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codeName="Questa_cartella_di_lavoro"/>
  <mc:AlternateContent xmlns:mc="http://schemas.openxmlformats.org/markup-compatibility/2006">
    <mc:Choice Requires="x15">
      <x15ac:absPath xmlns:x15ac="http://schemas.microsoft.com/office/spreadsheetml/2010/11/ac" url="https://unisalerno-my.sharepoint.com/personal/m_ruggiero97_studenti_unisa_it/Documents/"/>
    </mc:Choice>
  </mc:AlternateContent>
  <xr:revisionPtr revIDLastSave="847" documentId="13_ncr:1_{B49553E9-5E02-4A21-B3A3-4D37832621E7}" xr6:coauthVersionLast="47" xr6:coauthVersionMax="47" xr10:uidLastSave="{D136829A-B3D3-4176-8E03-92392EFD04C8}"/>
  <bookViews>
    <workbookView xWindow="-108" yWindow="-108" windowWidth="23256" windowHeight="12456" firstSheet="114" activeTab="125" xr2:uid="{00000000-000D-0000-FFFF-FFFF00000000}"/>
  </bookViews>
  <sheets>
    <sheet name="Proliferate_trust" sheetId="170" r:id="rId1"/>
    <sheet name="Proliferate_1_alexnet_alexnet" sheetId="1" r:id="rId2"/>
    <sheet name="Proliferate_1_alexnet_densenet" sheetId="2" r:id="rId3"/>
    <sheet name="Proliferate_1_alexnet_efficient" sheetId="3" r:id="rId4"/>
    <sheet name="Proliferate_1_alexnet_googlenet" sheetId="4" r:id="rId5"/>
    <sheet name="Proliferate_alexnet_incresnetv2" sheetId="5" r:id="rId6"/>
    <sheet name="Proliferate_alexnet_inceptionv3" sheetId="6" r:id="rId7"/>
    <sheet name="Proliferate_1_alexnet_mobilenet" sheetId="7" r:id="rId8"/>
    <sheet name="Proliferate_1_alexnet_resnet18" sheetId="8" r:id="rId9"/>
    <sheet name="Proliferate_1_alexnet_resnet50" sheetId="9" r:id="rId10"/>
    <sheet name="Proliferate_1_alexnet_shufflene" sheetId="10" r:id="rId11"/>
    <sheet name="Proliferate_1_alexnet_vgg16" sheetId="11" r:id="rId12"/>
    <sheet name="Proliferate_1_alexnet_vgg19" sheetId="12" r:id="rId13"/>
    <sheet name="Proliferate_1_alexnet_xception" sheetId="13" r:id="rId14"/>
    <sheet name="Proliferate_1_densenet_alexnet" sheetId="14" r:id="rId15"/>
    <sheet name="Proliferate_1_densenet_densenet" sheetId="15" r:id="rId16"/>
    <sheet name="Proliferate_1_densenet_efficien" sheetId="16" r:id="rId17"/>
    <sheet name="Proliferate_1_densenet_googlene" sheetId="17" r:id="rId18"/>
    <sheet name="Proliferate_1_densenet_inceptio" sheetId="18" r:id="rId19"/>
    <sheet name="Proliferate_densenet_incptionv3" sheetId="19" r:id="rId20"/>
    <sheet name="Proliferate_1_densenet_mobilene" sheetId="20" r:id="rId21"/>
    <sheet name="Proliferate_1_densenet_resnet18" sheetId="21" r:id="rId22"/>
    <sheet name="Proliferate_1_densenet_resnet50" sheetId="22" r:id="rId23"/>
    <sheet name="Proliferate_1_densenet_shufflen" sheetId="23" r:id="rId24"/>
    <sheet name="Proliferate_1_densenet_vgg16" sheetId="24" r:id="rId25"/>
    <sheet name="Proliferate_1_densenet_vgg19" sheetId="25" r:id="rId26"/>
    <sheet name="Proliferate_1_densenet_xception" sheetId="26" r:id="rId27"/>
    <sheet name="Proliferate_1_efficientnetb0_al" sheetId="27" r:id="rId28"/>
    <sheet name="Proliferate_1_efficientnetb0_de" sheetId="28" r:id="rId29"/>
    <sheet name="Proliferate_1_efficientnetb0_ef" sheetId="29" r:id="rId30"/>
    <sheet name="Proliferate_1_efficientnetb0_go" sheetId="30" r:id="rId31"/>
    <sheet name="Proliferate_1_efficientnetb0_in" sheetId="31" r:id="rId32"/>
    <sheet name="Proliferate_1_effinetb0_incv3" sheetId="32" r:id="rId33"/>
    <sheet name="Proliferate_1_efficientnetb0_mo" sheetId="33" r:id="rId34"/>
    <sheet name="Proliferate_efficintnetb0_res18" sheetId="34" r:id="rId35"/>
    <sheet name="Proliferate_efficintnetb0_res50" sheetId="35" r:id="rId36"/>
    <sheet name="Proliferate_1_efficientnetb0_sh" sheetId="36" r:id="rId37"/>
    <sheet name="Proliferate_efficientnetb0_vg16" sheetId="37" r:id="rId38"/>
    <sheet name="Proliferate_efficientnetb0_vg19" sheetId="38" r:id="rId39"/>
    <sheet name="Proliferate_1_efficientnetb0_xc" sheetId="39" r:id="rId40"/>
    <sheet name="Proliferate_1_googlenet_alexnet" sheetId="40" r:id="rId41"/>
    <sheet name="Proliferate_1_googlenet_densene" sheetId="41" r:id="rId42"/>
    <sheet name="Proliferate_1_googlenet_efficie" sheetId="42" r:id="rId43"/>
    <sheet name="Proliferate_1_googlenet_googlen" sheetId="43" r:id="rId44"/>
    <sheet name="Proliferate_googlenet_inceptire" sheetId="44" r:id="rId45"/>
    <sheet name="Proliferate_googlenet_incptionv" sheetId="45" r:id="rId46"/>
    <sheet name="Proliferate_1_googlenet_mobilen" sheetId="46" r:id="rId47"/>
    <sheet name="Proliferate_1_googlenet_resnet1" sheetId="47" r:id="rId48"/>
    <sheet name="Proliferate_1_googlenet_resnet5" sheetId="48" r:id="rId49"/>
    <sheet name="Proliferate_1_googlenet_shuffle" sheetId="49" r:id="rId50"/>
    <sheet name="Proliferate_1_googlenet_vgg16" sheetId="50" r:id="rId51"/>
    <sheet name="Proliferate_1_googlenet_vgg19" sheetId="51" r:id="rId52"/>
    <sheet name="Proliferate_1_googlenet_xceptio" sheetId="52" r:id="rId53"/>
    <sheet name="Proliferate_incresnetv2_alexnet" sheetId="53" r:id="rId54"/>
    <sheet name="Proliferate_incresnetv2_densene" sheetId="54" r:id="rId55"/>
    <sheet name="Proliferate_incresnetv2_efnetb0" sheetId="55" r:id="rId56"/>
    <sheet name="Proliferate_incresnetv2_googlen" sheetId="56" r:id="rId57"/>
    <sheet name="Proliferate_incresnetv2_incresn" sheetId="57" r:id="rId58"/>
    <sheet name="Proliferate_incresnetv2_incv3" sheetId="58" r:id="rId59"/>
    <sheet name="Proliferate_incresnetv2_mobilen" sheetId="59" r:id="rId60"/>
    <sheet name="Proliferate_incresntv2_resnet18" sheetId="60" r:id="rId61"/>
    <sheet name="Proliferate_incresntv2_resnet50" sheetId="61" r:id="rId62"/>
    <sheet name="Proliferate_incresntv2_shufflen" sheetId="62" r:id="rId63"/>
    <sheet name="Proliferate_incresntv2_vgg16" sheetId="63" r:id="rId64"/>
    <sheet name="Proliferate_incresntv2_resnet19" sheetId="64" r:id="rId65"/>
    <sheet name="Proliferate_incresntv2_xception" sheetId="65" r:id="rId66"/>
    <sheet name="Proliferate_1_inceptionv3_alexn" sheetId="66" r:id="rId67"/>
    <sheet name="Proliferate_1_inceptionv3_dense" sheetId="67" r:id="rId68"/>
    <sheet name="Proliferate_1_inceptionv3_effic" sheetId="68" r:id="rId69"/>
    <sheet name="Proliferate_1_inceptionv3_googl" sheetId="69" r:id="rId70"/>
    <sheet name="Proliferate_1_incepv3_incepresn" sheetId="70" r:id="rId71"/>
    <sheet name="Proliferate_1_incepv3_incepv3" sheetId="71" r:id="rId72"/>
    <sheet name="Proliferate_1_inceptionv3_mobil" sheetId="72" r:id="rId73"/>
    <sheet name="Proliferate_1_inceptiv3_resne18" sheetId="73" r:id="rId74"/>
    <sheet name="Proliferate_1_inceptiv3_resne50" sheetId="74" r:id="rId75"/>
    <sheet name="Proliferate_1_inceptionv3_shuff" sheetId="75" r:id="rId76"/>
    <sheet name="Proliferate_1_inceptionv3_vgg16" sheetId="76" r:id="rId77"/>
    <sheet name="Proliferate_1_inceptionv3_vgg19" sheetId="77" r:id="rId78"/>
    <sheet name="Proliferate_1_inceptionv3_xcept" sheetId="78" r:id="rId79"/>
    <sheet name="Proliferate_1_mobilenetv2_alexn" sheetId="79" r:id="rId80"/>
    <sheet name="Proliferate_1_mobilenetv2_dense" sheetId="80" r:id="rId81"/>
    <sheet name="Proliferate_1_mobilenetv2_effic" sheetId="81" r:id="rId82"/>
    <sheet name="Proliferate_1_mobilenetv2_googl" sheetId="82" r:id="rId83"/>
    <sheet name="Proliferate_1_mobiltv2_incepres" sheetId="83" r:id="rId84"/>
    <sheet name="Proliferate_1_mobiltv2_incepv3" sheetId="84" r:id="rId85"/>
    <sheet name="Proliferate_1_mobilenetv2_mobil" sheetId="85" r:id="rId86"/>
    <sheet name="Proliferate_mobilenetv2_resne18" sheetId="86" r:id="rId87"/>
    <sheet name="Proliferate_mobilenetv2_resne50" sheetId="87" r:id="rId88"/>
    <sheet name="Proliferate_1_mobilenetv2_shuff" sheetId="88" r:id="rId89"/>
    <sheet name="Proliferate_1_mobilenetv2_vgg16" sheetId="89" r:id="rId90"/>
    <sheet name="Proliferate_1_mobilenetv2_vgg19" sheetId="90" r:id="rId91"/>
    <sheet name="Proliferate_1_mobilenetv2_xcept" sheetId="91" r:id="rId92"/>
    <sheet name="Proliferate_1_resnet18_alexnet" sheetId="92" r:id="rId93"/>
    <sheet name="Proliferate_1_resnet18_densenet" sheetId="93" r:id="rId94"/>
    <sheet name="Proliferate_1_resnet18_efficien" sheetId="94" r:id="rId95"/>
    <sheet name="Proliferate_1_resnet18_googlene" sheetId="95" r:id="rId96"/>
    <sheet name="Proliferate_resnet18_inceresnet" sheetId="96" r:id="rId97"/>
    <sheet name="Proliferate_resnet18_incepv3" sheetId="97" r:id="rId98"/>
    <sheet name="Proliferate_1_resnet18_mobilene" sheetId="98" r:id="rId99"/>
    <sheet name="Proliferate_1_resnet18_resnet18" sheetId="99" r:id="rId100"/>
    <sheet name="Proliferate_1_resnet18_resnet50" sheetId="100" r:id="rId101"/>
    <sheet name="Proliferate_1_resnet18_shufflen" sheetId="101" r:id="rId102"/>
    <sheet name="Proliferate_1_resnet18_vgg16" sheetId="102" r:id="rId103"/>
    <sheet name="Proliferate_1_resnet18_vgg19" sheetId="103" r:id="rId104"/>
    <sheet name="Proliferate_1_resnet18_xception" sheetId="104" r:id="rId105"/>
    <sheet name="Proliferate_1_resnet50_alexnet" sheetId="105" r:id="rId106"/>
    <sheet name="Proliferate_1_resnet50_densenet" sheetId="106" r:id="rId107"/>
    <sheet name="Proliferate_1_resnet50_efficien" sheetId="107" r:id="rId108"/>
    <sheet name="Proliferate_1_resnet50_googlene" sheetId="108" r:id="rId109"/>
    <sheet name="Proliferate_resnet50_inceptiore" sheetId="109" r:id="rId110"/>
    <sheet name="Proliferate_resnet50_inceptiov3" sheetId="110" r:id="rId111"/>
    <sheet name="Proliferate_1_resnet50_mobilene" sheetId="111" r:id="rId112"/>
    <sheet name="Proliferate_1_resnet50_resnet18" sheetId="112" r:id="rId113"/>
    <sheet name="Proliferate_1_resnet50_resnet50" sheetId="113" r:id="rId114"/>
    <sheet name="Proliferate_1_resnet50_shufflen" sheetId="114" r:id="rId115"/>
    <sheet name="Proliferate_1_resnet50_vgg16" sheetId="115" r:id="rId116"/>
    <sheet name="Proliferate_1_resnet50_vgg19" sheetId="116" r:id="rId117"/>
    <sheet name="Proliferate_1_resnet50_xception" sheetId="117" r:id="rId118"/>
    <sheet name="Proliferate_1_shufflenet_alexne" sheetId="118" r:id="rId119"/>
    <sheet name="Proliferate_1_shufflenet_densen" sheetId="119" r:id="rId120"/>
    <sheet name="Proliferate_1_shufflenet_effici" sheetId="120" r:id="rId121"/>
    <sheet name="Proliferate_1_shufflenet_google" sheetId="121" r:id="rId122"/>
    <sheet name="Proliferate_shuffle_inceptionre" sheetId="122" r:id="rId123"/>
    <sheet name="Proliferate_shuffle_inceptionv3" sheetId="123" r:id="rId124"/>
    <sheet name="Proliferate_1_shufflenet_mobile" sheetId="124" r:id="rId125"/>
    <sheet name="Proliferate_shuffle_resnet18" sheetId="125" r:id="rId126"/>
    <sheet name="Proliferate_shuffle_resnet50" sheetId="126" r:id="rId127"/>
    <sheet name="Proliferate_1_shufflenet_shuffl" sheetId="127" r:id="rId128"/>
    <sheet name="Proliferate_1_shufflenet_vgg16" sheetId="128" r:id="rId129"/>
    <sheet name="Proliferate_1_shufflenet_vgg19" sheetId="129" r:id="rId130"/>
    <sheet name="Proliferate_1_shufflenet_xcepti" sheetId="130" r:id="rId131"/>
    <sheet name="Proliferate_1_vgg16_alexnet" sheetId="131" r:id="rId132"/>
    <sheet name="Proliferate_1_vgg16_densenet" sheetId="132" r:id="rId133"/>
    <sheet name="Proliferate_1_vgg16_efficientne" sheetId="133" r:id="rId134"/>
    <sheet name="Proliferate_1_vgg16_googlenet" sheetId="134" r:id="rId135"/>
    <sheet name="Proliferate_1_vgg16_inceptionre" sheetId="135" r:id="rId136"/>
    <sheet name="Proliferate_1_vgg16_inceptionv3" sheetId="136" r:id="rId137"/>
    <sheet name="Proliferate_1_vgg16_mobilenetv2" sheetId="137" r:id="rId138"/>
    <sheet name="Proliferate_1_vgg16_resnet18" sheetId="138" r:id="rId139"/>
    <sheet name="Proliferate_1_vgg16_resnet50" sheetId="139" r:id="rId140"/>
    <sheet name="Proliferate_1_vgg16_shufflenet" sheetId="140" r:id="rId141"/>
    <sheet name="Proliferate_1_vgg16_vgg16" sheetId="141" r:id="rId142"/>
    <sheet name="Proliferate_1_vgg16_vgg19" sheetId="142" r:id="rId143"/>
    <sheet name="Proliferate_1_vgg16_xception" sheetId="143" r:id="rId144"/>
    <sheet name="Proliferate_1_vgg19_alexnet" sheetId="144" r:id="rId145"/>
    <sheet name="Proliferate_1_vgg19_densenet" sheetId="145" r:id="rId146"/>
    <sheet name="Proliferate_1_vgg19_efficientne" sheetId="146" r:id="rId147"/>
    <sheet name="Proliferate_1_vgg19_googlenet" sheetId="147" r:id="rId148"/>
    <sheet name="Proliferate_1_vgg19_inceptionre" sheetId="148" r:id="rId149"/>
    <sheet name="Proliferate_1_vgg19_inceptionv3" sheetId="149" r:id="rId150"/>
    <sheet name="Proliferate_1_vgg19_mobilenetv2" sheetId="150" r:id="rId151"/>
    <sheet name="Proliferate_1_vgg19_resnet18" sheetId="151" r:id="rId152"/>
    <sheet name="Proliferate_1_vgg19_resnet50" sheetId="152" r:id="rId153"/>
    <sheet name="Proliferate_1_vgg19_shufflenet" sheetId="153" r:id="rId154"/>
    <sheet name="Proliferate_1_vgg19_vgg16" sheetId="154" r:id="rId155"/>
    <sheet name="Proliferate_1_vgg19_vgg19" sheetId="155" r:id="rId156"/>
    <sheet name="Proliferate_1_vgg19_xception" sheetId="156" r:id="rId157"/>
    <sheet name="Proliferate_1_xception_alexnet" sheetId="157" r:id="rId158"/>
    <sheet name="Proliferate_1_xception_densenet" sheetId="158" r:id="rId159"/>
    <sheet name="Proliferate_1_xception_efficien" sheetId="159" r:id="rId160"/>
    <sheet name="Proliferate_1_xception_googlene" sheetId="160" r:id="rId161"/>
    <sheet name="Proliferate_xceptn_inceptioresn" sheetId="161" r:id="rId162"/>
    <sheet name="Proliferate_xceptn_inceptionv3" sheetId="162" r:id="rId163"/>
    <sheet name="Proliferate_1_xception_mobilene" sheetId="163" r:id="rId164"/>
    <sheet name="Proliferate_1_xception_resnet18" sheetId="164" r:id="rId165"/>
    <sheet name="Proliferate_1_xception_resnet50" sheetId="165" r:id="rId166"/>
    <sheet name="Proliferate_1_xception_shufflen" sheetId="166" r:id="rId167"/>
    <sheet name="Proliferate_1_xception_vgg16" sheetId="167" r:id="rId168"/>
    <sheet name="Proliferate_1_xception_vgg19" sheetId="168" r:id="rId169"/>
    <sheet name="Proliferate_1_xception_xception" sheetId="169" r:id="rId17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29" i="170" l="1"/>
  <c r="I3" i="125"/>
  <c r="H3" i="125"/>
  <c r="E130" i="170"/>
  <c r="H62" i="125"/>
  <c r="G62" i="125"/>
  <c r="E5" i="170"/>
  <c r="E6" i="170"/>
  <c r="E7" i="170"/>
  <c r="E8" i="170"/>
  <c r="E9" i="170"/>
  <c r="E10" i="170"/>
  <c r="E11" i="170"/>
  <c r="E12" i="170"/>
  <c r="E13" i="170"/>
  <c r="E14" i="170"/>
  <c r="E15" i="170"/>
  <c r="E16" i="170"/>
  <c r="E17" i="170"/>
  <c r="E18" i="170"/>
  <c r="E19" i="170"/>
  <c r="E20" i="170"/>
  <c r="E21" i="170"/>
  <c r="E22" i="170"/>
  <c r="E23" i="170"/>
  <c r="E24" i="170"/>
  <c r="E25" i="170"/>
  <c r="E26" i="170"/>
  <c r="E27" i="170"/>
  <c r="E28" i="170"/>
  <c r="E29" i="170"/>
  <c r="E30" i="170"/>
  <c r="E31" i="170"/>
  <c r="E32" i="170"/>
  <c r="E33" i="170"/>
  <c r="E34" i="170"/>
  <c r="E35" i="170"/>
  <c r="E36" i="170"/>
  <c r="E37" i="170"/>
  <c r="E38" i="170"/>
  <c r="E39" i="170"/>
  <c r="E40" i="170"/>
  <c r="E41" i="170"/>
  <c r="E42" i="170"/>
  <c r="E43" i="170"/>
  <c r="E44" i="170"/>
  <c r="E45" i="170"/>
  <c r="E46" i="170"/>
  <c r="E47" i="170"/>
  <c r="E48" i="170"/>
  <c r="E49" i="170"/>
  <c r="E50" i="170"/>
  <c r="E51" i="170"/>
  <c r="E52" i="170"/>
  <c r="E53" i="170"/>
  <c r="E54" i="170"/>
  <c r="E55" i="170"/>
  <c r="E56" i="170"/>
  <c r="E57" i="170"/>
  <c r="E58" i="170"/>
  <c r="E59" i="170"/>
  <c r="E60" i="170"/>
  <c r="E61" i="170"/>
  <c r="E62" i="170"/>
  <c r="E63" i="170"/>
  <c r="E64" i="170"/>
  <c r="E65" i="170"/>
  <c r="E66" i="170"/>
  <c r="E67" i="170"/>
  <c r="E68" i="170"/>
  <c r="E69" i="170"/>
  <c r="E70" i="170"/>
  <c r="E71" i="170"/>
  <c r="E72" i="170"/>
  <c r="E73" i="170"/>
  <c r="E74" i="170"/>
  <c r="E75" i="170"/>
  <c r="E76" i="170"/>
  <c r="E77" i="170"/>
  <c r="E78" i="170"/>
  <c r="E79" i="170"/>
  <c r="E80" i="170"/>
  <c r="E81" i="170"/>
  <c r="E82" i="170"/>
  <c r="E83" i="170"/>
  <c r="E84" i="170"/>
  <c r="E85" i="170"/>
  <c r="E86" i="170"/>
  <c r="E87" i="170"/>
  <c r="E88" i="170"/>
  <c r="E89" i="170"/>
  <c r="E90" i="170"/>
  <c r="E91" i="170"/>
  <c r="E92" i="170"/>
  <c r="E93" i="170"/>
  <c r="E94" i="170"/>
  <c r="E95" i="170"/>
  <c r="E96" i="170"/>
  <c r="E97" i="170"/>
  <c r="E98" i="170"/>
  <c r="E99" i="170"/>
  <c r="E100" i="170"/>
  <c r="E101" i="170"/>
  <c r="E102" i="170"/>
  <c r="E103" i="170"/>
  <c r="E104" i="170"/>
  <c r="E105" i="170"/>
  <c r="E106" i="170"/>
  <c r="E107" i="170"/>
  <c r="E108" i="170"/>
  <c r="E109" i="170"/>
  <c r="E110" i="170"/>
  <c r="E111" i="170"/>
  <c r="E112" i="170"/>
  <c r="E113" i="170"/>
  <c r="E114" i="170"/>
  <c r="E115" i="170"/>
  <c r="E116" i="170"/>
  <c r="E117" i="170"/>
  <c r="E118" i="170"/>
  <c r="E119" i="170"/>
  <c r="E120" i="170"/>
  <c r="E121" i="170"/>
  <c r="E122" i="170"/>
  <c r="E123" i="170"/>
  <c r="E124" i="170"/>
  <c r="E125" i="170"/>
  <c r="E126" i="170"/>
  <c r="E127" i="170"/>
  <c r="E128" i="170"/>
  <c r="E131" i="170"/>
  <c r="E132" i="170"/>
  <c r="E133" i="170"/>
  <c r="E134" i="170"/>
  <c r="E135" i="170"/>
  <c r="E136" i="170"/>
  <c r="E137" i="170"/>
  <c r="E138" i="170"/>
  <c r="E139" i="170"/>
  <c r="E140" i="170"/>
  <c r="E141" i="170"/>
  <c r="E142" i="170"/>
  <c r="E143" i="170"/>
  <c r="E144" i="170"/>
  <c r="E145" i="170"/>
  <c r="E146" i="170"/>
  <c r="E147" i="170"/>
  <c r="E148" i="170"/>
  <c r="E149" i="170"/>
  <c r="E150" i="170"/>
  <c r="E151" i="170"/>
  <c r="E152" i="170"/>
  <c r="E153" i="170"/>
  <c r="E154" i="170"/>
  <c r="E155" i="170"/>
  <c r="E156" i="170"/>
  <c r="E157" i="170"/>
  <c r="E158" i="170"/>
  <c r="E159" i="170"/>
  <c r="E160" i="170"/>
  <c r="E161" i="170"/>
  <c r="E162" i="170"/>
  <c r="E163" i="170"/>
  <c r="E164" i="170"/>
  <c r="E165" i="170"/>
  <c r="E166" i="170"/>
  <c r="E167" i="170"/>
  <c r="E168" i="170"/>
  <c r="E169" i="170"/>
  <c r="E170" i="170"/>
  <c r="E171" i="170"/>
  <c r="E172" i="170"/>
  <c r="E173" i="170"/>
  <c r="I62" i="5"/>
  <c r="I4" i="9"/>
  <c r="H4" i="9"/>
  <c r="I3" i="9"/>
  <c r="G3" i="1"/>
  <c r="I11" i="7"/>
  <c r="I8" i="7"/>
  <c r="I7" i="7"/>
  <c r="I62" i="2"/>
  <c r="I62" i="3"/>
  <c r="I62" i="4"/>
  <c r="I62" i="6"/>
  <c r="I62" i="7"/>
  <c r="I62" i="8"/>
  <c r="I62" i="10"/>
  <c r="I62" i="11"/>
  <c r="I62" i="12"/>
  <c r="I62" i="13"/>
  <c r="I62" i="14"/>
  <c r="I62" i="15"/>
  <c r="I62" i="16"/>
  <c r="I62" i="17"/>
  <c r="I62" i="18"/>
  <c r="I62" i="19"/>
  <c r="I62" i="20"/>
  <c r="I62" i="21"/>
  <c r="I62" i="22"/>
  <c r="I62" i="23"/>
  <c r="I62" i="24"/>
  <c r="I62" i="25"/>
  <c r="I62" i="26"/>
  <c r="I62" i="27"/>
  <c r="I62" i="28"/>
  <c r="I62" i="29"/>
  <c r="I62" i="30"/>
  <c r="I62" i="31"/>
  <c r="I62" i="32"/>
  <c r="I62" i="33"/>
  <c r="I62" i="34"/>
  <c r="I62" i="35"/>
  <c r="I62" i="36"/>
  <c r="I62" i="37"/>
  <c r="I62" i="38"/>
  <c r="I62" i="39"/>
  <c r="I62" i="40"/>
  <c r="I62" i="41"/>
  <c r="I62" i="42"/>
  <c r="I62" i="43"/>
  <c r="I62" i="44"/>
  <c r="I62" i="45"/>
  <c r="I62" i="46"/>
  <c r="I62" i="47"/>
  <c r="I62" i="48"/>
  <c r="I62" i="49"/>
  <c r="I62" i="50"/>
  <c r="I62" i="51"/>
  <c r="I62" i="52"/>
  <c r="I62" i="53"/>
  <c r="I62" i="54"/>
  <c r="I62" i="55"/>
  <c r="I62" i="56"/>
  <c r="I62" i="57"/>
  <c r="I62" i="58"/>
  <c r="I62" i="59"/>
  <c r="I62" i="60"/>
  <c r="I62" i="61"/>
  <c r="I62" i="62"/>
  <c r="I62" i="63"/>
  <c r="I62" i="64"/>
  <c r="I62" i="65"/>
  <c r="I62" i="66"/>
  <c r="I62" i="67"/>
  <c r="I62" i="68"/>
  <c r="I62" i="69"/>
  <c r="I62" i="70"/>
  <c r="I62" i="71"/>
  <c r="I62" i="72"/>
  <c r="I62" i="73"/>
  <c r="I62" i="74"/>
  <c r="I62" i="75"/>
  <c r="I62" i="76"/>
  <c r="I62" i="77"/>
  <c r="I62" i="78"/>
  <c r="I62" i="79"/>
  <c r="I62" i="80"/>
  <c r="I62" i="81"/>
  <c r="I62" i="82"/>
  <c r="I62" i="83"/>
  <c r="I62" i="84"/>
  <c r="I62" i="85"/>
  <c r="I62" i="86"/>
  <c r="I62" i="87"/>
  <c r="I62" i="88"/>
  <c r="I62" i="89"/>
  <c r="I62" i="90"/>
  <c r="I62" i="91"/>
  <c r="I62" i="92"/>
  <c r="I62" i="93"/>
  <c r="I62" i="94"/>
  <c r="I62" i="95"/>
  <c r="I62" i="96"/>
  <c r="I62" i="97"/>
  <c r="I62" i="98"/>
  <c r="I62" i="99"/>
  <c r="I62" i="100"/>
  <c r="I62" i="101"/>
  <c r="I62" i="102"/>
  <c r="I62" i="103"/>
  <c r="I62" i="104"/>
  <c r="I62" i="105"/>
  <c r="I62" i="106"/>
  <c r="I62" i="107"/>
  <c r="I62" i="108"/>
  <c r="I62" i="109"/>
  <c r="I62" i="110"/>
  <c r="I62" i="111"/>
  <c r="I62" i="112"/>
  <c r="I62" i="113"/>
  <c r="I62" i="114"/>
  <c r="I62" i="115"/>
  <c r="I62" i="116"/>
  <c r="I62" i="117"/>
  <c r="I62" i="118"/>
  <c r="I62" i="119"/>
  <c r="I62" i="120"/>
  <c r="I62" i="121"/>
  <c r="I62" i="122"/>
  <c r="I62" i="123"/>
  <c r="I62" i="124"/>
  <c r="I62" i="126"/>
  <c r="I62" i="127"/>
  <c r="I62" i="128"/>
  <c r="I62" i="129"/>
  <c r="I62" i="130"/>
  <c r="I62" i="131"/>
  <c r="I62" i="132"/>
  <c r="I62" i="133"/>
  <c r="I62" i="134"/>
  <c r="I62" i="135"/>
  <c r="I62" i="136"/>
  <c r="I62" i="137"/>
  <c r="I62" i="138"/>
  <c r="I62" i="139"/>
  <c r="I62" i="140"/>
  <c r="I62" i="141"/>
  <c r="I62" i="142"/>
  <c r="I62" i="143"/>
  <c r="I62" i="144"/>
  <c r="I62" i="145"/>
  <c r="I62" i="146"/>
  <c r="I62" i="147"/>
  <c r="I62" i="148"/>
  <c r="I62" i="149"/>
  <c r="I62" i="150"/>
  <c r="I62" i="151"/>
  <c r="I62" i="152"/>
  <c r="I62" i="153"/>
  <c r="I62" i="154"/>
  <c r="I62" i="155"/>
  <c r="I62" i="156"/>
  <c r="I62" i="157"/>
  <c r="I62" i="158"/>
  <c r="I62" i="159"/>
  <c r="I62" i="160"/>
  <c r="I62" i="161"/>
  <c r="I62" i="162"/>
  <c r="I62" i="163"/>
  <c r="I62" i="164"/>
  <c r="I62" i="165"/>
  <c r="I62" i="166"/>
  <c r="I62" i="167"/>
  <c r="I62" i="168"/>
  <c r="I62" i="169"/>
  <c r="H62" i="2"/>
  <c r="H62" i="3"/>
  <c r="H62" i="4"/>
  <c r="H62" i="5"/>
  <c r="H62" i="6"/>
  <c r="H62" i="7"/>
  <c r="H62" i="8"/>
  <c r="H62" i="9"/>
  <c r="H62" i="10"/>
  <c r="H62" i="11"/>
  <c r="H62" i="12"/>
  <c r="H62" i="13"/>
  <c r="H62" i="14"/>
  <c r="H62" i="15"/>
  <c r="H62" i="16"/>
  <c r="H62" i="17"/>
  <c r="H62" i="18"/>
  <c r="H62" i="19"/>
  <c r="H62" i="20"/>
  <c r="H62" i="21"/>
  <c r="H62" i="22"/>
  <c r="H62" i="23"/>
  <c r="H62" i="24"/>
  <c r="H62" i="25"/>
  <c r="H62" i="26"/>
  <c r="H62" i="27"/>
  <c r="H62" i="28"/>
  <c r="H62" i="29"/>
  <c r="H62" i="30"/>
  <c r="H62" i="31"/>
  <c r="H62" i="32"/>
  <c r="H62" i="33"/>
  <c r="H62" i="34"/>
  <c r="H62" i="35"/>
  <c r="H62" i="36"/>
  <c r="H62" i="37"/>
  <c r="H62" i="38"/>
  <c r="H62" i="39"/>
  <c r="H62" i="40"/>
  <c r="H62" i="41"/>
  <c r="H62" i="42"/>
  <c r="H62" i="43"/>
  <c r="H62" i="44"/>
  <c r="H62" i="45"/>
  <c r="H62" i="46"/>
  <c r="H62" i="47"/>
  <c r="H62" i="48"/>
  <c r="H62" i="49"/>
  <c r="H62" i="50"/>
  <c r="H62" i="51"/>
  <c r="H62" i="52"/>
  <c r="H62" i="53"/>
  <c r="H62" i="54"/>
  <c r="H62" i="55"/>
  <c r="H62" i="56"/>
  <c r="H62" i="57"/>
  <c r="H62" i="58"/>
  <c r="H62" i="59"/>
  <c r="H62" i="60"/>
  <c r="H62" i="61"/>
  <c r="H62" i="62"/>
  <c r="H62" i="63"/>
  <c r="H62" i="64"/>
  <c r="H62" i="65"/>
  <c r="H62" i="66"/>
  <c r="H62" i="67"/>
  <c r="H62" i="68"/>
  <c r="H62" i="69"/>
  <c r="H62" i="70"/>
  <c r="H62" i="71"/>
  <c r="H62" i="72"/>
  <c r="H62" i="73"/>
  <c r="H62" i="74"/>
  <c r="H62" i="75"/>
  <c r="H62" i="76"/>
  <c r="H62" i="77"/>
  <c r="H62" i="78"/>
  <c r="H62" i="79"/>
  <c r="H62" i="80"/>
  <c r="H62" i="81"/>
  <c r="H62" i="82"/>
  <c r="H62" i="83"/>
  <c r="H62" i="84"/>
  <c r="H62" i="85"/>
  <c r="H62" i="86"/>
  <c r="H62" i="87"/>
  <c r="H62" i="88"/>
  <c r="H62" i="89"/>
  <c r="H62" i="90"/>
  <c r="H62" i="91"/>
  <c r="H62" i="92"/>
  <c r="H62" i="93"/>
  <c r="H62" i="94"/>
  <c r="H62" i="95"/>
  <c r="H62" i="96"/>
  <c r="H62" i="97"/>
  <c r="H62" i="98"/>
  <c r="H62" i="99"/>
  <c r="H62" i="100"/>
  <c r="H62" i="101"/>
  <c r="H62" i="102"/>
  <c r="H62" i="103"/>
  <c r="H62" i="104"/>
  <c r="H62" i="105"/>
  <c r="H62" i="106"/>
  <c r="H62" i="107"/>
  <c r="H62" i="108"/>
  <c r="H62" i="109"/>
  <c r="H62" i="110"/>
  <c r="H62" i="111"/>
  <c r="H62" i="112"/>
  <c r="H62" i="113"/>
  <c r="H62" i="114"/>
  <c r="H62" i="115"/>
  <c r="H62" i="116"/>
  <c r="H62" i="117"/>
  <c r="H62" i="118"/>
  <c r="H62" i="119"/>
  <c r="H62" i="120"/>
  <c r="H62" i="121"/>
  <c r="H62" i="122"/>
  <c r="H62" i="123"/>
  <c r="H62" i="124"/>
  <c r="H62" i="126"/>
  <c r="H62" i="127"/>
  <c r="H62" i="128"/>
  <c r="H62" i="129"/>
  <c r="H62" i="130"/>
  <c r="H62" i="131"/>
  <c r="H62" i="132"/>
  <c r="H62" i="133"/>
  <c r="H62" i="134"/>
  <c r="H62" i="135"/>
  <c r="H62" i="136"/>
  <c r="H62" i="137"/>
  <c r="H62" i="138"/>
  <c r="H62" i="139"/>
  <c r="H62" i="140"/>
  <c r="H62" i="141"/>
  <c r="H62" i="142"/>
  <c r="H62" i="143"/>
  <c r="H62" i="144"/>
  <c r="H62" i="145"/>
  <c r="H62" i="146"/>
  <c r="H62" i="147"/>
  <c r="H62" i="148"/>
  <c r="H62" i="149"/>
  <c r="H62" i="150"/>
  <c r="H62" i="151"/>
  <c r="H62" i="152"/>
  <c r="H62" i="153"/>
  <c r="H62" i="154"/>
  <c r="H62" i="155"/>
  <c r="H62" i="156"/>
  <c r="H62" i="157"/>
  <c r="H62" i="158"/>
  <c r="H62" i="159"/>
  <c r="H62" i="160"/>
  <c r="H62" i="161"/>
  <c r="H62" i="162"/>
  <c r="H62" i="163"/>
  <c r="H62" i="164"/>
  <c r="H62" i="165"/>
  <c r="H62" i="166"/>
  <c r="H62" i="167"/>
  <c r="H62" i="168"/>
  <c r="H62" i="169"/>
  <c r="G62" i="2"/>
  <c r="G62" i="3"/>
  <c r="G62" i="4"/>
  <c r="G62" i="5"/>
  <c r="G62" i="6"/>
  <c r="G62" i="7"/>
  <c r="G62" i="8"/>
  <c r="G62" i="9"/>
  <c r="G62" i="10"/>
  <c r="G62" i="11"/>
  <c r="G62" i="12"/>
  <c r="G62" i="13"/>
  <c r="G62" i="14"/>
  <c r="G62" i="15"/>
  <c r="G62" i="16"/>
  <c r="G62" i="17"/>
  <c r="G62" i="18"/>
  <c r="G62" i="19"/>
  <c r="G62" i="20"/>
  <c r="G62" i="21"/>
  <c r="G62" i="22"/>
  <c r="G62" i="23"/>
  <c r="G62" i="24"/>
  <c r="G62" i="25"/>
  <c r="G62" i="26"/>
  <c r="G62" i="27"/>
  <c r="G62" i="28"/>
  <c r="G62" i="29"/>
  <c r="G62" i="30"/>
  <c r="G62" i="31"/>
  <c r="G62" i="32"/>
  <c r="G62" i="33"/>
  <c r="G62" i="34"/>
  <c r="G62" i="35"/>
  <c r="G62" i="36"/>
  <c r="G62" i="37"/>
  <c r="G62" i="38"/>
  <c r="G62" i="39"/>
  <c r="G62" i="40"/>
  <c r="G62" i="41"/>
  <c r="G62" i="42"/>
  <c r="G62" i="43"/>
  <c r="G62" i="44"/>
  <c r="G62" i="45"/>
  <c r="G62" i="46"/>
  <c r="G62" i="47"/>
  <c r="G62" i="48"/>
  <c r="G62" i="49"/>
  <c r="G62" i="50"/>
  <c r="G62" i="51"/>
  <c r="G62" i="52"/>
  <c r="G62" i="53"/>
  <c r="G62" i="54"/>
  <c r="G62" i="55"/>
  <c r="G62" i="56"/>
  <c r="G62" i="57"/>
  <c r="G62" i="58"/>
  <c r="G62" i="59"/>
  <c r="G62" i="60"/>
  <c r="G62" i="61"/>
  <c r="G62" i="62"/>
  <c r="G62" i="63"/>
  <c r="G62" i="64"/>
  <c r="G62" i="65"/>
  <c r="G62" i="66"/>
  <c r="G62" i="67"/>
  <c r="G62" i="68"/>
  <c r="G62" i="69"/>
  <c r="G62" i="70"/>
  <c r="G62" i="71"/>
  <c r="G62" i="72"/>
  <c r="G62" i="73"/>
  <c r="G62" i="74"/>
  <c r="G62" i="75"/>
  <c r="G62" i="76"/>
  <c r="G62" i="77"/>
  <c r="G62" i="78"/>
  <c r="G62" i="79"/>
  <c r="G62" i="80"/>
  <c r="G62" i="81"/>
  <c r="G62" i="82"/>
  <c r="G62" i="83"/>
  <c r="G62" i="84"/>
  <c r="G62" i="85"/>
  <c r="G62" i="86"/>
  <c r="G62" i="87"/>
  <c r="G62" i="88"/>
  <c r="G62" i="89"/>
  <c r="G62" i="90"/>
  <c r="G62" i="91"/>
  <c r="G62" i="92"/>
  <c r="G62" i="93"/>
  <c r="G62" i="94"/>
  <c r="G62" i="95"/>
  <c r="G62" i="96"/>
  <c r="G62" i="97"/>
  <c r="G62" i="98"/>
  <c r="G62" i="99"/>
  <c r="G62" i="100"/>
  <c r="G62" i="101"/>
  <c r="G62" i="102"/>
  <c r="G62" i="103"/>
  <c r="G62" i="104"/>
  <c r="G62" i="105"/>
  <c r="G62" i="106"/>
  <c r="G62" i="107"/>
  <c r="G62" i="108"/>
  <c r="G62" i="109"/>
  <c r="G62" i="110"/>
  <c r="G62" i="111"/>
  <c r="G62" i="112"/>
  <c r="G62" i="113"/>
  <c r="G62" i="114"/>
  <c r="G62" i="115"/>
  <c r="G62" i="116"/>
  <c r="G62" i="117"/>
  <c r="G62" i="118"/>
  <c r="G62" i="119"/>
  <c r="G62" i="120"/>
  <c r="G62" i="121"/>
  <c r="G62" i="122"/>
  <c r="G62" i="123"/>
  <c r="G62" i="124"/>
  <c r="G62" i="126"/>
  <c r="G62" i="127"/>
  <c r="G62" i="128"/>
  <c r="G62" i="129"/>
  <c r="G62" i="130"/>
  <c r="G62" i="131"/>
  <c r="G62" i="132"/>
  <c r="G62" i="133"/>
  <c r="G62" i="134"/>
  <c r="G62" i="135"/>
  <c r="G62" i="136"/>
  <c r="G62" i="137"/>
  <c r="G62" i="138"/>
  <c r="G62" i="139"/>
  <c r="G62" i="140"/>
  <c r="G62" i="141"/>
  <c r="G62" i="142"/>
  <c r="G62" i="143"/>
  <c r="G62" i="144"/>
  <c r="G62" i="145"/>
  <c r="G62" i="146"/>
  <c r="G62" i="147"/>
  <c r="G62" i="148"/>
  <c r="G62" i="149"/>
  <c r="G62" i="150"/>
  <c r="G62" i="151"/>
  <c r="G62" i="152"/>
  <c r="G62" i="153"/>
  <c r="G62" i="154"/>
  <c r="G62" i="155"/>
  <c r="G62" i="156"/>
  <c r="G62" i="157"/>
  <c r="G62" i="158"/>
  <c r="G62" i="159"/>
  <c r="G62" i="160"/>
  <c r="G62" i="161"/>
  <c r="G62" i="162"/>
  <c r="G62" i="163"/>
  <c r="G62" i="164"/>
  <c r="G62" i="165"/>
  <c r="G62" i="166"/>
  <c r="G62" i="167"/>
  <c r="G62" i="168"/>
  <c r="G62" i="169"/>
  <c r="G62" i="1"/>
  <c r="G14" i="3"/>
  <c r="H61" i="169"/>
  <c r="I61" i="169" s="1"/>
  <c r="G61" i="169"/>
  <c r="H60" i="169"/>
  <c r="I60" i="169" s="1"/>
  <c r="G60" i="169"/>
  <c r="H59" i="169"/>
  <c r="I59" i="169" s="1"/>
  <c r="G59" i="169"/>
  <c r="H58" i="169"/>
  <c r="I58" i="169" s="1"/>
  <c r="G58" i="169"/>
  <c r="H57" i="169"/>
  <c r="I57" i="169" s="1"/>
  <c r="G57" i="169"/>
  <c r="H56" i="169"/>
  <c r="I56" i="169" s="1"/>
  <c r="G56" i="169"/>
  <c r="H55" i="169"/>
  <c r="I55" i="169" s="1"/>
  <c r="G55" i="169"/>
  <c r="H54" i="169"/>
  <c r="I54" i="169" s="1"/>
  <c r="G54" i="169"/>
  <c r="H53" i="169"/>
  <c r="I53" i="169" s="1"/>
  <c r="G53" i="169"/>
  <c r="I52" i="169"/>
  <c r="H52" i="169"/>
  <c r="G52" i="169"/>
  <c r="I51" i="169"/>
  <c r="H51" i="169"/>
  <c r="G51" i="169"/>
  <c r="I50" i="169"/>
  <c r="H50" i="169"/>
  <c r="G50" i="169"/>
  <c r="H49" i="169"/>
  <c r="I49" i="169" s="1"/>
  <c r="G49" i="169"/>
  <c r="H48" i="169"/>
  <c r="I48" i="169" s="1"/>
  <c r="G48" i="169"/>
  <c r="H47" i="169"/>
  <c r="I47" i="169" s="1"/>
  <c r="G47" i="169"/>
  <c r="H46" i="169"/>
  <c r="I46" i="169" s="1"/>
  <c r="G46" i="169"/>
  <c r="H45" i="169"/>
  <c r="I45" i="169" s="1"/>
  <c r="G45" i="169"/>
  <c r="H44" i="169"/>
  <c r="I44" i="169" s="1"/>
  <c r="G44" i="169"/>
  <c r="H43" i="169"/>
  <c r="I43" i="169" s="1"/>
  <c r="G43" i="169"/>
  <c r="H42" i="169"/>
  <c r="I42" i="169" s="1"/>
  <c r="G42" i="169"/>
  <c r="H41" i="169"/>
  <c r="I41" i="169" s="1"/>
  <c r="G41" i="169"/>
  <c r="H40" i="169"/>
  <c r="I40" i="169" s="1"/>
  <c r="G40" i="169"/>
  <c r="I39" i="169"/>
  <c r="H39" i="169"/>
  <c r="G39" i="169"/>
  <c r="H38" i="169"/>
  <c r="I38" i="169" s="1"/>
  <c r="G38" i="169"/>
  <c r="H37" i="169"/>
  <c r="I37" i="169" s="1"/>
  <c r="G37" i="169"/>
  <c r="H36" i="169"/>
  <c r="I36" i="169" s="1"/>
  <c r="G36" i="169"/>
  <c r="H35" i="169"/>
  <c r="I35" i="169" s="1"/>
  <c r="G35" i="169"/>
  <c r="H34" i="169"/>
  <c r="I34" i="169" s="1"/>
  <c r="G34" i="169"/>
  <c r="H33" i="169"/>
  <c r="I33" i="169" s="1"/>
  <c r="G33" i="169"/>
  <c r="H32" i="169"/>
  <c r="I32" i="169" s="1"/>
  <c r="G32" i="169"/>
  <c r="H31" i="169"/>
  <c r="I31" i="169" s="1"/>
  <c r="G31" i="169"/>
  <c r="H30" i="169"/>
  <c r="I30" i="169" s="1"/>
  <c r="G30" i="169"/>
  <c r="H29" i="169"/>
  <c r="I29" i="169" s="1"/>
  <c r="G29" i="169"/>
  <c r="I28" i="169"/>
  <c r="H28" i="169"/>
  <c r="G28" i="169"/>
  <c r="I27" i="169"/>
  <c r="H27" i="169"/>
  <c r="G27" i="169"/>
  <c r="I26" i="169"/>
  <c r="H26" i="169"/>
  <c r="G26" i="169"/>
  <c r="H25" i="169"/>
  <c r="I25" i="169" s="1"/>
  <c r="G25" i="169"/>
  <c r="H24" i="169"/>
  <c r="I24" i="169" s="1"/>
  <c r="G24" i="169"/>
  <c r="H23" i="169"/>
  <c r="I23" i="169" s="1"/>
  <c r="G23" i="169"/>
  <c r="H22" i="169"/>
  <c r="I22" i="169" s="1"/>
  <c r="G22" i="169"/>
  <c r="H21" i="169"/>
  <c r="I21" i="169" s="1"/>
  <c r="G21" i="169"/>
  <c r="H20" i="169"/>
  <c r="I20" i="169" s="1"/>
  <c r="G20" i="169"/>
  <c r="H19" i="169"/>
  <c r="I19" i="169" s="1"/>
  <c r="G19" i="169"/>
  <c r="H18" i="169"/>
  <c r="I18" i="169" s="1"/>
  <c r="G18" i="169"/>
  <c r="H17" i="169"/>
  <c r="I17" i="169" s="1"/>
  <c r="G17" i="169"/>
  <c r="H16" i="169"/>
  <c r="I16" i="169" s="1"/>
  <c r="G16" i="169"/>
  <c r="H15" i="169"/>
  <c r="I15" i="169" s="1"/>
  <c r="G15" i="169"/>
  <c r="I14" i="169"/>
  <c r="H14" i="169"/>
  <c r="G14" i="169"/>
  <c r="H13" i="169"/>
  <c r="I13" i="169" s="1"/>
  <c r="G13" i="169"/>
  <c r="H12" i="169"/>
  <c r="I12" i="169" s="1"/>
  <c r="G12" i="169"/>
  <c r="H11" i="169"/>
  <c r="I11" i="169" s="1"/>
  <c r="G11" i="169"/>
  <c r="H10" i="169"/>
  <c r="I10" i="169" s="1"/>
  <c r="G10" i="169"/>
  <c r="H9" i="169"/>
  <c r="I9" i="169" s="1"/>
  <c r="G9" i="169"/>
  <c r="H8" i="169"/>
  <c r="I8" i="169" s="1"/>
  <c r="G8" i="169"/>
  <c r="I7" i="169"/>
  <c r="H7" i="169"/>
  <c r="G7" i="169"/>
  <c r="I6" i="169"/>
  <c r="H6" i="169"/>
  <c r="G6" i="169"/>
  <c r="H5" i="169"/>
  <c r="I5" i="169" s="1"/>
  <c r="G5" i="169"/>
  <c r="I4" i="169"/>
  <c r="H4" i="169"/>
  <c r="G4" i="169"/>
  <c r="H3" i="169"/>
  <c r="I3" i="169" s="1"/>
  <c r="G3" i="169"/>
  <c r="H61" i="168"/>
  <c r="I61" i="168" s="1"/>
  <c r="G61" i="168"/>
  <c r="H60" i="168"/>
  <c r="I60" i="168" s="1"/>
  <c r="G60" i="168"/>
  <c r="I59" i="168"/>
  <c r="H59" i="168"/>
  <c r="G59" i="168"/>
  <c r="H58" i="168"/>
  <c r="I58" i="168" s="1"/>
  <c r="G58" i="168"/>
  <c r="I57" i="168"/>
  <c r="H57" i="168"/>
  <c r="G57" i="168"/>
  <c r="H56" i="168"/>
  <c r="I56" i="168" s="1"/>
  <c r="G56" i="168"/>
  <c r="H55" i="168"/>
  <c r="I55" i="168" s="1"/>
  <c r="G55" i="168"/>
  <c r="H54" i="168"/>
  <c r="I54" i="168" s="1"/>
  <c r="G54" i="168"/>
  <c r="H53" i="168"/>
  <c r="I53" i="168" s="1"/>
  <c r="G53" i="168"/>
  <c r="H52" i="168"/>
  <c r="I52" i="168" s="1"/>
  <c r="G52" i="168"/>
  <c r="H51" i="168"/>
  <c r="I51" i="168" s="1"/>
  <c r="G51" i="168"/>
  <c r="I50" i="168"/>
  <c r="H50" i="168"/>
  <c r="G50" i="168"/>
  <c r="H49" i="168"/>
  <c r="I49" i="168" s="1"/>
  <c r="G49" i="168"/>
  <c r="H48" i="168"/>
  <c r="I48" i="168" s="1"/>
  <c r="G48" i="168"/>
  <c r="H47" i="168"/>
  <c r="I47" i="168" s="1"/>
  <c r="G47" i="168"/>
  <c r="H46" i="168"/>
  <c r="I46" i="168" s="1"/>
  <c r="G46" i="168"/>
  <c r="H45" i="168"/>
  <c r="I45" i="168" s="1"/>
  <c r="G45" i="168"/>
  <c r="H44" i="168"/>
  <c r="I44" i="168" s="1"/>
  <c r="G44" i="168"/>
  <c r="H43" i="168"/>
  <c r="I43" i="168" s="1"/>
  <c r="G43" i="168"/>
  <c r="H42" i="168"/>
  <c r="I42" i="168" s="1"/>
  <c r="G42" i="168"/>
  <c r="H41" i="168"/>
  <c r="I41" i="168" s="1"/>
  <c r="G41" i="168"/>
  <c r="H40" i="168"/>
  <c r="I40" i="168" s="1"/>
  <c r="G40" i="168"/>
  <c r="I39" i="168"/>
  <c r="H39" i="168"/>
  <c r="G39" i="168"/>
  <c r="I38" i="168"/>
  <c r="H38" i="168"/>
  <c r="G38" i="168"/>
  <c r="I37" i="168"/>
  <c r="H37" i="168"/>
  <c r="G37" i="168"/>
  <c r="H36" i="168"/>
  <c r="I36" i="168" s="1"/>
  <c r="G36" i="168"/>
  <c r="H35" i="168"/>
  <c r="I35" i="168" s="1"/>
  <c r="G35" i="168"/>
  <c r="I34" i="168"/>
  <c r="H34" i="168"/>
  <c r="G34" i="168"/>
  <c r="H33" i="168"/>
  <c r="I33" i="168" s="1"/>
  <c r="G33" i="168"/>
  <c r="H32" i="168"/>
  <c r="I32" i="168" s="1"/>
  <c r="G32" i="168"/>
  <c r="H31" i="168"/>
  <c r="I31" i="168" s="1"/>
  <c r="G31" i="168"/>
  <c r="H30" i="168"/>
  <c r="I30" i="168" s="1"/>
  <c r="G30" i="168"/>
  <c r="I29" i="168"/>
  <c r="H29" i="168"/>
  <c r="G29" i="168"/>
  <c r="H28" i="168"/>
  <c r="I28" i="168" s="1"/>
  <c r="G28" i="168"/>
  <c r="I27" i="168"/>
  <c r="H27" i="168"/>
  <c r="G27" i="168"/>
  <c r="I26" i="168"/>
  <c r="H26" i="168"/>
  <c r="G26" i="168"/>
  <c r="H25" i="168"/>
  <c r="I25" i="168" s="1"/>
  <c r="G25" i="168"/>
  <c r="H24" i="168"/>
  <c r="I24" i="168" s="1"/>
  <c r="G24" i="168"/>
  <c r="H23" i="168"/>
  <c r="I23" i="168" s="1"/>
  <c r="G23" i="168"/>
  <c r="H22" i="168"/>
  <c r="I22" i="168" s="1"/>
  <c r="G22" i="168"/>
  <c r="I21" i="168"/>
  <c r="H21" i="168"/>
  <c r="G21" i="168"/>
  <c r="H20" i="168"/>
  <c r="I20" i="168" s="1"/>
  <c r="G20" i="168"/>
  <c r="H19" i="168"/>
  <c r="I19" i="168" s="1"/>
  <c r="G19" i="168"/>
  <c r="H18" i="168"/>
  <c r="I18" i="168" s="1"/>
  <c r="G18" i="168"/>
  <c r="H17" i="168"/>
  <c r="I17" i="168" s="1"/>
  <c r="G17" i="168"/>
  <c r="H16" i="168"/>
  <c r="I16" i="168" s="1"/>
  <c r="G16" i="168"/>
  <c r="I15" i="168"/>
  <c r="H15" i="168"/>
  <c r="G15" i="168"/>
  <c r="I14" i="168"/>
  <c r="H14" i="168"/>
  <c r="G14" i="168"/>
  <c r="H13" i="168"/>
  <c r="I13" i="168" s="1"/>
  <c r="G13" i="168"/>
  <c r="H12" i="168"/>
  <c r="I12" i="168" s="1"/>
  <c r="G12" i="168"/>
  <c r="H11" i="168"/>
  <c r="I11" i="168" s="1"/>
  <c r="G11" i="168"/>
  <c r="H10" i="168"/>
  <c r="I10" i="168" s="1"/>
  <c r="G10" i="168"/>
  <c r="I9" i="168"/>
  <c r="H9" i="168"/>
  <c r="G9" i="168"/>
  <c r="H8" i="168"/>
  <c r="I8" i="168" s="1"/>
  <c r="G8" i="168"/>
  <c r="H7" i="168"/>
  <c r="I7" i="168" s="1"/>
  <c r="G7" i="168"/>
  <c r="H6" i="168"/>
  <c r="I6" i="168" s="1"/>
  <c r="G6" i="168"/>
  <c r="H5" i="168"/>
  <c r="I5" i="168" s="1"/>
  <c r="G5" i="168"/>
  <c r="H4" i="168"/>
  <c r="I4" i="168" s="1"/>
  <c r="G4" i="168"/>
  <c r="H3" i="168"/>
  <c r="I3" i="168" s="1"/>
  <c r="G3" i="168"/>
  <c r="I61" i="167"/>
  <c r="H61" i="167"/>
  <c r="G61" i="167"/>
  <c r="I60" i="167"/>
  <c r="H60" i="167"/>
  <c r="G60" i="167"/>
  <c r="H59" i="167"/>
  <c r="I59" i="167" s="1"/>
  <c r="G59" i="167"/>
  <c r="H58" i="167"/>
  <c r="I58" i="167" s="1"/>
  <c r="G58" i="167"/>
  <c r="H57" i="167"/>
  <c r="I57" i="167" s="1"/>
  <c r="G57" i="167"/>
  <c r="H56" i="167"/>
  <c r="I56" i="167" s="1"/>
  <c r="G56" i="167"/>
  <c r="H55" i="167"/>
  <c r="I55" i="167" s="1"/>
  <c r="G55" i="167"/>
  <c r="H54" i="167"/>
  <c r="I54" i="167" s="1"/>
  <c r="G54" i="167"/>
  <c r="H53" i="167"/>
  <c r="I53" i="167" s="1"/>
  <c r="G53" i="167"/>
  <c r="H52" i="167"/>
  <c r="I52" i="167" s="1"/>
  <c r="G52" i="167"/>
  <c r="H51" i="167"/>
  <c r="I51" i="167" s="1"/>
  <c r="G51" i="167"/>
  <c r="H50" i="167"/>
  <c r="I50" i="167" s="1"/>
  <c r="G50" i="167"/>
  <c r="I49" i="167"/>
  <c r="H49" i="167"/>
  <c r="G49" i="167"/>
  <c r="I48" i="167"/>
  <c r="H48" i="167"/>
  <c r="G48" i="167"/>
  <c r="H47" i="167"/>
  <c r="I47" i="167" s="1"/>
  <c r="G47" i="167"/>
  <c r="H46" i="167"/>
  <c r="I46" i="167" s="1"/>
  <c r="G46" i="167"/>
  <c r="H45" i="167"/>
  <c r="I45" i="167" s="1"/>
  <c r="G45" i="167"/>
  <c r="H44" i="167"/>
  <c r="I44" i="167" s="1"/>
  <c r="G44" i="167"/>
  <c r="H43" i="167"/>
  <c r="I43" i="167" s="1"/>
  <c r="G43" i="167"/>
  <c r="I42" i="167"/>
  <c r="H42" i="167"/>
  <c r="G42" i="167"/>
  <c r="H41" i="167"/>
  <c r="I41" i="167" s="1"/>
  <c r="G41" i="167"/>
  <c r="H40" i="167"/>
  <c r="I40" i="167" s="1"/>
  <c r="G40" i="167"/>
  <c r="H39" i="167"/>
  <c r="I39" i="167" s="1"/>
  <c r="G39" i="167"/>
  <c r="H38" i="167"/>
  <c r="I38" i="167" s="1"/>
  <c r="G38" i="167"/>
  <c r="I37" i="167"/>
  <c r="H37" i="167"/>
  <c r="G37" i="167"/>
  <c r="I36" i="167"/>
  <c r="H36" i="167"/>
  <c r="G36" i="167"/>
  <c r="H35" i="167"/>
  <c r="I35" i="167" s="1"/>
  <c r="G35" i="167"/>
  <c r="H34" i="167"/>
  <c r="I34" i="167" s="1"/>
  <c r="G34" i="167"/>
  <c r="H33" i="167"/>
  <c r="I33" i="167" s="1"/>
  <c r="G33" i="167"/>
  <c r="H32" i="167"/>
  <c r="I32" i="167" s="1"/>
  <c r="G32" i="167"/>
  <c r="H31" i="167"/>
  <c r="I31" i="167" s="1"/>
  <c r="G31" i="167"/>
  <c r="H30" i="167"/>
  <c r="I30" i="167" s="1"/>
  <c r="G30" i="167"/>
  <c r="H29" i="167"/>
  <c r="I29" i="167" s="1"/>
  <c r="G29" i="167"/>
  <c r="H28" i="167"/>
  <c r="I28" i="167" s="1"/>
  <c r="G28" i="167"/>
  <c r="H27" i="167"/>
  <c r="I27" i="167" s="1"/>
  <c r="G27" i="167"/>
  <c r="I26" i="167"/>
  <c r="H26" i="167"/>
  <c r="G26" i="167"/>
  <c r="I25" i="167"/>
  <c r="H25" i="167"/>
  <c r="G25" i="167"/>
  <c r="I24" i="167"/>
  <c r="H24" i="167"/>
  <c r="G24" i="167"/>
  <c r="H23" i="167"/>
  <c r="I23" i="167" s="1"/>
  <c r="G23" i="167"/>
  <c r="I22" i="167"/>
  <c r="H22" i="167"/>
  <c r="G22" i="167"/>
  <c r="H21" i="167"/>
  <c r="I21" i="167" s="1"/>
  <c r="G21" i="167"/>
  <c r="H20" i="167"/>
  <c r="I20" i="167" s="1"/>
  <c r="G20" i="167"/>
  <c r="H19" i="167"/>
  <c r="I19" i="167" s="1"/>
  <c r="G19" i="167"/>
  <c r="H18" i="167"/>
  <c r="I18" i="167" s="1"/>
  <c r="G18" i="167"/>
  <c r="H17" i="167"/>
  <c r="I17" i="167" s="1"/>
  <c r="G17" i="167"/>
  <c r="I16" i="167"/>
  <c r="H16" i="167"/>
  <c r="G16" i="167"/>
  <c r="H15" i="167"/>
  <c r="I15" i="167" s="1"/>
  <c r="G15" i="167"/>
  <c r="I14" i="167"/>
  <c r="H14" i="167"/>
  <c r="G14" i="167"/>
  <c r="I13" i="167"/>
  <c r="H13" i="167"/>
  <c r="G13" i="167"/>
  <c r="H12" i="167"/>
  <c r="I12" i="167" s="1"/>
  <c r="G12" i="167"/>
  <c r="H11" i="167"/>
  <c r="I11" i="167" s="1"/>
  <c r="G11" i="167"/>
  <c r="H10" i="167"/>
  <c r="I10" i="167" s="1"/>
  <c r="G10" i="167"/>
  <c r="I9" i="167"/>
  <c r="H9" i="167"/>
  <c r="G9" i="167"/>
  <c r="H8" i="167"/>
  <c r="I8" i="167" s="1"/>
  <c r="G8" i="167"/>
  <c r="H7" i="167"/>
  <c r="I7" i="167" s="1"/>
  <c r="G7" i="167"/>
  <c r="I6" i="167"/>
  <c r="H6" i="167"/>
  <c r="G6" i="167"/>
  <c r="H5" i="167"/>
  <c r="I5" i="167" s="1"/>
  <c r="G5" i="167"/>
  <c r="H4" i="167"/>
  <c r="I4" i="167" s="1"/>
  <c r="G4" i="167"/>
  <c r="H3" i="167"/>
  <c r="I3" i="167" s="1"/>
  <c r="G3" i="167"/>
  <c r="H61" i="166"/>
  <c r="I61" i="166" s="1"/>
  <c r="G61" i="166"/>
  <c r="H60" i="166"/>
  <c r="I60" i="166" s="1"/>
  <c r="G60" i="166"/>
  <c r="I59" i="166"/>
  <c r="H59" i="166"/>
  <c r="G59" i="166"/>
  <c r="H58" i="166"/>
  <c r="I58" i="166" s="1"/>
  <c r="G58" i="166"/>
  <c r="H57" i="166"/>
  <c r="I57" i="166" s="1"/>
  <c r="G57" i="166"/>
  <c r="H56" i="166"/>
  <c r="I56" i="166" s="1"/>
  <c r="G56" i="166"/>
  <c r="H55" i="166"/>
  <c r="I55" i="166" s="1"/>
  <c r="G55" i="166"/>
  <c r="H54" i="166"/>
  <c r="I54" i="166" s="1"/>
  <c r="G54" i="166"/>
  <c r="H53" i="166"/>
  <c r="I53" i="166" s="1"/>
  <c r="G53" i="166"/>
  <c r="I52" i="166"/>
  <c r="H52" i="166"/>
  <c r="G52" i="166"/>
  <c r="I51" i="166"/>
  <c r="H51" i="166"/>
  <c r="G51" i="166"/>
  <c r="H50" i="166"/>
  <c r="I50" i="166" s="1"/>
  <c r="G50" i="166"/>
  <c r="I49" i="166"/>
  <c r="H49" i="166"/>
  <c r="G49" i="166"/>
  <c r="H48" i="166"/>
  <c r="I48" i="166" s="1"/>
  <c r="G48" i="166"/>
  <c r="H47" i="166"/>
  <c r="I47" i="166" s="1"/>
  <c r="G47" i="166"/>
  <c r="H46" i="166"/>
  <c r="I46" i="166" s="1"/>
  <c r="G46" i="166"/>
  <c r="H45" i="166"/>
  <c r="I45" i="166" s="1"/>
  <c r="G45" i="166"/>
  <c r="H44" i="166"/>
  <c r="I44" i="166" s="1"/>
  <c r="G44" i="166"/>
  <c r="H43" i="166"/>
  <c r="I43" i="166" s="1"/>
  <c r="G43" i="166"/>
  <c r="H42" i="166"/>
  <c r="I42" i="166" s="1"/>
  <c r="G42" i="166"/>
  <c r="H41" i="166"/>
  <c r="I41" i="166" s="1"/>
  <c r="G41" i="166"/>
  <c r="H40" i="166"/>
  <c r="I40" i="166" s="1"/>
  <c r="G40" i="166"/>
  <c r="H39" i="166"/>
  <c r="I39" i="166" s="1"/>
  <c r="G39" i="166"/>
  <c r="H38" i="166"/>
  <c r="I38" i="166" s="1"/>
  <c r="G38" i="166"/>
  <c r="I37" i="166"/>
  <c r="H37" i="166"/>
  <c r="G37" i="166"/>
  <c r="H36" i="166"/>
  <c r="I36" i="166" s="1"/>
  <c r="G36" i="166"/>
  <c r="H35" i="166"/>
  <c r="I35" i="166" s="1"/>
  <c r="G35" i="166"/>
  <c r="H34" i="166"/>
  <c r="I34" i="166" s="1"/>
  <c r="G34" i="166"/>
  <c r="H33" i="166"/>
  <c r="I33" i="166" s="1"/>
  <c r="G33" i="166"/>
  <c r="H32" i="166"/>
  <c r="I32" i="166" s="1"/>
  <c r="G32" i="166"/>
  <c r="H31" i="166"/>
  <c r="I31" i="166" s="1"/>
  <c r="G31" i="166"/>
  <c r="H30" i="166"/>
  <c r="I30" i="166" s="1"/>
  <c r="G30" i="166"/>
  <c r="H29" i="166"/>
  <c r="I29" i="166" s="1"/>
  <c r="G29" i="166"/>
  <c r="H28" i="166"/>
  <c r="I28" i="166" s="1"/>
  <c r="G28" i="166"/>
  <c r="I27" i="166"/>
  <c r="H27" i="166"/>
  <c r="G27" i="166"/>
  <c r="H26" i="166"/>
  <c r="I26" i="166" s="1"/>
  <c r="G26" i="166"/>
  <c r="H25" i="166"/>
  <c r="I25" i="166" s="1"/>
  <c r="G25" i="166"/>
  <c r="I24" i="166"/>
  <c r="H24" i="166"/>
  <c r="G24" i="166"/>
  <c r="H23" i="166"/>
  <c r="I23" i="166" s="1"/>
  <c r="G23" i="166"/>
  <c r="H22" i="166"/>
  <c r="I22" i="166" s="1"/>
  <c r="G22" i="166"/>
  <c r="H21" i="166"/>
  <c r="I21" i="166" s="1"/>
  <c r="G21" i="166"/>
  <c r="I20" i="166"/>
  <c r="H20" i="166"/>
  <c r="G20" i="166"/>
  <c r="H19" i="166"/>
  <c r="I19" i="166" s="1"/>
  <c r="G19" i="166"/>
  <c r="H18" i="166"/>
  <c r="I18" i="166" s="1"/>
  <c r="G18" i="166"/>
  <c r="I17" i="166"/>
  <c r="H17" i="166"/>
  <c r="G17" i="166"/>
  <c r="H16" i="166"/>
  <c r="I16" i="166" s="1"/>
  <c r="G16" i="166"/>
  <c r="H15" i="166"/>
  <c r="I15" i="166" s="1"/>
  <c r="G15" i="166"/>
  <c r="H14" i="166"/>
  <c r="I14" i="166" s="1"/>
  <c r="G14" i="166"/>
  <c r="I13" i="166"/>
  <c r="H13" i="166"/>
  <c r="G13" i="166"/>
  <c r="I12" i="166"/>
  <c r="H12" i="166"/>
  <c r="G12" i="166"/>
  <c r="I11" i="166"/>
  <c r="H11" i="166"/>
  <c r="G11" i="166"/>
  <c r="H10" i="166"/>
  <c r="I10" i="166" s="1"/>
  <c r="G10" i="166"/>
  <c r="H9" i="166"/>
  <c r="I9" i="166" s="1"/>
  <c r="G9" i="166"/>
  <c r="H8" i="166"/>
  <c r="I8" i="166" s="1"/>
  <c r="G8" i="166"/>
  <c r="H7" i="166"/>
  <c r="I7" i="166" s="1"/>
  <c r="G7" i="166"/>
  <c r="H6" i="166"/>
  <c r="I6" i="166" s="1"/>
  <c r="G6" i="166"/>
  <c r="H5" i="166"/>
  <c r="I5" i="166" s="1"/>
  <c r="G5" i="166"/>
  <c r="H4" i="166"/>
  <c r="I4" i="166" s="1"/>
  <c r="G4" i="166"/>
  <c r="H3" i="166"/>
  <c r="I3" i="166" s="1"/>
  <c r="G3" i="166"/>
  <c r="H61" i="165"/>
  <c r="I61" i="165" s="1"/>
  <c r="G61" i="165"/>
  <c r="I60" i="165"/>
  <c r="H60" i="165"/>
  <c r="G60" i="165"/>
  <c r="H59" i="165"/>
  <c r="I59" i="165" s="1"/>
  <c r="G59" i="165"/>
  <c r="I58" i="165"/>
  <c r="H58" i="165"/>
  <c r="G58" i="165"/>
  <c r="H57" i="165"/>
  <c r="I57" i="165" s="1"/>
  <c r="G57" i="165"/>
  <c r="H56" i="165"/>
  <c r="I56" i="165" s="1"/>
  <c r="G56" i="165"/>
  <c r="I55" i="165"/>
  <c r="H55" i="165"/>
  <c r="G55" i="165"/>
  <c r="H54" i="165"/>
  <c r="I54" i="165" s="1"/>
  <c r="G54" i="165"/>
  <c r="H53" i="165"/>
  <c r="I53" i="165" s="1"/>
  <c r="G53" i="165"/>
  <c r="H52" i="165"/>
  <c r="I52" i="165" s="1"/>
  <c r="G52" i="165"/>
  <c r="H51" i="165"/>
  <c r="I51" i="165" s="1"/>
  <c r="G51" i="165"/>
  <c r="I50" i="165"/>
  <c r="H50" i="165"/>
  <c r="G50" i="165"/>
  <c r="H49" i="165"/>
  <c r="I49" i="165" s="1"/>
  <c r="G49" i="165"/>
  <c r="I48" i="165"/>
  <c r="H48" i="165"/>
  <c r="G48" i="165"/>
  <c r="H47" i="165"/>
  <c r="I47" i="165" s="1"/>
  <c r="G47" i="165"/>
  <c r="I46" i="165"/>
  <c r="H46" i="165"/>
  <c r="G46" i="165"/>
  <c r="H45" i="165"/>
  <c r="I45" i="165" s="1"/>
  <c r="G45" i="165"/>
  <c r="I44" i="165"/>
  <c r="H44" i="165"/>
  <c r="G44" i="165"/>
  <c r="H43" i="165"/>
  <c r="I43" i="165" s="1"/>
  <c r="G43" i="165"/>
  <c r="H42" i="165"/>
  <c r="I42" i="165" s="1"/>
  <c r="G42" i="165"/>
  <c r="H41" i="165"/>
  <c r="I41" i="165" s="1"/>
  <c r="G41" i="165"/>
  <c r="I40" i="165"/>
  <c r="H40" i="165"/>
  <c r="G40" i="165"/>
  <c r="H39" i="165"/>
  <c r="I39" i="165" s="1"/>
  <c r="G39" i="165"/>
  <c r="I38" i="165"/>
  <c r="H38" i="165"/>
  <c r="G38" i="165"/>
  <c r="H37" i="165"/>
  <c r="I37" i="165" s="1"/>
  <c r="G37" i="165"/>
  <c r="I36" i="165"/>
  <c r="H36" i="165"/>
  <c r="G36" i="165"/>
  <c r="I35" i="165"/>
  <c r="H35" i="165"/>
  <c r="G35" i="165"/>
  <c r="H34" i="165"/>
  <c r="I34" i="165" s="1"/>
  <c r="G34" i="165"/>
  <c r="H33" i="165"/>
  <c r="I33" i="165" s="1"/>
  <c r="G33" i="165"/>
  <c r="I32" i="165"/>
  <c r="H32" i="165"/>
  <c r="G32" i="165"/>
  <c r="H31" i="165"/>
  <c r="I31" i="165" s="1"/>
  <c r="G31" i="165"/>
  <c r="H30" i="165"/>
  <c r="I30" i="165" s="1"/>
  <c r="G30" i="165"/>
  <c r="H29" i="165"/>
  <c r="I29" i="165" s="1"/>
  <c r="G29" i="165"/>
  <c r="H28" i="165"/>
  <c r="I28" i="165" s="1"/>
  <c r="G28" i="165"/>
  <c r="I27" i="165"/>
  <c r="H27" i="165"/>
  <c r="G27" i="165"/>
  <c r="H26" i="165"/>
  <c r="I26" i="165" s="1"/>
  <c r="G26" i="165"/>
  <c r="H25" i="165"/>
  <c r="I25" i="165" s="1"/>
  <c r="G25" i="165"/>
  <c r="H24" i="165"/>
  <c r="I24" i="165" s="1"/>
  <c r="G24" i="165"/>
  <c r="H23" i="165"/>
  <c r="I23" i="165" s="1"/>
  <c r="G23" i="165"/>
  <c r="I22" i="165"/>
  <c r="H22" i="165"/>
  <c r="G22" i="165"/>
  <c r="H21" i="165"/>
  <c r="I21" i="165" s="1"/>
  <c r="G21" i="165"/>
  <c r="H20" i="165"/>
  <c r="I20" i="165" s="1"/>
  <c r="G20" i="165"/>
  <c r="I19" i="165"/>
  <c r="H19" i="165"/>
  <c r="G19" i="165"/>
  <c r="I18" i="165"/>
  <c r="H18" i="165"/>
  <c r="G18" i="165"/>
  <c r="H17" i="165"/>
  <c r="I17" i="165" s="1"/>
  <c r="G17" i="165"/>
  <c r="H16" i="165"/>
  <c r="I16" i="165" s="1"/>
  <c r="G16" i="165"/>
  <c r="H15" i="165"/>
  <c r="I15" i="165" s="1"/>
  <c r="G15" i="165"/>
  <c r="H14" i="165"/>
  <c r="I14" i="165" s="1"/>
  <c r="G14" i="165"/>
  <c r="H13" i="165"/>
  <c r="I13" i="165" s="1"/>
  <c r="G13" i="165"/>
  <c r="I12" i="165"/>
  <c r="H12" i="165"/>
  <c r="G12" i="165"/>
  <c r="I11" i="165"/>
  <c r="H11" i="165"/>
  <c r="G11" i="165"/>
  <c r="I10" i="165"/>
  <c r="H10" i="165"/>
  <c r="G10" i="165"/>
  <c r="H9" i="165"/>
  <c r="I9" i="165" s="1"/>
  <c r="G9" i="165"/>
  <c r="H8" i="165"/>
  <c r="I8" i="165" s="1"/>
  <c r="G8" i="165"/>
  <c r="H7" i="165"/>
  <c r="I7" i="165" s="1"/>
  <c r="G7" i="165"/>
  <c r="I6" i="165"/>
  <c r="H6" i="165"/>
  <c r="G6" i="165"/>
  <c r="H5" i="165"/>
  <c r="I5" i="165" s="1"/>
  <c r="G5" i="165"/>
  <c r="H4" i="165"/>
  <c r="I4" i="165" s="1"/>
  <c r="G4" i="165"/>
  <c r="I3" i="165"/>
  <c r="H3" i="165"/>
  <c r="G3" i="165"/>
  <c r="H61" i="164"/>
  <c r="I61" i="164" s="1"/>
  <c r="G61" i="164"/>
  <c r="H60" i="164"/>
  <c r="I60" i="164" s="1"/>
  <c r="G60" i="164"/>
  <c r="I59" i="164"/>
  <c r="H59" i="164"/>
  <c r="G59" i="164"/>
  <c r="H58" i="164"/>
  <c r="I58" i="164" s="1"/>
  <c r="G58" i="164"/>
  <c r="H57" i="164"/>
  <c r="I57" i="164" s="1"/>
  <c r="G57" i="164"/>
  <c r="H56" i="164"/>
  <c r="I56" i="164" s="1"/>
  <c r="G56" i="164"/>
  <c r="I55" i="164"/>
  <c r="H55" i="164"/>
  <c r="G55" i="164"/>
  <c r="H54" i="164"/>
  <c r="I54" i="164" s="1"/>
  <c r="G54" i="164"/>
  <c r="H53" i="164"/>
  <c r="I53" i="164" s="1"/>
  <c r="G53" i="164"/>
  <c r="H52" i="164"/>
  <c r="I52" i="164" s="1"/>
  <c r="G52" i="164"/>
  <c r="I51" i="164"/>
  <c r="H51" i="164"/>
  <c r="G51" i="164"/>
  <c r="H50" i="164"/>
  <c r="I50" i="164" s="1"/>
  <c r="G50" i="164"/>
  <c r="I49" i="164"/>
  <c r="H49" i="164"/>
  <c r="G49" i="164"/>
  <c r="H48" i="164"/>
  <c r="I48" i="164" s="1"/>
  <c r="G48" i="164"/>
  <c r="H47" i="164"/>
  <c r="I47" i="164" s="1"/>
  <c r="G47" i="164"/>
  <c r="I46" i="164"/>
  <c r="H46" i="164"/>
  <c r="G46" i="164"/>
  <c r="I45" i="164"/>
  <c r="H45" i="164"/>
  <c r="G45" i="164"/>
  <c r="H44" i="164"/>
  <c r="I44" i="164" s="1"/>
  <c r="G44" i="164"/>
  <c r="H43" i="164"/>
  <c r="I43" i="164" s="1"/>
  <c r="G43" i="164"/>
  <c r="I42" i="164"/>
  <c r="H42" i="164"/>
  <c r="G42" i="164"/>
  <c r="H41" i="164"/>
  <c r="I41" i="164" s="1"/>
  <c r="G41" i="164"/>
  <c r="H40" i="164"/>
  <c r="I40" i="164" s="1"/>
  <c r="G40" i="164"/>
  <c r="I39" i="164"/>
  <c r="H39" i="164"/>
  <c r="G39" i="164"/>
  <c r="H38" i="164"/>
  <c r="I38" i="164" s="1"/>
  <c r="G38" i="164"/>
  <c r="H37" i="164"/>
  <c r="I37" i="164" s="1"/>
  <c r="G37" i="164"/>
  <c r="H36" i="164"/>
  <c r="I36" i="164" s="1"/>
  <c r="G36" i="164"/>
  <c r="H35" i="164"/>
  <c r="I35" i="164" s="1"/>
  <c r="G35" i="164"/>
  <c r="I34" i="164"/>
  <c r="H34" i="164"/>
  <c r="G34" i="164"/>
  <c r="I33" i="164"/>
  <c r="H33" i="164"/>
  <c r="G33" i="164"/>
  <c r="H32" i="164"/>
  <c r="I32" i="164" s="1"/>
  <c r="G32" i="164"/>
  <c r="H31" i="164"/>
  <c r="I31" i="164" s="1"/>
  <c r="G31" i="164"/>
  <c r="H30" i="164"/>
  <c r="I30" i="164" s="1"/>
  <c r="G30" i="164"/>
  <c r="H29" i="164"/>
  <c r="I29" i="164" s="1"/>
  <c r="G29" i="164"/>
  <c r="H28" i="164"/>
  <c r="I28" i="164" s="1"/>
  <c r="G28" i="164"/>
  <c r="I27" i="164"/>
  <c r="H27" i="164"/>
  <c r="G27" i="164"/>
  <c r="H26" i="164"/>
  <c r="I26" i="164" s="1"/>
  <c r="G26" i="164"/>
  <c r="H25" i="164"/>
  <c r="I25" i="164" s="1"/>
  <c r="G25" i="164"/>
  <c r="H24" i="164"/>
  <c r="I24" i="164" s="1"/>
  <c r="G24" i="164"/>
  <c r="H23" i="164"/>
  <c r="I23" i="164" s="1"/>
  <c r="G23" i="164"/>
  <c r="I22" i="164"/>
  <c r="H22" i="164"/>
  <c r="G22" i="164"/>
  <c r="I21" i="164"/>
  <c r="H21" i="164"/>
  <c r="G21" i="164"/>
  <c r="H20" i="164"/>
  <c r="I20" i="164" s="1"/>
  <c r="G20" i="164"/>
  <c r="H19" i="164"/>
  <c r="I19" i="164" s="1"/>
  <c r="G19" i="164"/>
  <c r="H18" i="164"/>
  <c r="I18" i="164" s="1"/>
  <c r="G18" i="164"/>
  <c r="I17" i="164"/>
  <c r="H17" i="164"/>
  <c r="G17" i="164"/>
  <c r="H16" i="164"/>
  <c r="I16" i="164" s="1"/>
  <c r="G16" i="164"/>
  <c r="H15" i="164"/>
  <c r="I15" i="164" s="1"/>
  <c r="G15" i="164"/>
  <c r="H14" i="164"/>
  <c r="I14" i="164" s="1"/>
  <c r="G14" i="164"/>
  <c r="H13" i="164"/>
  <c r="I13" i="164" s="1"/>
  <c r="G13" i="164"/>
  <c r="H12" i="164"/>
  <c r="I12" i="164" s="1"/>
  <c r="G12" i="164"/>
  <c r="I11" i="164"/>
  <c r="H11" i="164"/>
  <c r="G11" i="164"/>
  <c r="H10" i="164"/>
  <c r="I10" i="164" s="1"/>
  <c r="G10" i="164"/>
  <c r="H9" i="164"/>
  <c r="I9" i="164" s="1"/>
  <c r="G9" i="164"/>
  <c r="H8" i="164"/>
  <c r="I8" i="164" s="1"/>
  <c r="G8" i="164"/>
  <c r="I7" i="164"/>
  <c r="H7" i="164"/>
  <c r="G7" i="164"/>
  <c r="H6" i="164"/>
  <c r="I6" i="164" s="1"/>
  <c r="G6" i="164"/>
  <c r="H5" i="164"/>
  <c r="I5" i="164" s="1"/>
  <c r="G5" i="164"/>
  <c r="H4" i="164"/>
  <c r="I4" i="164" s="1"/>
  <c r="G4" i="164"/>
  <c r="I3" i="164"/>
  <c r="H3" i="164"/>
  <c r="G3" i="164"/>
  <c r="H61" i="163"/>
  <c r="I61" i="163" s="1"/>
  <c r="G61" i="163"/>
  <c r="H60" i="163"/>
  <c r="I60" i="163" s="1"/>
  <c r="G60" i="163"/>
  <c r="H59" i="163"/>
  <c r="I59" i="163" s="1"/>
  <c r="G59" i="163"/>
  <c r="H58" i="163"/>
  <c r="I58" i="163" s="1"/>
  <c r="G58" i="163"/>
  <c r="I57" i="163"/>
  <c r="H57" i="163"/>
  <c r="G57" i="163"/>
  <c r="H56" i="163"/>
  <c r="I56" i="163" s="1"/>
  <c r="G56" i="163"/>
  <c r="H55" i="163"/>
  <c r="I55" i="163" s="1"/>
  <c r="G55" i="163"/>
  <c r="H54" i="163"/>
  <c r="I54" i="163" s="1"/>
  <c r="G54" i="163"/>
  <c r="H53" i="163"/>
  <c r="I53" i="163" s="1"/>
  <c r="G53" i="163"/>
  <c r="H52" i="163"/>
  <c r="I52" i="163" s="1"/>
  <c r="G52" i="163"/>
  <c r="H51" i="163"/>
  <c r="I51" i="163" s="1"/>
  <c r="G51" i="163"/>
  <c r="H50" i="163"/>
  <c r="I50" i="163" s="1"/>
  <c r="G50" i="163"/>
  <c r="H49" i="163"/>
  <c r="I49" i="163" s="1"/>
  <c r="G49" i="163"/>
  <c r="H48" i="163"/>
  <c r="I48" i="163" s="1"/>
  <c r="G48" i="163"/>
  <c r="H47" i="163"/>
  <c r="I47" i="163" s="1"/>
  <c r="G47" i="163"/>
  <c r="I46" i="163"/>
  <c r="H46" i="163"/>
  <c r="G46" i="163"/>
  <c r="I45" i="163"/>
  <c r="H45" i="163"/>
  <c r="G45" i="163"/>
  <c r="I44" i="163"/>
  <c r="H44" i="163"/>
  <c r="G44" i="163"/>
  <c r="H43" i="163"/>
  <c r="I43" i="163" s="1"/>
  <c r="G43" i="163"/>
  <c r="H42" i="163"/>
  <c r="I42" i="163" s="1"/>
  <c r="G42" i="163"/>
  <c r="H41" i="163"/>
  <c r="I41" i="163" s="1"/>
  <c r="G41" i="163"/>
  <c r="I40" i="163"/>
  <c r="H40" i="163"/>
  <c r="G40" i="163"/>
  <c r="H39" i="163"/>
  <c r="I39" i="163" s="1"/>
  <c r="G39" i="163"/>
  <c r="H38" i="163"/>
  <c r="I38" i="163" s="1"/>
  <c r="G38" i="163"/>
  <c r="H37" i="163"/>
  <c r="I37" i="163" s="1"/>
  <c r="G37" i="163"/>
  <c r="H36" i="163"/>
  <c r="I36" i="163" s="1"/>
  <c r="G36" i="163"/>
  <c r="H35" i="163"/>
  <c r="I35" i="163" s="1"/>
  <c r="G35" i="163"/>
  <c r="I34" i="163"/>
  <c r="H34" i="163"/>
  <c r="G34" i="163"/>
  <c r="H33" i="163"/>
  <c r="I33" i="163" s="1"/>
  <c r="G33" i="163"/>
  <c r="H32" i="163"/>
  <c r="I32" i="163" s="1"/>
  <c r="G32" i="163"/>
  <c r="H31" i="163"/>
  <c r="I31" i="163" s="1"/>
  <c r="G31" i="163"/>
  <c r="H30" i="163"/>
  <c r="I30" i="163" s="1"/>
  <c r="G30" i="163"/>
  <c r="H29" i="163"/>
  <c r="I29" i="163" s="1"/>
  <c r="G29" i="163"/>
  <c r="I28" i="163"/>
  <c r="H28" i="163"/>
  <c r="G28" i="163"/>
  <c r="H27" i="163"/>
  <c r="I27" i="163" s="1"/>
  <c r="G27" i="163"/>
  <c r="H26" i="163"/>
  <c r="I26" i="163" s="1"/>
  <c r="G26" i="163"/>
  <c r="H25" i="163"/>
  <c r="I25" i="163" s="1"/>
  <c r="G25" i="163"/>
  <c r="H24" i="163"/>
  <c r="I24" i="163" s="1"/>
  <c r="G24" i="163"/>
  <c r="H23" i="163"/>
  <c r="I23" i="163" s="1"/>
  <c r="G23" i="163"/>
  <c r="I22" i="163"/>
  <c r="H22" i="163"/>
  <c r="G22" i="163"/>
  <c r="I21" i="163"/>
  <c r="H21" i="163"/>
  <c r="G21" i="163"/>
  <c r="H20" i="163"/>
  <c r="I20" i="163" s="1"/>
  <c r="G20" i="163"/>
  <c r="H19" i="163"/>
  <c r="I19" i="163" s="1"/>
  <c r="G19" i="163"/>
  <c r="I18" i="163"/>
  <c r="H18" i="163"/>
  <c r="G18" i="163"/>
  <c r="H17" i="163"/>
  <c r="I17" i="163" s="1"/>
  <c r="G17" i="163"/>
  <c r="I16" i="163"/>
  <c r="H16" i="163"/>
  <c r="G16" i="163"/>
  <c r="H15" i="163"/>
  <c r="I15" i="163" s="1"/>
  <c r="G15" i="163"/>
  <c r="H14" i="163"/>
  <c r="I14" i="163" s="1"/>
  <c r="G14" i="163"/>
  <c r="H13" i="163"/>
  <c r="I13" i="163" s="1"/>
  <c r="G13" i="163"/>
  <c r="H12" i="163"/>
  <c r="I12" i="163" s="1"/>
  <c r="G12" i="163"/>
  <c r="H11" i="163"/>
  <c r="I11" i="163" s="1"/>
  <c r="G11" i="163"/>
  <c r="H10" i="163"/>
  <c r="I10" i="163" s="1"/>
  <c r="G10" i="163"/>
  <c r="I9" i="163"/>
  <c r="H9" i="163"/>
  <c r="G9" i="163"/>
  <c r="H8" i="163"/>
  <c r="I8" i="163" s="1"/>
  <c r="G8" i="163"/>
  <c r="H7" i="163"/>
  <c r="I7" i="163" s="1"/>
  <c r="G7" i="163"/>
  <c r="H6" i="163"/>
  <c r="I6" i="163" s="1"/>
  <c r="G6" i="163"/>
  <c r="I5" i="163"/>
  <c r="H5" i="163"/>
  <c r="G5" i="163"/>
  <c r="H4" i="163"/>
  <c r="I4" i="163" s="1"/>
  <c r="G4" i="163"/>
  <c r="H3" i="163"/>
  <c r="I3" i="163" s="1"/>
  <c r="G3" i="163"/>
  <c r="H61" i="162"/>
  <c r="I61" i="162" s="1"/>
  <c r="G61" i="162"/>
  <c r="H60" i="162"/>
  <c r="I60" i="162" s="1"/>
  <c r="G60" i="162"/>
  <c r="H59" i="162"/>
  <c r="I59" i="162" s="1"/>
  <c r="G59" i="162"/>
  <c r="H58" i="162"/>
  <c r="I58" i="162" s="1"/>
  <c r="G58" i="162"/>
  <c r="H57" i="162"/>
  <c r="I57" i="162" s="1"/>
  <c r="G57" i="162"/>
  <c r="I56" i="162"/>
  <c r="H56" i="162"/>
  <c r="G56" i="162"/>
  <c r="I55" i="162"/>
  <c r="H55" i="162"/>
  <c r="G55" i="162"/>
  <c r="H54" i="162"/>
  <c r="I54" i="162" s="1"/>
  <c r="G54" i="162"/>
  <c r="H53" i="162"/>
  <c r="I53" i="162" s="1"/>
  <c r="G53" i="162"/>
  <c r="I52" i="162"/>
  <c r="H52" i="162"/>
  <c r="G52" i="162"/>
  <c r="H51" i="162"/>
  <c r="I51" i="162" s="1"/>
  <c r="G51" i="162"/>
  <c r="H50" i="162"/>
  <c r="I50" i="162" s="1"/>
  <c r="G50" i="162"/>
  <c r="H49" i="162"/>
  <c r="I49" i="162" s="1"/>
  <c r="G49" i="162"/>
  <c r="H48" i="162"/>
  <c r="I48" i="162" s="1"/>
  <c r="G48" i="162"/>
  <c r="H47" i="162"/>
  <c r="I47" i="162" s="1"/>
  <c r="G47" i="162"/>
  <c r="H46" i="162"/>
  <c r="I46" i="162" s="1"/>
  <c r="G46" i="162"/>
  <c r="H45" i="162"/>
  <c r="I45" i="162" s="1"/>
  <c r="G45" i="162"/>
  <c r="I44" i="162"/>
  <c r="H44" i="162"/>
  <c r="G44" i="162"/>
  <c r="I43" i="162"/>
  <c r="H43" i="162"/>
  <c r="G43" i="162"/>
  <c r="H42" i="162"/>
  <c r="I42" i="162" s="1"/>
  <c r="G42" i="162"/>
  <c r="H41" i="162"/>
  <c r="I41" i="162" s="1"/>
  <c r="G41" i="162"/>
  <c r="H40" i="162"/>
  <c r="I40" i="162" s="1"/>
  <c r="G40" i="162"/>
  <c r="H39" i="162"/>
  <c r="I39" i="162" s="1"/>
  <c r="G39" i="162"/>
  <c r="H38" i="162"/>
  <c r="I38" i="162" s="1"/>
  <c r="G38" i="162"/>
  <c r="H37" i="162"/>
  <c r="I37" i="162" s="1"/>
  <c r="G37" i="162"/>
  <c r="H36" i="162"/>
  <c r="I36" i="162" s="1"/>
  <c r="G36" i="162"/>
  <c r="H35" i="162"/>
  <c r="I35" i="162" s="1"/>
  <c r="G35" i="162"/>
  <c r="H34" i="162"/>
  <c r="I34" i="162" s="1"/>
  <c r="G34" i="162"/>
  <c r="I33" i="162"/>
  <c r="H33" i="162"/>
  <c r="G33" i="162"/>
  <c r="H32" i="162"/>
  <c r="I32" i="162" s="1"/>
  <c r="G32" i="162"/>
  <c r="H31" i="162"/>
  <c r="I31" i="162" s="1"/>
  <c r="G31" i="162"/>
  <c r="H30" i="162"/>
  <c r="I30" i="162" s="1"/>
  <c r="G30" i="162"/>
  <c r="I29" i="162"/>
  <c r="H29" i="162"/>
  <c r="G29" i="162"/>
  <c r="H28" i="162"/>
  <c r="I28" i="162" s="1"/>
  <c r="G28" i="162"/>
  <c r="H27" i="162"/>
  <c r="I27" i="162" s="1"/>
  <c r="G27" i="162"/>
  <c r="H26" i="162"/>
  <c r="I26" i="162" s="1"/>
  <c r="G26" i="162"/>
  <c r="H25" i="162"/>
  <c r="I25" i="162" s="1"/>
  <c r="G25" i="162"/>
  <c r="H24" i="162"/>
  <c r="I24" i="162" s="1"/>
  <c r="G24" i="162"/>
  <c r="H23" i="162"/>
  <c r="I23" i="162" s="1"/>
  <c r="G23" i="162"/>
  <c r="H22" i="162"/>
  <c r="I22" i="162" s="1"/>
  <c r="G22" i="162"/>
  <c r="I21" i="162"/>
  <c r="H21" i="162"/>
  <c r="G21" i="162"/>
  <c r="I20" i="162"/>
  <c r="H20" i="162"/>
  <c r="G20" i="162"/>
  <c r="H19" i="162"/>
  <c r="I19" i="162" s="1"/>
  <c r="G19" i="162"/>
  <c r="H18" i="162"/>
  <c r="I18" i="162" s="1"/>
  <c r="G18" i="162"/>
  <c r="I17" i="162"/>
  <c r="H17" i="162"/>
  <c r="G17" i="162"/>
  <c r="H16" i="162"/>
  <c r="I16" i="162" s="1"/>
  <c r="G16" i="162"/>
  <c r="H15" i="162"/>
  <c r="I15" i="162" s="1"/>
  <c r="G15" i="162"/>
  <c r="H14" i="162"/>
  <c r="I14" i="162" s="1"/>
  <c r="G14" i="162"/>
  <c r="I13" i="162"/>
  <c r="H13" i="162"/>
  <c r="G13" i="162"/>
  <c r="I12" i="162"/>
  <c r="H12" i="162"/>
  <c r="G12" i="162"/>
  <c r="H11" i="162"/>
  <c r="I11" i="162" s="1"/>
  <c r="G11" i="162"/>
  <c r="H10" i="162"/>
  <c r="I10" i="162" s="1"/>
  <c r="G10" i="162"/>
  <c r="H9" i="162"/>
  <c r="I9" i="162" s="1"/>
  <c r="G9" i="162"/>
  <c r="I8" i="162"/>
  <c r="H8" i="162"/>
  <c r="G8" i="162"/>
  <c r="I7" i="162"/>
  <c r="H7" i="162"/>
  <c r="G7" i="162"/>
  <c r="H6" i="162"/>
  <c r="I6" i="162" s="1"/>
  <c r="G6" i="162"/>
  <c r="H5" i="162"/>
  <c r="I5" i="162" s="1"/>
  <c r="G5" i="162"/>
  <c r="H4" i="162"/>
  <c r="I4" i="162" s="1"/>
  <c r="G4" i="162"/>
  <c r="I3" i="162"/>
  <c r="H3" i="162"/>
  <c r="G3" i="162"/>
  <c r="H61" i="161"/>
  <c r="I61" i="161" s="1"/>
  <c r="G61" i="161"/>
  <c r="H60" i="161"/>
  <c r="I60" i="161" s="1"/>
  <c r="G60" i="161"/>
  <c r="I59" i="161"/>
  <c r="H59" i="161"/>
  <c r="G59" i="161"/>
  <c r="I58" i="161"/>
  <c r="H58" i="161"/>
  <c r="G58" i="161"/>
  <c r="H57" i="161"/>
  <c r="I57" i="161" s="1"/>
  <c r="G57" i="161"/>
  <c r="I56" i="161"/>
  <c r="H56" i="161"/>
  <c r="G56" i="161"/>
  <c r="I55" i="161"/>
  <c r="H55" i="161"/>
  <c r="G55" i="161"/>
  <c r="H54" i="161"/>
  <c r="I54" i="161" s="1"/>
  <c r="G54" i="161"/>
  <c r="H53" i="161"/>
  <c r="I53" i="161" s="1"/>
  <c r="G53" i="161"/>
  <c r="H52" i="161"/>
  <c r="I52" i="161" s="1"/>
  <c r="G52" i="161"/>
  <c r="H51" i="161"/>
  <c r="I51" i="161" s="1"/>
  <c r="G51" i="161"/>
  <c r="H50" i="161"/>
  <c r="I50" i="161" s="1"/>
  <c r="G50" i="161"/>
  <c r="H49" i="161"/>
  <c r="I49" i="161" s="1"/>
  <c r="G49" i="161"/>
  <c r="H48" i="161"/>
  <c r="I48" i="161" s="1"/>
  <c r="G48" i="161"/>
  <c r="H47" i="161"/>
  <c r="I47" i="161" s="1"/>
  <c r="G47" i="161"/>
  <c r="H46" i="161"/>
  <c r="I46" i="161" s="1"/>
  <c r="G46" i="161"/>
  <c r="H45" i="161"/>
  <c r="I45" i="161" s="1"/>
  <c r="G45" i="161"/>
  <c r="I44" i="161"/>
  <c r="H44" i="161"/>
  <c r="G44" i="161"/>
  <c r="I43" i="161"/>
  <c r="H43" i="161"/>
  <c r="G43" i="161"/>
  <c r="H42" i="161"/>
  <c r="I42" i="161" s="1"/>
  <c r="G42" i="161"/>
  <c r="H41" i="161"/>
  <c r="I41" i="161" s="1"/>
  <c r="G41" i="161"/>
  <c r="H40" i="161"/>
  <c r="I40" i="161" s="1"/>
  <c r="G40" i="161"/>
  <c r="H39" i="161"/>
  <c r="I39" i="161" s="1"/>
  <c r="G39" i="161"/>
  <c r="H38" i="161"/>
  <c r="I38" i="161" s="1"/>
  <c r="G38" i="161"/>
  <c r="H37" i="161"/>
  <c r="I37" i="161" s="1"/>
  <c r="G37" i="161"/>
  <c r="I36" i="161"/>
  <c r="H36" i="161"/>
  <c r="G36" i="161"/>
  <c r="H35" i="161"/>
  <c r="I35" i="161" s="1"/>
  <c r="G35" i="161"/>
  <c r="H34" i="161"/>
  <c r="I34" i="161" s="1"/>
  <c r="G34" i="161"/>
  <c r="H33" i="161"/>
  <c r="I33" i="161" s="1"/>
  <c r="G33" i="161"/>
  <c r="H32" i="161"/>
  <c r="I32" i="161" s="1"/>
  <c r="G32" i="161"/>
  <c r="I31" i="161"/>
  <c r="H31" i="161"/>
  <c r="G31" i="161"/>
  <c r="I30" i="161"/>
  <c r="H30" i="161"/>
  <c r="G30" i="161"/>
  <c r="H29" i="161"/>
  <c r="I29" i="161" s="1"/>
  <c r="G29" i="161"/>
  <c r="H28" i="161"/>
  <c r="I28" i="161" s="1"/>
  <c r="G28" i="161"/>
  <c r="I27" i="161"/>
  <c r="H27" i="161"/>
  <c r="G27" i="161"/>
  <c r="H26" i="161"/>
  <c r="I26" i="161" s="1"/>
  <c r="G26" i="161"/>
  <c r="H25" i="161"/>
  <c r="I25" i="161" s="1"/>
  <c r="G25" i="161"/>
  <c r="H24" i="161"/>
  <c r="I24" i="161" s="1"/>
  <c r="G24" i="161"/>
  <c r="H23" i="161"/>
  <c r="I23" i="161" s="1"/>
  <c r="G23" i="161"/>
  <c r="H22" i="161"/>
  <c r="I22" i="161" s="1"/>
  <c r="G22" i="161"/>
  <c r="H21" i="161"/>
  <c r="I21" i="161" s="1"/>
  <c r="G21" i="161"/>
  <c r="I20" i="161"/>
  <c r="H20" i="161"/>
  <c r="G20" i="161"/>
  <c r="I19" i="161"/>
  <c r="H19" i="161"/>
  <c r="G19" i="161"/>
  <c r="I18" i="161"/>
  <c r="H18" i="161"/>
  <c r="G18" i="161"/>
  <c r="H17" i="161"/>
  <c r="I17" i="161" s="1"/>
  <c r="G17" i="161"/>
  <c r="I16" i="161"/>
  <c r="H16" i="161"/>
  <c r="G16" i="161"/>
  <c r="H15" i="161"/>
  <c r="I15" i="161" s="1"/>
  <c r="G15" i="161"/>
  <c r="H14" i="161"/>
  <c r="I14" i="161" s="1"/>
  <c r="G14" i="161"/>
  <c r="H13" i="161"/>
  <c r="I13" i="161" s="1"/>
  <c r="G13" i="161"/>
  <c r="I12" i="161"/>
  <c r="H12" i="161"/>
  <c r="G12" i="161"/>
  <c r="I11" i="161"/>
  <c r="H11" i="161"/>
  <c r="G11" i="161"/>
  <c r="H10" i="161"/>
  <c r="I10" i="161" s="1"/>
  <c r="G10" i="161"/>
  <c r="H9" i="161"/>
  <c r="I9" i="161" s="1"/>
  <c r="G9" i="161"/>
  <c r="I8" i="161"/>
  <c r="H8" i="161"/>
  <c r="G8" i="161"/>
  <c r="I7" i="161"/>
  <c r="H7" i="161"/>
  <c r="G7" i="161"/>
  <c r="I6" i="161"/>
  <c r="H6" i="161"/>
  <c r="G6" i="161"/>
  <c r="H5" i="161"/>
  <c r="I5" i="161" s="1"/>
  <c r="G5" i="161"/>
  <c r="H4" i="161"/>
  <c r="I4" i="161" s="1"/>
  <c r="G4" i="161"/>
  <c r="H3" i="161"/>
  <c r="I3" i="161" s="1"/>
  <c r="G3" i="161"/>
  <c r="H61" i="160"/>
  <c r="I61" i="160" s="1"/>
  <c r="G61" i="160"/>
  <c r="H60" i="160"/>
  <c r="I60" i="160" s="1"/>
  <c r="G60" i="160"/>
  <c r="H59" i="160"/>
  <c r="I59" i="160" s="1"/>
  <c r="G59" i="160"/>
  <c r="H58" i="160"/>
  <c r="I58" i="160" s="1"/>
  <c r="G58" i="160"/>
  <c r="I57" i="160"/>
  <c r="H57" i="160"/>
  <c r="G57" i="160"/>
  <c r="H56" i="160"/>
  <c r="I56" i="160" s="1"/>
  <c r="G56" i="160"/>
  <c r="I55" i="160"/>
  <c r="H55" i="160"/>
  <c r="G55" i="160"/>
  <c r="H54" i="160"/>
  <c r="I54" i="160" s="1"/>
  <c r="G54" i="160"/>
  <c r="H53" i="160"/>
  <c r="I53" i="160" s="1"/>
  <c r="G53" i="160"/>
  <c r="H52" i="160"/>
  <c r="I52" i="160" s="1"/>
  <c r="G52" i="160"/>
  <c r="I51" i="160"/>
  <c r="H51" i="160"/>
  <c r="G51" i="160"/>
  <c r="H50" i="160"/>
  <c r="I50" i="160" s="1"/>
  <c r="G50" i="160"/>
  <c r="H49" i="160"/>
  <c r="I49" i="160" s="1"/>
  <c r="G49" i="160"/>
  <c r="H48" i="160"/>
  <c r="I48" i="160" s="1"/>
  <c r="G48" i="160"/>
  <c r="I47" i="160"/>
  <c r="H47" i="160"/>
  <c r="G47" i="160"/>
  <c r="H46" i="160"/>
  <c r="I46" i="160" s="1"/>
  <c r="G46" i="160"/>
  <c r="I45" i="160"/>
  <c r="H45" i="160"/>
  <c r="G45" i="160"/>
  <c r="H44" i="160"/>
  <c r="I44" i="160" s="1"/>
  <c r="G44" i="160"/>
  <c r="H43" i="160"/>
  <c r="I43" i="160" s="1"/>
  <c r="G43" i="160"/>
  <c r="I42" i="160"/>
  <c r="H42" i="160"/>
  <c r="G42" i="160"/>
  <c r="H41" i="160"/>
  <c r="I41" i="160" s="1"/>
  <c r="G41" i="160"/>
  <c r="H40" i="160"/>
  <c r="I40" i="160" s="1"/>
  <c r="G40" i="160"/>
  <c r="I39" i="160"/>
  <c r="H39" i="160"/>
  <c r="G39" i="160"/>
  <c r="H38" i="160"/>
  <c r="I38" i="160" s="1"/>
  <c r="G38" i="160"/>
  <c r="H37" i="160"/>
  <c r="I37" i="160" s="1"/>
  <c r="G37" i="160"/>
  <c r="H36" i="160"/>
  <c r="I36" i="160" s="1"/>
  <c r="G36" i="160"/>
  <c r="H35" i="160"/>
  <c r="I35" i="160" s="1"/>
  <c r="G35" i="160"/>
  <c r="I34" i="160"/>
  <c r="H34" i="160"/>
  <c r="G34" i="160"/>
  <c r="H33" i="160"/>
  <c r="I33" i="160" s="1"/>
  <c r="G33" i="160"/>
  <c r="H32" i="160"/>
  <c r="I32" i="160" s="1"/>
  <c r="G32" i="160"/>
  <c r="H31" i="160"/>
  <c r="I31" i="160" s="1"/>
  <c r="G31" i="160"/>
  <c r="H30" i="160"/>
  <c r="I30" i="160" s="1"/>
  <c r="G30" i="160"/>
  <c r="I29" i="160"/>
  <c r="H29" i="160"/>
  <c r="G29" i="160"/>
  <c r="H28" i="160"/>
  <c r="I28" i="160" s="1"/>
  <c r="G28" i="160"/>
  <c r="H27" i="160"/>
  <c r="I27" i="160" s="1"/>
  <c r="G27" i="160"/>
  <c r="I26" i="160"/>
  <c r="H26" i="160"/>
  <c r="G26" i="160"/>
  <c r="H25" i="160"/>
  <c r="I25" i="160" s="1"/>
  <c r="G25" i="160"/>
  <c r="H24" i="160"/>
  <c r="I24" i="160" s="1"/>
  <c r="G24" i="160"/>
  <c r="H23" i="160"/>
  <c r="I23" i="160" s="1"/>
  <c r="G23" i="160"/>
  <c r="H22" i="160"/>
  <c r="I22" i="160" s="1"/>
  <c r="G22" i="160"/>
  <c r="I21" i="160"/>
  <c r="H21" i="160"/>
  <c r="G21" i="160"/>
  <c r="H20" i="160"/>
  <c r="I20" i="160" s="1"/>
  <c r="G20" i="160"/>
  <c r="I19" i="160"/>
  <c r="H19" i="160"/>
  <c r="G19" i="160"/>
  <c r="I18" i="160"/>
  <c r="H18" i="160"/>
  <c r="G18" i="160"/>
  <c r="I17" i="160"/>
  <c r="H17" i="160"/>
  <c r="G17" i="160"/>
  <c r="H16" i="160"/>
  <c r="I16" i="160" s="1"/>
  <c r="G16" i="160"/>
  <c r="H15" i="160"/>
  <c r="I15" i="160" s="1"/>
  <c r="G15" i="160"/>
  <c r="H14" i="160"/>
  <c r="I14" i="160" s="1"/>
  <c r="G14" i="160"/>
  <c r="I13" i="160"/>
  <c r="H13" i="160"/>
  <c r="G13" i="160"/>
  <c r="H12" i="160"/>
  <c r="I12" i="160" s="1"/>
  <c r="G12" i="160"/>
  <c r="H11" i="160"/>
  <c r="I11" i="160" s="1"/>
  <c r="G11" i="160"/>
  <c r="H10" i="160"/>
  <c r="I10" i="160" s="1"/>
  <c r="G10" i="160"/>
  <c r="H9" i="160"/>
  <c r="I9" i="160" s="1"/>
  <c r="G9" i="160"/>
  <c r="H8" i="160"/>
  <c r="I8" i="160" s="1"/>
  <c r="G8" i="160"/>
  <c r="I7" i="160"/>
  <c r="H7" i="160"/>
  <c r="G7" i="160"/>
  <c r="I6" i="160"/>
  <c r="H6" i="160"/>
  <c r="G6" i="160"/>
  <c r="H5" i="160"/>
  <c r="I5" i="160" s="1"/>
  <c r="G5" i="160"/>
  <c r="H4" i="160"/>
  <c r="I4" i="160" s="1"/>
  <c r="G4" i="160"/>
  <c r="I3" i="160"/>
  <c r="H3" i="160"/>
  <c r="G3" i="160"/>
  <c r="H61" i="159"/>
  <c r="I61" i="159" s="1"/>
  <c r="G61" i="159"/>
  <c r="I60" i="159"/>
  <c r="H60" i="159"/>
  <c r="G60" i="159"/>
  <c r="H59" i="159"/>
  <c r="I59" i="159" s="1"/>
  <c r="G59" i="159"/>
  <c r="I58" i="159"/>
  <c r="H58" i="159"/>
  <c r="G58" i="159"/>
  <c r="H57" i="159"/>
  <c r="I57" i="159" s="1"/>
  <c r="G57" i="159"/>
  <c r="H56" i="159"/>
  <c r="I56" i="159" s="1"/>
  <c r="G56" i="159"/>
  <c r="H55" i="159"/>
  <c r="I55" i="159" s="1"/>
  <c r="G55" i="159"/>
  <c r="H54" i="159"/>
  <c r="I54" i="159" s="1"/>
  <c r="G54" i="159"/>
  <c r="I53" i="159"/>
  <c r="H53" i="159"/>
  <c r="G53" i="159"/>
  <c r="H52" i="159"/>
  <c r="I52" i="159" s="1"/>
  <c r="G52" i="159"/>
  <c r="H51" i="159"/>
  <c r="I51" i="159" s="1"/>
  <c r="G51" i="159"/>
  <c r="H50" i="159"/>
  <c r="I50" i="159" s="1"/>
  <c r="G50" i="159"/>
  <c r="H49" i="159"/>
  <c r="I49" i="159" s="1"/>
  <c r="G49" i="159"/>
  <c r="H48" i="159"/>
  <c r="I48" i="159" s="1"/>
  <c r="G48" i="159"/>
  <c r="H47" i="159"/>
  <c r="I47" i="159" s="1"/>
  <c r="G47" i="159"/>
  <c r="H46" i="159"/>
  <c r="I46" i="159" s="1"/>
  <c r="G46" i="159"/>
  <c r="H45" i="159"/>
  <c r="I45" i="159" s="1"/>
  <c r="G45" i="159"/>
  <c r="H44" i="159"/>
  <c r="I44" i="159" s="1"/>
  <c r="G44" i="159"/>
  <c r="H43" i="159"/>
  <c r="I43" i="159" s="1"/>
  <c r="G43" i="159"/>
  <c r="I42" i="159"/>
  <c r="H42" i="159"/>
  <c r="G42" i="159"/>
  <c r="I41" i="159"/>
  <c r="H41" i="159"/>
  <c r="G41" i="159"/>
  <c r="I40" i="159"/>
  <c r="H40" i="159"/>
  <c r="G40" i="159"/>
  <c r="H39" i="159"/>
  <c r="I39" i="159" s="1"/>
  <c r="G39" i="159"/>
  <c r="I38" i="159"/>
  <c r="H38" i="159"/>
  <c r="G38" i="159"/>
  <c r="H37" i="159"/>
  <c r="I37" i="159" s="1"/>
  <c r="G37" i="159"/>
  <c r="H36" i="159"/>
  <c r="I36" i="159" s="1"/>
  <c r="G36" i="159"/>
  <c r="H35" i="159"/>
  <c r="I35" i="159" s="1"/>
  <c r="G35" i="159"/>
  <c r="H34" i="159"/>
  <c r="I34" i="159" s="1"/>
  <c r="G34" i="159"/>
  <c r="I33" i="159"/>
  <c r="H33" i="159"/>
  <c r="G33" i="159"/>
  <c r="H32" i="159"/>
  <c r="I32" i="159" s="1"/>
  <c r="G32" i="159"/>
  <c r="H31" i="159"/>
  <c r="I31" i="159" s="1"/>
  <c r="G31" i="159"/>
  <c r="I30" i="159"/>
  <c r="H30" i="159"/>
  <c r="G30" i="159"/>
  <c r="I29" i="159"/>
  <c r="H29" i="159"/>
  <c r="G29" i="159"/>
  <c r="I28" i="159"/>
  <c r="H28" i="159"/>
  <c r="G28" i="159"/>
  <c r="H27" i="159"/>
  <c r="I27" i="159" s="1"/>
  <c r="G27" i="159"/>
  <c r="H26" i="159"/>
  <c r="I26" i="159" s="1"/>
  <c r="G26" i="159"/>
  <c r="H25" i="159"/>
  <c r="I25" i="159" s="1"/>
  <c r="G25" i="159"/>
  <c r="I24" i="159"/>
  <c r="H24" i="159"/>
  <c r="G24" i="159"/>
  <c r="H23" i="159"/>
  <c r="I23" i="159" s="1"/>
  <c r="G23" i="159"/>
  <c r="H22" i="159"/>
  <c r="I22" i="159" s="1"/>
  <c r="G22" i="159"/>
  <c r="H21" i="159"/>
  <c r="I21" i="159" s="1"/>
  <c r="G21" i="159"/>
  <c r="H20" i="159"/>
  <c r="I20" i="159" s="1"/>
  <c r="G20" i="159"/>
  <c r="H19" i="159"/>
  <c r="I19" i="159" s="1"/>
  <c r="G19" i="159"/>
  <c r="I18" i="159"/>
  <c r="H18" i="159"/>
  <c r="G18" i="159"/>
  <c r="H17" i="159"/>
  <c r="I17" i="159" s="1"/>
  <c r="G17" i="159"/>
  <c r="H16" i="159"/>
  <c r="I16" i="159" s="1"/>
  <c r="G16" i="159"/>
  <c r="H15" i="159"/>
  <c r="I15" i="159" s="1"/>
  <c r="G15" i="159"/>
  <c r="I14" i="159"/>
  <c r="H14" i="159"/>
  <c r="G14" i="159"/>
  <c r="H13" i="159"/>
  <c r="I13" i="159" s="1"/>
  <c r="G13" i="159"/>
  <c r="H12" i="159"/>
  <c r="I12" i="159" s="1"/>
  <c r="G12" i="159"/>
  <c r="H11" i="159"/>
  <c r="I11" i="159" s="1"/>
  <c r="G11" i="159"/>
  <c r="H10" i="159"/>
  <c r="I10" i="159" s="1"/>
  <c r="G10" i="159"/>
  <c r="H9" i="159"/>
  <c r="I9" i="159" s="1"/>
  <c r="G9" i="159"/>
  <c r="I8" i="159"/>
  <c r="H8" i="159"/>
  <c r="G8" i="159"/>
  <c r="H7" i="159"/>
  <c r="I7" i="159" s="1"/>
  <c r="G7" i="159"/>
  <c r="H6" i="159"/>
  <c r="I6" i="159" s="1"/>
  <c r="G6" i="159"/>
  <c r="I5" i="159"/>
  <c r="H5" i="159"/>
  <c r="G5" i="159"/>
  <c r="H4" i="159"/>
  <c r="I4" i="159" s="1"/>
  <c r="G4" i="159"/>
  <c r="H3" i="159"/>
  <c r="I3" i="159" s="1"/>
  <c r="G3" i="159"/>
  <c r="I61" i="158"/>
  <c r="H61" i="158"/>
  <c r="G61" i="158"/>
  <c r="I60" i="158"/>
  <c r="H60" i="158"/>
  <c r="G60" i="158"/>
  <c r="H59" i="158"/>
  <c r="I59" i="158" s="1"/>
  <c r="G59" i="158"/>
  <c r="H58" i="158"/>
  <c r="I58" i="158" s="1"/>
  <c r="G58" i="158"/>
  <c r="I57" i="158"/>
  <c r="H57" i="158"/>
  <c r="G57" i="158"/>
  <c r="H56" i="158"/>
  <c r="I56" i="158" s="1"/>
  <c r="G56" i="158"/>
  <c r="H55" i="158"/>
  <c r="I55" i="158" s="1"/>
  <c r="G55" i="158"/>
  <c r="H54" i="158"/>
  <c r="I54" i="158" s="1"/>
  <c r="G54" i="158"/>
  <c r="I53" i="158"/>
  <c r="H53" i="158"/>
  <c r="G53" i="158"/>
  <c r="I52" i="158"/>
  <c r="H52" i="158"/>
  <c r="G52" i="158"/>
  <c r="I51" i="158"/>
  <c r="H51" i="158"/>
  <c r="G51" i="158"/>
  <c r="H50" i="158"/>
  <c r="I50" i="158" s="1"/>
  <c r="G50" i="158"/>
  <c r="H49" i="158"/>
  <c r="I49" i="158" s="1"/>
  <c r="G49" i="158"/>
  <c r="H48" i="158"/>
  <c r="I48" i="158" s="1"/>
  <c r="G48" i="158"/>
  <c r="I47" i="158"/>
  <c r="H47" i="158"/>
  <c r="G47" i="158"/>
  <c r="H46" i="158"/>
  <c r="I46" i="158" s="1"/>
  <c r="G46" i="158"/>
  <c r="H45" i="158"/>
  <c r="I45" i="158" s="1"/>
  <c r="G45" i="158"/>
  <c r="H44" i="158"/>
  <c r="I44" i="158" s="1"/>
  <c r="G44" i="158"/>
  <c r="H43" i="158"/>
  <c r="I43" i="158" s="1"/>
  <c r="G43" i="158"/>
  <c r="H42" i="158"/>
  <c r="I42" i="158" s="1"/>
  <c r="G42" i="158"/>
  <c r="I41" i="158"/>
  <c r="H41" i="158"/>
  <c r="G41" i="158"/>
  <c r="H40" i="158"/>
  <c r="I40" i="158" s="1"/>
  <c r="G40" i="158"/>
  <c r="H39" i="158"/>
  <c r="I39" i="158" s="1"/>
  <c r="G39" i="158"/>
  <c r="H38" i="158"/>
  <c r="I38" i="158" s="1"/>
  <c r="G38" i="158"/>
  <c r="I37" i="158"/>
  <c r="H37" i="158"/>
  <c r="G37" i="158"/>
  <c r="H36" i="158"/>
  <c r="I36" i="158" s="1"/>
  <c r="G36" i="158"/>
  <c r="H35" i="158"/>
  <c r="I35" i="158" s="1"/>
  <c r="G35" i="158"/>
  <c r="H34" i="158"/>
  <c r="I34" i="158" s="1"/>
  <c r="G34" i="158"/>
  <c r="H33" i="158"/>
  <c r="I33" i="158" s="1"/>
  <c r="G33" i="158"/>
  <c r="I32" i="158"/>
  <c r="H32" i="158"/>
  <c r="G32" i="158"/>
  <c r="I31" i="158"/>
  <c r="H31" i="158"/>
  <c r="G31" i="158"/>
  <c r="I30" i="158"/>
  <c r="H30" i="158"/>
  <c r="G30" i="158"/>
  <c r="H29" i="158"/>
  <c r="I29" i="158" s="1"/>
  <c r="G29" i="158"/>
  <c r="H28" i="158"/>
  <c r="I28" i="158" s="1"/>
  <c r="G28" i="158"/>
  <c r="H27" i="158"/>
  <c r="I27" i="158" s="1"/>
  <c r="G27" i="158"/>
  <c r="H26" i="158"/>
  <c r="I26" i="158" s="1"/>
  <c r="G26" i="158"/>
  <c r="H25" i="158"/>
  <c r="I25" i="158" s="1"/>
  <c r="G25" i="158"/>
  <c r="H24" i="158"/>
  <c r="I24" i="158" s="1"/>
  <c r="G24" i="158"/>
  <c r="H23" i="158"/>
  <c r="I23" i="158" s="1"/>
  <c r="G23" i="158"/>
  <c r="I22" i="158"/>
  <c r="H22" i="158"/>
  <c r="G22" i="158"/>
  <c r="H21" i="158"/>
  <c r="I21" i="158" s="1"/>
  <c r="G21" i="158"/>
  <c r="I20" i="158"/>
  <c r="H20" i="158"/>
  <c r="G20" i="158"/>
  <c r="I19" i="158"/>
  <c r="H19" i="158"/>
  <c r="G19" i="158"/>
  <c r="H18" i="158"/>
  <c r="I18" i="158" s="1"/>
  <c r="G18" i="158"/>
  <c r="H17" i="158"/>
  <c r="I17" i="158" s="1"/>
  <c r="G17" i="158"/>
  <c r="H16" i="158"/>
  <c r="I16" i="158" s="1"/>
  <c r="G16" i="158"/>
  <c r="H15" i="158"/>
  <c r="I15" i="158" s="1"/>
  <c r="G15" i="158"/>
  <c r="H14" i="158"/>
  <c r="I14" i="158" s="1"/>
  <c r="G14" i="158"/>
  <c r="H13" i="158"/>
  <c r="I13" i="158" s="1"/>
  <c r="G13" i="158"/>
  <c r="H12" i="158"/>
  <c r="I12" i="158" s="1"/>
  <c r="G12" i="158"/>
  <c r="I11" i="158"/>
  <c r="H11" i="158"/>
  <c r="G11" i="158"/>
  <c r="H10" i="158"/>
  <c r="I10" i="158" s="1"/>
  <c r="G10" i="158"/>
  <c r="H9" i="158"/>
  <c r="I9" i="158" s="1"/>
  <c r="G9" i="158"/>
  <c r="I8" i="158"/>
  <c r="H8" i="158"/>
  <c r="G8" i="158"/>
  <c r="H7" i="158"/>
  <c r="I7" i="158" s="1"/>
  <c r="G7" i="158"/>
  <c r="I6" i="158"/>
  <c r="H6" i="158"/>
  <c r="G6" i="158"/>
  <c r="H5" i="158"/>
  <c r="I5" i="158" s="1"/>
  <c r="G5" i="158"/>
  <c r="H4" i="158"/>
  <c r="I4" i="158" s="1"/>
  <c r="G4" i="158"/>
  <c r="H3" i="158"/>
  <c r="I3" i="158" s="1"/>
  <c r="G3" i="158"/>
  <c r="H61" i="157"/>
  <c r="I61" i="157" s="1"/>
  <c r="G61" i="157"/>
  <c r="H60" i="157"/>
  <c r="I60" i="157" s="1"/>
  <c r="G60" i="157"/>
  <c r="H59" i="157"/>
  <c r="I59" i="157" s="1"/>
  <c r="G59" i="157"/>
  <c r="I58" i="157"/>
  <c r="H58" i="157"/>
  <c r="G58" i="157"/>
  <c r="H57" i="157"/>
  <c r="I57" i="157" s="1"/>
  <c r="G57" i="157"/>
  <c r="H56" i="157"/>
  <c r="I56" i="157" s="1"/>
  <c r="G56" i="157"/>
  <c r="H55" i="157"/>
  <c r="I55" i="157" s="1"/>
  <c r="G55" i="157"/>
  <c r="H54" i="157"/>
  <c r="I54" i="157" s="1"/>
  <c r="G54" i="157"/>
  <c r="H53" i="157"/>
  <c r="I53" i="157" s="1"/>
  <c r="G53" i="157"/>
  <c r="H52" i="157"/>
  <c r="I52" i="157" s="1"/>
  <c r="G52" i="157"/>
  <c r="H51" i="157"/>
  <c r="I51" i="157" s="1"/>
  <c r="G51" i="157"/>
  <c r="H50" i="157"/>
  <c r="I50" i="157" s="1"/>
  <c r="G50" i="157"/>
  <c r="I49" i="157"/>
  <c r="H49" i="157"/>
  <c r="G49" i="157"/>
  <c r="H48" i="157"/>
  <c r="I48" i="157" s="1"/>
  <c r="G48" i="157"/>
  <c r="H47" i="157"/>
  <c r="I47" i="157" s="1"/>
  <c r="G47" i="157"/>
  <c r="I46" i="157"/>
  <c r="H46" i="157"/>
  <c r="G46" i="157"/>
  <c r="I45" i="157"/>
  <c r="H45" i="157"/>
  <c r="G45" i="157"/>
  <c r="H44" i="157"/>
  <c r="I44" i="157" s="1"/>
  <c r="G44" i="157"/>
  <c r="I43" i="157"/>
  <c r="H43" i="157"/>
  <c r="G43" i="157"/>
  <c r="H42" i="157"/>
  <c r="I42" i="157" s="1"/>
  <c r="G42" i="157"/>
  <c r="I41" i="157"/>
  <c r="H41" i="157"/>
  <c r="G41" i="157"/>
  <c r="H40" i="157"/>
  <c r="I40" i="157" s="1"/>
  <c r="G40" i="157"/>
  <c r="H39" i="157"/>
  <c r="I39" i="157" s="1"/>
  <c r="G39" i="157"/>
  <c r="H38" i="157"/>
  <c r="I38" i="157" s="1"/>
  <c r="G38" i="157"/>
  <c r="H37" i="157"/>
  <c r="I37" i="157" s="1"/>
  <c r="G37" i="157"/>
  <c r="H36" i="157"/>
  <c r="I36" i="157" s="1"/>
  <c r="G36" i="157"/>
  <c r="I35" i="157"/>
  <c r="H35" i="157"/>
  <c r="G35" i="157"/>
  <c r="H34" i="157"/>
  <c r="I34" i="157" s="1"/>
  <c r="G34" i="157"/>
  <c r="H33" i="157"/>
  <c r="I33" i="157" s="1"/>
  <c r="G33" i="157"/>
  <c r="H32" i="157"/>
  <c r="I32" i="157" s="1"/>
  <c r="G32" i="157"/>
  <c r="H31" i="157"/>
  <c r="I31" i="157" s="1"/>
  <c r="G31" i="157"/>
  <c r="I30" i="157"/>
  <c r="H30" i="157"/>
  <c r="G30" i="157"/>
  <c r="I29" i="157"/>
  <c r="H29" i="157"/>
  <c r="G29" i="157"/>
  <c r="H28" i="157"/>
  <c r="I28" i="157" s="1"/>
  <c r="G28" i="157"/>
  <c r="I27" i="157"/>
  <c r="H27" i="157"/>
  <c r="G27" i="157"/>
  <c r="I26" i="157"/>
  <c r="H26" i="157"/>
  <c r="G26" i="157"/>
  <c r="H25" i="157"/>
  <c r="I25" i="157" s="1"/>
  <c r="G25" i="157"/>
  <c r="H24" i="157"/>
  <c r="I24" i="157" s="1"/>
  <c r="G24" i="157"/>
  <c r="I23" i="157"/>
  <c r="H23" i="157"/>
  <c r="G23" i="157"/>
  <c r="H22" i="157"/>
  <c r="I22" i="157" s="1"/>
  <c r="G22" i="157"/>
  <c r="H21" i="157"/>
  <c r="I21" i="157" s="1"/>
  <c r="G21" i="157"/>
  <c r="H20" i="157"/>
  <c r="I20" i="157" s="1"/>
  <c r="G20" i="157"/>
  <c r="H19" i="157"/>
  <c r="I19" i="157" s="1"/>
  <c r="G19" i="157"/>
  <c r="I18" i="157"/>
  <c r="H18" i="157"/>
  <c r="G18" i="157"/>
  <c r="I17" i="157"/>
  <c r="H17" i="157"/>
  <c r="G17" i="157"/>
  <c r="H16" i="157"/>
  <c r="I16" i="157" s="1"/>
  <c r="G16" i="157"/>
  <c r="I15" i="157"/>
  <c r="H15" i="157"/>
  <c r="G15" i="157"/>
  <c r="H14" i="157"/>
  <c r="I14" i="157" s="1"/>
  <c r="G14" i="157"/>
  <c r="I13" i="157"/>
  <c r="H13" i="157"/>
  <c r="G13" i="157"/>
  <c r="H12" i="157"/>
  <c r="I12" i="157" s="1"/>
  <c r="G12" i="157"/>
  <c r="H11" i="157"/>
  <c r="I11" i="157" s="1"/>
  <c r="G11" i="157"/>
  <c r="H10" i="157"/>
  <c r="I10" i="157" s="1"/>
  <c r="G10" i="157"/>
  <c r="I9" i="157"/>
  <c r="H9" i="157"/>
  <c r="G9" i="157"/>
  <c r="H8" i="157"/>
  <c r="I8" i="157" s="1"/>
  <c r="G8" i="157"/>
  <c r="H7" i="157"/>
  <c r="I7" i="157" s="1"/>
  <c r="G7" i="157"/>
  <c r="I6" i="157"/>
  <c r="H6" i="157"/>
  <c r="G6" i="157"/>
  <c r="H5" i="157"/>
  <c r="I5" i="157" s="1"/>
  <c r="G5" i="157"/>
  <c r="H4" i="157"/>
  <c r="I4" i="157" s="1"/>
  <c r="G4" i="157"/>
  <c r="H3" i="157"/>
  <c r="I3" i="157" s="1"/>
  <c r="G3" i="157"/>
  <c r="H61" i="156"/>
  <c r="I61" i="156" s="1"/>
  <c r="G61" i="156"/>
  <c r="H60" i="156"/>
  <c r="I60" i="156" s="1"/>
  <c r="G60" i="156"/>
  <c r="H59" i="156"/>
  <c r="I59" i="156" s="1"/>
  <c r="G59" i="156"/>
  <c r="H58" i="156"/>
  <c r="I58" i="156" s="1"/>
  <c r="G58" i="156"/>
  <c r="H57" i="156"/>
  <c r="I57" i="156" s="1"/>
  <c r="G57" i="156"/>
  <c r="H56" i="156"/>
  <c r="I56" i="156" s="1"/>
  <c r="G56" i="156"/>
  <c r="H55" i="156"/>
  <c r="I55" i="156" s="1"/>
  <c r="G55" i="156"/>
  <c r="I54" i="156"/>
  <c r="H54" i="156"/>
  <c r="G54" i="156"/>
  <c r="I53" i="156"/>
  <c r="H53" i="156"/>
  <c r="G53" i="156"/>
  <c r="H52" i="156"/>
  <c r="I52" i="156" s="1"/>
  <c r="G52" i="156"/>
  <c r="H51" i="156"/>
  <c r="I51" i="156" s="1"/>
  <c r="G51" i="156"/>
  <c r="H50" i="156"/>
  <c r="I50" i="156" s="1"/>
  <c r="G50" i="156"/>
  <c r="H49" i="156"/>
  <c r="I49" i="156" s="1"/>
  <c r="G49" i="156"/>
  <c r="H48" i="156"/>
  <c r="I48" i="156" s="1"/>
  <c r="G48" i="156"/>
  <c r="H47" i="156"/>
  <c r="I47" i="156" s="1"/>
  <c r="G47" i="156"/>
  <c r="I46" i="156"/>
  <c r="H46" i="156"/>
  <c r="G46" i="156"/>
  <c r="H45" i="156"/>
  <c r="I45" i="156" s="1"/>
  <c r="G45" i="156"/>
  <c r="H44" i="156"/>
  <c r="I44" i="156" s="1"/>
  <c r="G44" i="156"/>
  <c r="H43" i="156"/>
  <c r="I43" i="156" s="1"/>
  <c r="G43" i="156"/>
  <c r="I42" i="156"/>
  <c r="H42" i="156"/>
  <c r="G42" i="156"/>
  <c r="I41" i="156"/>
  <c r="H41" i="156"/>
  <c r="G41" i="156"/>
  <c r="I40" i="156"/>
  <c r="H40" i="156"/>
  <c r="G40" i="156"/>
  <c r="H39" i="156"/>
  <c r="I39" i="156" s="1"/>
  <c r="G39" i="156"/>
  <c r="H38" i="156"/>
  <c r="I38" i="156" s="1"/>
  <c r="G38" i="156"/>
  <c r="I37" i="156"/>
  <c r="H37" i="156"/>
  <c r="G37" i="156"/>
  <c r="H36" i="156"/>
  <c r="I36" i="156" s="1"/>
  <c r="G36" i="156"/>
  <c r="H35" i="156"/>
  <c r="I35" i="156" s="1"/>
  <c r="G35" i="156"/>
  <c r="H34" i="156"/>
  <c r="I34" i="156" s="1"/>
  <c r="G34" i="156"/>
  <c r="H33" i="156"/>
  <c r="I33" i="156" s="1"/>
  <c r="G33" i="156"/>
  <c r="H32" i="156"/>
  <c r="I32" i="156" s="1"/>
  <c r="G32" i="156"/>
  <c r="H31" i="156"/>
  <c r="I31" i="156" s="1"/>
  <c r="G31" i="156"/>
  <c r="H30" i="156"/>
  <c r="I30" i="156" s="1"/>
  <c r="G30" i="156"/>
  <c r="H29" i="156"/>
  <c r="I29" i="156" s="1"/>
  <c r="G29" i="156"/>
  <c r="I28" i="156"/>
  <c r="H28" i="156"/>
  <c r="G28" i="156"/>
  <c r="H27" i="156"/>
  <c r="I27" i="156" s="1"/>
  <c r="G27" i="156"/>
  <c r="H26" i="156"/>
  <c r="I26" i="156" s="1"/>
  <c r="G26" i="156"/>
  <c r="H25" i="156"/>
  <c r="I25" i="156" s="1"/>
  <c r="G25" i="156"/>
  <c r="H24" i="156"/>
  <c r="I24" i="156" s="1"/>
  <c r="G24" i="156"/>
  <c r="H23" i="156"/>
  <c r="I23" i="156" s="1"/>
  <c r="G23" i="156"/>
  <c r="H22" i="156"/>
  <c r="I22" i="156" s="1"/>
  <c r="G22" i="156"/>
  <c r="I21" i="156"/>
  <c r="H21" i="156"/>
  <c r="G21" i="156"/>
  <c r="H20" i="156"/>
  <c r="I20" i="156" s="1"/>
  <c r="G20" i="156"/>
  <c r="H19" i="156"/>
  <c r="I19" i="156" s="1"/>
  <c r="G19" i="156"/>
  <c r="I18" i="156"/>
  <c r="H18" i="156"/>
  <c r="G18" i="156"/>
  <c r="H17" i="156"/>
  <c r="I17" i="156" s="1"/>
  <c r="G17" i="156"/>
  <c r="H16" i="156"/>
  <c r="I16" i="156" s="1"/>
  <c r="G16" i="156"/>
  <c r="H15" i="156"/>
  <c r="I15" i="156" s="1"/>
  <c r="G15" i="156"/>
  <c r="H14" i="156"/>
  <c r="I14" i="156" s="1"/>
  <c r="G14" i="156"/>
  <c r="H13" i="156"/>
  <c r="I13" i="156" s="1"/>
  <c r="G13" i="156"/>
  <c r="I12" i="156"/>
  <c r="H12" i="156"/>
  <c r="G12" i="156"/>
  <c r="H11" i="156"/>
  <c r="I11" i="156" s="1"/>
  <c r="G11" i="156"/>
  <c r="H10" i="156"/>
  <c r="I10" i="156" s="1"/>
  <c r="G10" i="156"/>
  <c r="H9" i="156"/>
  <c r="I9" i="156" s="1"/>
  <c r="G9" i="156"/>
  <c r="I8" i="156"/>
  <c r="H8" i="156"/>
  <c r="G8" i="156"/>
  <c r="H7" i="156"/>
  <c r="I7" i="156" s="1"/>
  <c r="G7" i="156"/>
  <c r="I6" i="156"/>
  <c r="H6" i="156"/>
  <c r="G6" i="156"/>
  <c r="H5" i="156"/>
  <c r="I5" i="156" s="1"/>
  <c r="G5" i="156"/>
  <c r="H4" i="156"/>
  <c r="I4" i="156" s="1"/>
  <c r="G4" i="156"/>
  <c r="H3" i="156"/>
  <c r="I3" i="156" s="1"/>
  <c r="G3" i="156"/>
  <c r="H61" i="155"/>
  <c r="I61" i="155" s="1"/>
  <c r="G61" i="155"/>
  <c r="H60" i="155"/>
  <c r="I60" i="155" s="1"/>
  <c r="G60" i="155"/>
  <c r="H59" i="155"/>
  <c r="I59" i="155" s="1"/>
  <c r="G59" i="155"/>
  <c r="H58" i="155"/>
  <c r="I58" i="155" s="1"/>
  <c r="G58" i="155"/>
  <c r="I57" i="155"/>
  <c r="H57" i="155"/>
  <c r="G57" i="155"/>
  <c r="H56" i="155"/>
  <c r="I56" i="155" s="1"/>
  <c r="G56" i="155"/>
  <c r="I55" i="155"/>
  <c r="H55" i="155"/>
  <c r="G55" i="155"/>
  <c r="H54" i="155"/>
  <c r="I54" i="155" s="1"/>
  <c r="G54" i="155"/>
  <c r="H53" i="155"/>
  <c r="I53" i="155" s="1"/>
  <c r="G53" i="155"/>
  <c r="I52" i="155"/>
  <c r="H52" i="155"/>
  <c r="G52" i="155"/>
  <c r="I51" i="155"/>
  <c r="H51" i="155"/>
  <c r="G51" i="155"/>
  <c r="H50" i="155"/>
  <c r="I50" i="155" s="1"/>
  <c r="G50" i="155"/>
  <c r="I49" i="155"/>
  <c r="H49" i="155"/>
  <c r="G49" i="155"/>
  <c r="I48" i="155"/>
  <c r="H48" i="155"/>
  <c r="G48" i="155"/>
  <c r="H47" i="155"/>
  <c r="I47" i="155" s="1"/>
  <c r="G47" i="155"/>
  <c r="H46" i="155"/>
  <c r="I46" i="155" s="1"/>
  <c r="G46" i="155"/>
  <c r="I45" i="155"/>
  <c r="H45" i="155"/>
  <c r="G45" i="155"/>
  <c r="H44" i="155"/>
  <c r="I44" i="155" s="1"/>
  <c r="G44" i="155"/>
  <c r="H43" i="155"/>
  <c r="I43" i="155" s="1"/>
  <c r="G43" i="155"/>
  <c r="H42" i="155"/>
  <c r="I42" i="155" s="1"/>
  <c r="G42" i="155"/>
  <c r="I41" i="155"/>
  <c r="H41" i="155"/>
  <c r="G41" i="155"/>
  <c r="I40" i="155"/>
  <c r="H40" i="155"/>
  <c r="G40" i="155"/>
  <c r="I39" i="155"/>
  <c r="H39" i="155"/>
  <c r="G39" i="155"/>
  <c r="H38" i="155"/>
  <c r="I38" i="155" s="1"/>
  <c r="G38" i="155"/>
  <c r="H37" i="155"/>
  <c r="I37" i="155" s="1"/>
  <c r="G37" i="155"/>
  <c r="H36" i="155"/>
  <c r="I36" i="155" s="1"/>
  <c r="G36" i="155"/>
  <c r="H35" i="155"/>
  <c r="I35" i="155" s="1"/>
  <c r="G35" i="155"/>
  <c r="H34" i="155"/>
  <c r="I34" i="155" s="1"/>
  <c r="G34" i="155"/>
  <c r="I33" i="155"/>
  <c r="H33" i="155"/>
  <c r="G33" i="155"/>
  <c r="H32" i="155"/>
  <c r="I32" i="155" s="1"/>
  <c r="G32" i="155"/>
  <c r="I31" i="155"/>
  <c r="H31" i="155"/>
  <c r="G31" i="155"/>
  <c r="H30" i="155"/>
  <c r="I30" i="155" s="1"/>
  <c r="G30" i="155"/>
  <c r="H29" i="155"/>
  <c r="I29" i="155" s="1"/>
  <c r="G29" i="155"/>
  <c r="H28" i="155"/>
  <c r="I28" i="155" s="1"/>
  <c r="G28" i="155"/>
  <c r="H27" i="155"/>
  <c r="I27" i="155" s="1"/>
  <c r="G27" i="155"/>
  <c r="H26" i="155"/>
  <c r="I26" i="155" s="1"/>
  <c r="G26" i="155"/>
  <c r="H25" i="155"/>
  <c r="I25" i="155" s="1"/>
  <c r="G25" i="155"/>
  <c r="H24" i="155"/>
  <c r="I24" i="155" s="1"/>
  <c r="G24" i="155"/>
  <c r="H23" i="155"/>
  <c r="I23" i="155" s="1"/>
  <c r="G23" i="155"/>
  <c r="H22" i="155"/>
  <c r="I22" i="155" s="1"/>
  <c r="G22" i="155"/>
  <c r="H21" i="155"/>
  <c r="I21" i="155" s="1"/>
  <c r="G21" i="155"/>
  <c r="H20" i="155"/>
  <c r="I20" i="155" s="1"/>
  <c r="G20" i="155"/>
  <c r="H19" i="155"/>
  <c r="I19" i="155" s="1"/>
  <c r="G19" i="155"/>
  <c r="H18" i="155"/>
  <c r="I18" i="155" s="1"/>
  <c r="G18" i="155"/>
  <c r="I17" i="155"/>
  <c r="H17" i="155"/>
  <c r="G17" i="155"/>
  <c r="I16" i="155"/>
  <c r="H16" i="155"/>
  <c r="G16" i="155"/>
  <c r="H15" i="155"/>
  <c r="I15" i="155" s="1"/>
  <c r="G15" i="155"/>
  <c r="H14" i="155"/>
  <c r="I14" i="155" s="1"/>
  <c r="G14" i="155"/>
  <c r="I13" i="155"/>
  <c r="H13" i="155"/>
  <c r="G13" i="155"/>
  <c r="H12" i="155"/>
  <c r="I12" i="155" s="1"/>
  <c r="G12" i="155"/>
  <c r="H11" i="155"/>
  <c r="I11" i="155" s="1"/>
  <c r="G11" i="155"/>
  <c r="H10" i="155"/>
  <c r="I10" i="155" s="1"/>
  <c r="G10" i="155"/>
  <c r="H9" i="155"/>
  <c r="I9" i="155" s="1"/>
  <c r="G9" i="155"/>
  <c r="H8" i="155"/>
  <c r="I8" i="155" s="1"/>
  <c r="G8" i="155"/>
  <c r="H7" i="155"/>
  <c r="I7" i="155" s="1"/>
  <c r="G7" i="155"/>
  <c r="H6" i="155"/>
  <c r="I6" i="155" s="1"/>
  <c r="G6" i="155"/>
  <c r="H5" i="155"/>
  <c r="I5" i="155" s="1"/>
  <c r="G5" i="155"/>
  <c r="I4" i="155"/>
  <c r="H4" i="155"/>
  <c r="G4" i="155"/>
  <c r="H3" i="155"/>
  <c r="I3" i="155" s="1"/>
  <c r="G3" i="155"/>
  <c r="H61" i="154"/>
  <c r="I61" i="154" s="1"/>
  <c r="G61" i="154"/>
  <c r="I60" i="154"/>
  <c r="H60" i="154"/>
  <c r="G60" i="154"/>
  <c r="I59" i="154"/>
  <c r="H59" i="154"/>
  <c r="G59" i="154"/>
  <c r="H58" i="154"/>
  <c r="I58" i="154" s="1"/>
  <c r="G58" i="154"/>
  <c r="H57" i="154"/>
  <c r="I57" i="154" s="1"/>
  <c r="G57" i="154"/>
  <c r="H56" i="154"/>
  <c r="I56" i="154" s="1"/>
  <c r="G56" i="154"/>
  <c r="I55" i="154"/>
  <c r="H55" i="154"/>
  <c r="G55" i="154"/>
  <c r="H54" i="154"/>
  <c r="I54" i="154" s="1"/>
  <c r="G54" i="154"/>
  <c r="H53" i="154"/>
  <c r="I53" i="154" s="1"/>
  <c r="G53" i="154"/>
  <c r="H52" i="154"/>
  <c r="I52" i="154" s="1"/>
  <c r="G52" i="154"/>
  <c r="H51" i="154"/>
  <c r="I51" i="154" s="1"/>
  <c r="G51" i="154"/>
  <c r="I50" i="154"/>
  <c r="H50" i="154"/>
  <c r="G50" i="154"/>
  <c r="H49" i="154"/>
  <c r="I49" i="154" s="1"/>
  <c r="G49" i="154"/>
  <c r="I48" i="154"/>
  <c r="H48" i="154"/>
  <c r="G48" i="154"/>
  <c r="H47" i="154"/>
  <c r="I47" i="154" s="1"/>
  <c r="G47" i="154"/>
  <c r="H46" i="154"/>
  <c r="I46" i="154" s="1"/>
  <c r="G46" i="154"/>
  <c r="H45" i="154"/>
  <c r="I45" i="154" s="1"/>
  <c r="G45" i="154"/>
  <c r="I44" i="154"/>
  <c r="H44" i="154"/>
  <c r="G44" i="154"/>
  <c r="I43" i="154"/>
  <c r="H43" i="154"/>
  <c r="G43" i="154"/>
  <c r="H42" i="154"/>
  <c r="I42" i="154" s="1"/>
  <c r="G42" i="154"/>
  <c r="H41" i="154"/>
  <c r="I41" i="154" s="1"/>
  <c r="G41" i="154"/>
  <c r="H40" i="154"/>
  <c r="I40" i="154" s="1"/>
  <c r="G40" i="154"/>
  <c r="H39" i="154"/>
  <c r="I39" i="154" s="1"/>
  <c r="G39" i="154"/>
  <c r="H38" i="154"/>
  <c r="I38" i="154" s="1"/>
  <c r="G38" i="154"/>
  <c r="H37" i="154"/>
  <c r="I37" i="154" s="1"/>
  <c r="G37" i="154"/>
  <c r="H36" i="154"/>
  <c r="I36" i="154" s="1"/>
  <c r="G36" i="154"/>
  <c r="H35" i="154"/>
  <c r="I35" i="154" s="1"/>
  <c r="G35" i="154"/>
  <c r="I34" i="154"/>
  <c r="H34" i="154"/>
  <c r="G34" i="154"/>
  <c r="H33" i="154"/>
  <c r="I33" i="154" s="1"/>
  <c r="G33" i="154"/>
  <c r="H32" i="154"/>
  <c r="I32" i="154" s="1"/>
  <c r="G32" i="154"/>
  <c r="I31" i="154"/>
  <c r="H31" i="154"/>
  <c r="G31" i="154"/>
  <c r="I30" i="154"/>
  <c r="H30" i="154"/>
  <c r="G30" i="154"/>
  <c r="H29" i="154"/>
  <c r="I29" i="154" s="1"/>
  <c r="G29" i="154"/>
  <c r="I28" i="154"/>
  <c r="H28" i="154"/>
  <c r="G28" i="154"/>
  <c r="I27" i="154"/>
  <c r="H27" i="154"/>
  <c r="G27" i="154"/>
  <c r="H26" i="154"/>
  <c r="I26" i="154" s="1"/>
  <c r="G26" i="154"/>
  <c r="H25" i="154"/>
  <c r="I25" i="154" s="1"/>
  <c r="G25" i="154"/>
  <c r="H24" i="154"/>
  <c r="I24" i="154" s="1"/>
  <c r="G24" i="154"/>
  <c r="H23" i="154"/>
  <c r="I23" i="154" s="1"/>
  <c r="G23" i="154"/>
  <c r="I22" i="154"/>
  <c r="H22" i="154"/>
  <c r="G22" i="154"/>
  <c r="H21" i="154"/>
  <c r="I21" i="154" s="1"/>
  <c r="G21" i="154"/>
  <c r="I20" i="154"/>
  <c r="H20" i="154"/>
  <c r="G20" i="154"/>
  <c r="H19" i="154"/>
  <c r="I19" i="154" s="1"/>
  <c r="G19" i="154"/>
  <c r="H18" i="154"/>
  <c r="I18" i="154" s="1"/>
  <c r="G18" i="154"/>
  <c r="H17" i="154"/>
  <c r="I17" i="154" s="1"/>
  <c r="G17" i="154"/>
  <c r="H16" i="154"/>
  <c r="I16" i="154" s="1"/>
  <c r="G16" i="154"/>
  <c r="I15" i="154"/>
  <c r="H15" i="154"/>
  <c r="G15" i="154"/>
  <c r="H14" i="154"/>
  <c r="I14" i="154" s="1"/>
  <c r="G14" i="154"/>
  <c r="H13" i="154"/>
  <c r="I13" i="154" s="1"/>
  <c r="G13" i="154"/>
  <c r="H12" i="154"/>
  <c r="I12" i="154" s="1"/>
  <c r="G12" i="154"/>
  <c r="I11" i="154"/>
  <c r="H11" i="154"/>
  <c r="G11" i="154"/>
  <c r="H10" i="154"/>
  <c r="I10" i="154" s="1"/>
  <c r="G10" i="154"/>
  <c r="H9" i="154"/>
  <c r="I9" i="154" s="1"/>
  <c r="G9" i="154"/>
  <c r="H8" i="154"/>
  <c r="I8" i="154" s="1"/>
  <c r="G8" i="154"/>
  <c r="H7" i="154"/>
  <c r="I7" i="154" s="1"/>
  <c r="G7" i="154"/>
  <c r="H6" i="154"/>
  <c r="I6" i="154" s="1"/>
  <c r="G6" i="154"/>
  <c r="H5" i="154"/>
  <c r="I5" i="154" s="1"/>
  <c r="G5" i="154"/>
  <c r="I4" i="154"/>
  <c r="H4" i="154"/>
  <c r="G4" i="154"/>
  <c r="I3" i="154"/>
  <c r="H3" i="154"/>
  <c r="G3" i="154"/>
  <c r="I61" i="153"/>
  <c r="H61" i="153"/>
  <c r="G61" i="153"/>
  <c r="H60" i="153"/>
  <c r="I60" i="153" s="1"/>
  <c r="G60" i="153"/>
  <c r="H59" i="153"/>
  <c r="I59" i="153" s="1"/>
  <c r="G59" i="153"/>
  <c r="I58" i="153"/>
  <c r="H58" i="153"/>
  <c r="G58" i="153"/>
  <c r="H57" i="153"/>
  <c r="I57" i="153" s="1"/>
  <c r="G57" i="153"/>
  <c r="H56" i="153"/>
  <c r="I56" i="153" s="1"/>
  <c r="G56" i="153"/>
  <c r="H55" i="153"/>
  <c r="I55" i="153" s="1"/>
  <c r="G55" i="153"/>
  <c r="I54" i="153"/>
  <c r="H54" i="153"/>
  <c r="G54" i="153"/>
  <c r="H53" i="153"/>
  <c r="I53" i="153" s="1"/>
  <c r="G53" i="153"/>
  <c r="H52" i="153"/>
  <c r="I52" i="153" s="1"/>
  <c r="G52" i="153"/>
  <c r="H51" i="153"/>
  <c r="I51" i="153" s="1"/>
  <c r="G51" i="153"/>
  <c r="H50" i="153"/>
  <c r="I50" i="153" s="1"/>
  <c r="G50" i="153"/>
  <c r="I49" i="153"/>
  <c r="H49" i="153"/>
  <c r="G49" i="153"/>
  <c r="H48" i="153"/>
  <c r="I48" i="153" s="1"/>
  <c r="G48" i="153"/>
  <c r="H47" i="153"/>
  <c r="I47" i="153" s="1"/>
  <c r="G47" i="153"/>
  <c r="H46" i="153"/>
  <c r="I46" i="153" s="1"/>
  <c r="G46" i="153"/>
  <c r="I45" i="153"/>
  <c r="H45" i="153"/>
  <c r="G45" i="153"/>
  <c r="H44" i="153"/>
  <c r="I44" i="153" s="1"/>
  <c r="G44" i="153"/>
  <c r="H43" i="153"/>
  <c r="I43" i="153" s="1"/>
  <c r="G43" i="153"/>
  <c r="H42" i="153"/>
  <c r="I42" i="153" s="1"/>
  <c r="G42" i="153"/>
  <c r="H41" i="153"/>
  <c r="I41" i="153" s="1"/>
  <c r="G41" i="153"/>
  <c r="H40" i="153"/>
  <c r="I40" i="153" s="1"/>
  <c r="G40" i="153"/>
  <c r="I39" i="153"/>
  <c r="H39" i="153"/>
  <c r="G39" i="153"/>
  <c r="I38" i="153"/>
  <c r="H38" i="153"/>
  <c r="G38" i="153"/>
  <c r="H37" i="153"/>
  <c r="I37" i="153" s="1"/>
  <c r="G37" i="153"/>
  <c r="H36" i="153"/>
  <c r="I36" i="153" s="1"/>
  <c r="G36" i="153"/>
  <c r="H35" i="153"/>
  <c r="I35" i="153" s="1"/>
  <c r="G35" i="153"/>
  <c r="H34" i="153"/>
  <c r="I34" i="153" s="1"/>
  <c r="G34" i="153"/>
  <c r="H33" i="153"/>
  <c r="I33" i="153" s="1"/>
  <c r="G33" i="153"/>
  <c r="H32" i="153"/>
  <c r="I32" i="153" s="1"/>
  <c r="G32" i="153"/>
  <c r="H31" i="153"/>
  <c r="I31" i="153" s="1"/>
  <c r="G31" i="153"/>
  <c r="H30" i="153"/>
  <c r="I30" i="153" s="1"/>
  <c r="G30" i="153"/>
  <c r="I29" i="153"/>
  <c r="H29" i="153"/>
  <c r="G29" i="153"/>
  <c r="H28" i="153"/>
  <c r="I28" i="153" s="1"/>
  <c r="G28" i="153"/>
  <c r="H27" i="153"/>
  <c r="I27" i="153" s="1"/>
  <c r="G27" i="153"/>
  <c r="I26" i="153"/>
  <c r="H26" i="153"/>
  <c r="G26" i="153"/>
  <c r="I25" i="153"/>
  <c r="H25" i="153"/>
  <c r="G25" i="153"/>
  <c r="H24" i="153"/>
  <c r="I24" i="153" s="1"/>
  <c r="G24" i="153"/>
  <c r="I23" i="153"/>
  <c r="H23" i="153"/>
  <c r="G23" i="153"/>
  <c r="I22" i="153"/>
  <c r="H22" i="153"/>
  <c r="G22" i="153"/>
  <c r="H21" i="153"/>
  <c r="I21" i="153" s="1"/>
  <c r="G21" i="153"/>
  <c r="H20" i="153"/>
  <c r="I20" i="153" s="1"/>
  <c r="G20" i="153"/>
  <c r="H19" i="153"/>
  <c r="I19" i="153" s="1"/>
  <c r="G19" i="153"/>
  <c r="I18" i="153"/>
  <c r="H18" i="153"/>
  <c r="G18" i="153"/>
  <c r="H17" i="153"/>
  <c r="I17" i="153" s="1"/>
  <c r="G17" i="153"/>
  <c r="H16" i="153"/>
  <c r="I16" i="153" s="1"/>
  <c r="G16" i="153"/>
  <c r="I15" i="153"/>
  <c r="H15" i="153"/>
  <c r="G15" i="153"/>
  <c r="H14" i="153"/>
  <c r="I14" i="153" s="1"/>
  <c r="G14" i="153"/>
  <c r="I13" i="153"/>
  <c r="H13" i="153"/>
  <c r="G13" i="153"/>
  <c r="H12" i="153"/>
  <c r="I12" i="153" s="1"/>
  <c r="G12" i="153"/>
  <c r="I11" i="153"/>
  <c r="H11" i="153"/>
  <c r="G11" i="153"/>
  <c r="H10" i="153"/>
  <c r="I10" i="153" s="1"/>
  <c r="G10" i="153"/>
  <c r="H9" i="153"/>
  <c r="I9" i="153" s="1"/>
  <c r="G9" i="153"/>
  <c r="H8" i="153"/>
  <c r="I8" i="153" s="1"/>
  <c r="G8" i="153"/>
  <c r="H7" i="153"/>
  <c r="I7" i="153" s="1"/>
  <c r="G7" i="153"/>
  <c r="I6" i="153"/>
  <c r="H6" i="153"/>
  <c r="G6" i="153"/>
  <c r="H5" i="153"/>
  <c r="I5" i="153" s="1"/>
  <c r="G5" i="153"/>
  <c r="H4" i="153"/>
  <c r="I4" i="153" s="1"/>
  <c r="G4" i="153"/>
  <c r="I3" i="153"/>
  <c r="H3" i="153"/>
  <c r="G3" i="153"/>
  <c r="H61" i="152"/>
  <c r="I61" i="152" s="1"/>
  <c r="G61" i="152"/>
  <c r="H60" i="152"/>
  <c r="I60" i="152" s="1"/>
  <c r="G60" i="152"/>
  <c r="H59" i="152"/>
  <c r="I59" i="152" s="1"/>
  <c r="G59" i="152"/>
  <c r="H58" i="152"/>
  <c r="I58" i="152" s="1"/>
  <c r="G58" i="152"/>
  <c r="I57" i="152"/>
  <c r="H57" i="152"/>
  <c r="G57" i="152"/>
  <c r="I56" i="152"/>
  <c r="H56" i="152"/>
  <c r="G56" i="152"/>
  <c r="H55" i="152"/>
  <c r="I55" i="152" s="1"/>
  <c r="G55" i="152"/>
  <c r="H54" i="152"/>
  <c r="I54" i="152" s="1"/>
  <c r="G54" i="152"/>
  <c r="H53" i="152"/>
  <c r="I53" i="152" s="1"/>
  <c r="G53" i="152"/>
  <c r="H52" i="152"/>
  <c r="I52" i="152" s="1"/>
  <c r="G52" i="152"/>
  <c r="H51" i="152"/>
  <c r="I51" i="152" s="1"/>
  <c r="G51" i="152"/>
  <c r="I50" i="152"/>
  <c r="H50" i="152"/>
  <c r="G50" i="152"/>
  <c r="H49" i="152"/>
  <c r="I49" i="152" s="1"/>
  <c r="G49" i="152"/>
  <c r="I48" i="152"/>
  <c r="H48" i="152"/>
  <c r="G48" i="152"/>
  <c r="H47" i="152"/>
  <c r="I47" i="152" s="1"/>
  <c r="G47" i="152"/>
  <c r="H46" i="152"/>
  <c r="I46" i="152" s="1"/>
  <c r="G46" i="152"/>
  <c r="H45" i="152"/>
  <c r="I45" i="152" s="1"/>
  <c r="G45" i="152"/>
  <c r="H44" i="152"/>
  <c r="I44" i="152" s="1"/>
  <c r="G44" i="152"/>
  <c r="H43" i="152"/>
  <c r="I43" i="152" s="1"/>
  <c r="G43" i="152"/>
  <c r="I42" i="152"/>
  <c r="H42" i="152"/>
  <c r="G42" i="152"/>
  <c r="H41" i="152"/>
  <c r="I41" i="152" s="1"/>
  <c r="G41" i="152"/>
  <c r="H40" i="152"/>
  <c r="I40" i="152" s="1"/>
  <c r="G40" i="152"/>
  <c r="H39" i="152"/>
  <c r="I39" i="152" s="1"/>
  <c r="G39" i="152"/>
  <c r="I38" i="152"/>
  <c r="H38" i="152"/>
  <c r="G38" i="152"/>
  <c r="I37" i="152"/>
  <c r="H37" i="152"/>
  <c r="G37" i="152"/>
  <c r="I36" i="152"/>
  <c r="H36" i="152"/>
  <c r="G36" i="152"/>
  <c r="H35" i="152"/>
  <c r="I35" i="152" s="1"/>
  <c r="G35" i="152"/>
  <c r="H34" i="152"/>
  <c r="I34" i="152" s="1"/>
  <c r="G34" i="152"/>
  <c r="I33" i="152"/>
  <c r="H33" i="152"/>
  <c r="G33" i="152"/>
  <c r="H32" i="152"/>
  <c r="I32" i="152" s="1"/>
  <c r="G32" i="152"/>
  <c r="H31" i="152"/>
  <c r="I31" i="152" s="1"/>
  <c r="G31" i="152"/>
  <c r="H30" i="152"/>
  <c r="I30" i="152" s="1"/>
  <c r="G30" i="152"/>
  <c r="H29" i="152"/>
  <c r="I29" i="152" s="1"/>
  <c r="G29" i="152"/>
  <c r="H28" i="152"/>
  <c r="I28" i="152" s="1"/>
  <c r="G28" i="152"/>
  <c r="H27" i="152"/>
  <c r="I27" i="152" s="1"/>
  <c r="G27" i="152"/>
  <c r="H26" i="152"/>
  <c r="I26" i="152" s="1"/>
  <c r="G26" i="152"/>
  <c r="H25" i="152"/>
  <c r="I25" i="152" s="1"/>
  <c r="G25" i="152"/>
  <c r="I24" i="152"/>
  <c r="H24" i="152"/>
  <c r="G24" i="152"/>
  <c r="H23" i="152"/>
  <c r="I23" i="152" s="1"/>
  <c r="G23" i="152"/>
  <c r="I22" i="152"/>
  <c r="H22" i="152"/>
  <c r="G22" i="152"/>
  <c r="I21" i="152"/>
  <c r="H21" i="152"/>
  <c r="G21" i="152"/>
  <c r="H20" i="152"/>
  <c r="I20" i="152" s="1"/>
  <c r="G20" i="152"/>
  <c r="H19" i="152"/>
  <c r="I19" i="152" s="1"/>
  <c r="G19" i="152"/>
  <c r="I18" i="152"/>
  <c r="H18" i="152"/>
  <c r="G18" i="152"/>
  <c r="H17" i="152"/>
  <c r="I17" i="152" s="1"/>
  <c r="G17" i="152"/>
  <c r="H16" i="152"/>
  <c r="I16" i="152" s="1"/>
  <c r="G16" i="152"/>
  <c r="H15" i="152"/>
  <c r="I15" i="152" s="1"/>
  <c r="G15" i="152"/>
  <c r="H14" i="152"/>
  <c r="I14" i="152" s="1"/>
  <c r="G14" i="152"/>
  <c r="I13" i="152"/>
  <c r="H13" i="152"/>
  <c r="G13" i="152"/>
  <c r="H12" i="152"/>
  <c r="I12" i="152" s="1"/>
  <c r="G12" i="152"/>
  <c r="H11" i="152"/>
  <c r="I11" i="152" s="1"/>
  <c r="G11" i="152"/>
  <c r="H10" i="152"/>
  <c r="I10" i="152" s="1"/>
  <c r="G10" i="152"/>
  <c r="I9" i="152"/>
  <c r="H9" i="152"/>
  <c r="G9" i="152"/>
  <c r="H8" i="152"/>
  <c r="I8" i="152" s="1"/>
  <c r="G8" i="152"/>
  <c r="H7" i="152"/>
  <c r="I7" i="152" s="1"/>
  <c r="G7" i="152"/>
  <c r="H6" i="152"/>
  <c r="I6" i="152" s="1"/>
  <c r="G6" i="152"/>
  <c r="H5" i="152"/>
  <c r="I5" i="152" s="1"/>
  <c r="G5" i="152"/>
  <c r="H4" i="152"/>
  <c r="I4" i="152" s="1"/>
  <c r="G4" i="152"/>
  <c r="H3" i="152"/>
  <c r="I3" i="152" s="1"/>
  <c r="G3" i="152"/>
  <c r="I61" i="151"/>
  <c r="H61" i="151"/>
  <c r="G61" i="151"/>
  <c r="I60" i="151"/>
  <c r="H60" i="151"/>
  <c r="G60" i="151"/>
  <c r="H59" i="151"/>
  <c r="I59" i="151" s="1"/>
  <c r="G59" i="151"/>
  <c r="H58" i="151"/>
  <c r="I58" i="151" s="1"/>
  <c r="G58" i="151"/>
  <c r="H57" i="151"/>
  <c r="I57" i="151" s="1"/>
  <c r="G57" i="151"/>
  <c r="H56" i="151"/>
  <c r="I56" i="151" s="1"/>
  <c r="G56" i="151"/>
  <c r="H55" i="151"/>
  <c r="I55" i="151" s="1"/>
  <c r="G55" i="151"/>
  <c r="H54" i="151"/>
  <c r="I54" i="151" s="1"/>
  <c r="G54" i="151"/>
  <c r="H53" i="151"/>
  <c r="I53" i="151" s="1"/>
  <c r="G53" i="151"/>
  <c r="H52" i="151"/>
  <c r="I52" i="151" s="1"/>
  <c r="G52" i="151"/>
  <c r="I51" i="151"/>
  <c r="H51" i="151"/>
  <c r="G51" i="151"/>
  <c r="H50" i="151"/>
  <c r="I50" i="151" s="1"/>
  <c r="G50" i="151"/>
  <c r="H49" i="151"/>
  <c r="I49" i="151" s="1"/>
  <c r="G49" i="151"/>
  <c r="I48" i="151"/>
  <c r="H48" i="151"/>
  <c r="G48" i="151"/>
  <c r="H47" i="151"/>
  <c r="I47" i="151" s="1"/>
  <c r="G47" i="151"/>
  <c r="H46" i="151"/>
  <c r="I46" i="151" s="1"/>
  <c r="G46" i="151"/>
  <c r="H45" i="151"/>
  <c r="I45" i="151" s="1"/>
  <c r="G45" i="151"/>
  <c r="I44" i="151"/>
  <c r="H44" i="151"/>
  <c r="G44" i="151"/>
  <c r="H43" i="151"/>
  <c r="I43" i="151" s="1"/>
  <c r="G43" i="151"/>
  <c r="H42" i="151"/>
  <c r="I42" i="151" s="1"/>
  <c r="G42" i="151"/>
  <c r="H41" i="151"/>
  <c r="I41" i="151" s="1"/>
  <c r="G41" i="151"/>
  <c r="H40" i="151"/>
  <c r="I40" i="151" s="1"/>
  <c r="G40" i="151"/>
  <c r="H39" i="151"/>
  <c r="I39" i="151" s="1"/>
  <c r="G39" i="151"/>
  <c r="H38" i="151"/>
  <c r="I38" i="151" s="1"/>
  <c r="G38" i="151"/>
  <c r="I37" i="151"/>
  <c r="H37" i="151"/>
  <c r="G37" i="151"/>
  <c r="H36" i="151"/>
  <c r="I36" i="151" s="1"/>
  <c r="G36" i="151"/>
  <c r="I35" i="151"/>
  <c r="H35" i="151"/>
  <c r="G35" i="151"/>
  <c r="H34" i="151"/>
  <c r="I34" i="151" s="1"/>
  <c r="G34" i="151"/>
  <c r="H33" i="151"/>
  <c r="I33" i="151" s="1"/>
  <c r="G33" i="151"/>
  <c r="H32" i="151"/>
  <c r="I32" i="151" s="1"/>
  <c r="G32" i="151"/>
  <c r="H31" i="151"/>
  <c r="I31" i="151" s="1"/>
  <c r="G31" i="151"/>
  <c r="H30" i="151"/>
  <c r="I30" i="151" s="1"/>
  <c r="G30" i="151"/>
  <c r="H29" i="151"/>
  <c r="I29" i="151" s="1"/>
  <c r="G29" i="151"/>
  <c r="I28" i="151"/>
  <c r="H28" i="151"/>
  <c r="G28" i="151"/>
  <c r="I27" i="151"/>
  <c r="H27" i="151"/>
  <c r="G27" i="151"/>
  <c r="H26" i="151"/>
  <c r="I26" i="151" s="1"/>
  <c r="G26" i="151"/>
  <c r="H25" i="151"/>
  <c r="I25" i="151" s="1"/>
  <c r="G25" i="151"/>
  <c r="H24" i="151"/>
  <c r="I24" i="151" s="1"/>
  <c r="G24" i="151"/>
  <c r="H23" i="151"/>
  <c r="I23" i="151" s="1"/>
  <c r="G23" i="151"/>
  <c r="H22" i="151"/>
  <c r="I22" i="151" s="1"/>
  <c r="G22" i="151"/>
  <c r="H21" i="151"/>
  <c r="I21" i="151" s="1"/>
  <c r="G21" i="151"/>
  <c r="I20" i="151"/>
  <c r="H20" i="151"/>
  <c r="G20" i="151"/>
  <c r="I19" i="151"/>
  <c r="H19" i="151"/>
  <c r="G19" i="151"/>
  <c r="H18" i="151"/>
  <c r="I18" i="151" s="1"/>
  <c r="G18" i="151"/>
  <c r="H17" i="151"/>
  <c r="I17" i="151" s="1"/>
  <c r="G17" i="151"/>
  <c r="I16" i="151"/>
  <c r="H16" i="151"/>
  <c r="G16" i="151"/>
  <c r="H15" i="151"/>
  <c r="I15" i="151" s="1"/>
  <c r="G15" i="151"/>
  <c r="H14" i="151"/>
  <c r="I14" i="151" s="1"/>
  <c r="G14" i="151"/>
  <c r="I13" i="151"/>
  <c r="H13" i="151"/>
  <c r="G13" i="151"/>
  <c r="H12" i="151"/>
  <c r="I12" i="151" s="1"/>
  <c r="G12" i="151"/>
  <c r="I11" i="151"/>
  <c r="H11" i="151"/>
  <c r="G11" i="151"/>
  <c r="H10" i="151"/>
  <c r="I10" i="151" s="1"/>
  <c r="G10" i="151"/>
  <c r="H9" i="151"/>
  <c r="I9" i="151" s="1"/>
  <c r="G9" i="151"/>
  <c r="H8" i="151"/>
  <c r="I8" i="151" s="1"/>
  <c r="G8" i="151"/>
  <c r="H7" i="151"/>
  <c r="I7" i="151" s="1"/>
  <c r="G7" i="151"/>
  <c r="H6" i="151"/>
  <c r="I6" i="151" s="1"/>
  <c r="G6" i="151"/>
  <c r="I5" i="151"/>
  <c r="H5" i="151"/>
  <c r="G5" i="151"/>
  <c r="H4" i="151"/>
  <c r="I4" i="151" s="1"/>
  <c r="G4" i="151"/>
  <c r="I3" i="151"/>
  <c r="H3" i="151"/>
  <c r="G3" i="151"/>
  <c r="H61" i="150"/>
  <c r="I61" i="150" s="1"/>
  <c r="G61" i="150"/>
  <c r="H60" i="150"/>
  <c r="I60" i="150" s="1"/>
  <c r="G60" i="150"/>
  <c r="I59" i="150"/>
  <c r="H59" i="150"/>
  <c r="G59" i="150"/>
  <c r="H58" i="150"/>
  <c r="I58" i="150" s="1"/>
  <c r="G58" i="150"/>
  <c r="H57" i="150"/>
  <c r="I57" i="150" s="1"/>
  <c r="G57" i="150"/>
  <c r="H56" i="150"/>
  <c r="I56" i="150" s="1"/>
  <c r="G56" i="150"/>
  <c r="I55" i="150"/>
  <c r="H55" i="150"/>
  <c r="G55" i="150"/>
  <c r="H54" i="150"/>
  <c r="I54" i="150" s="1"/>
  <c r="G54" i="150"/>
  <c r="H53" i="150"/>
  <c r="I53" i="150" s="1"/>
  <c r="G53" i="150"/>
  <c r="H52" i="150"/>
  <c r="I52" i="150" s="1"/>
  <c r="G52" i="150"/>
  <c r="I51" i="150"/>
  <c r="H51" i="150"/>
  <c r="G51" i="150"/>
  <c r="H50" i="150"/>
  <c r="I50" i="150" s="1"/>
  <c r="G50" i="150"/>
  <c r="H49" i="150"/>
  <c r="I49" i="150" s="1"/>
  <c r="G49" i="150"/>
  <c r="I48" i="150"/>
  <c r="H48" i="150"/>
  <c r="G48" i="150"/>
  <c r="I47" i="150"/>
  <c r="H47" i="150"/>
  <c r="G47" i="150"/>
  <c r="I46" i="150"/>
  <c r="H46" i="150"/>
  <c r="G46" i="150"/>
  <c r="H45" i="150"/>
  <c r="I45" i="150" s="1"/>
  <c r="G45" i="150"/>
  <c r="H44" i="150"/>
  <c r="I44" i="150" s="1"/>
  <c r="G44" i="150"/>
  <c r="H43" i="150"/>
  <c r="I43" i="150" s="1"/>
  <c r="G43" i="150"/>
  <c r="I42" i="150"/>
  <c r="H42" i="150"/>
  <c r="G42" i="150"/>
  <c r="H41" i="150"/>
  <c r="I41" i="150" s="1"/>
  <c r="G41" i="150"/>
  <c r="I40" i="150"/>
  <c r="H40" i="150"/>
  <c r="G40" i="150"/>
  <c r="I39" i="150"/>
  <c r="H39" i="150"/>
  <c r="G39" i="150"/>
  <c r="H38" i="150"/>
  <c r="I38" i="150" s="1"/>
  <c r="G38" i="150"/>
  <c r="H37" i="150"/>
  <c r="I37" i="150" s="1"/>
  <c r="G37" i="150"/>
  <c r="H36" i="150"/>
  <c r="I36" i="150" s="1"/>
  <c r="G36" i="150"/>
  <c r="I35" i="150"/>
  <c r="H35" i="150"/>
  <c r="G35" i="150"/>
  <c r="H34" i="150"/>
  <c r="I34" i="150" s="1"/>
  <c r="G34" i="150"/>
  <c r="H33" i="150"/>
  <c r="I33" i="150" s="1"/>
  <c r="G33" i="150"/>
  <c r="H32" i="150"/>
  <c r="I32" i="150" s="1"/>
  <c r="G32" i="150"/>
  <c r="H31" i="150"/>
  <c r="I31" i="150" s="1"/>
  <c r="G31" i="150"/>
  <c r="H30" i="150"/>
  <c r="I30" i="150" s="1"/>
  <c r="G30" i="150"/>
  <c r="G29" i="150"/>
  <c r="H29" i="150" s="1"/>
  <c r="I29" i="150" s="1"/>
  <c r="H28" i="150"/>
  <c r="I28" i="150" s="1"/>
  <c r="G28" i="150"/>
  <c r="H27" i="150"/>
  <c r="I27" i="150" s="1"/>
  <c r="G27" i="150"/>
  <c r="H26" i="150"/>
  <c r="I26" i="150" s="1"/>
  <c r="G26" i="150"/>
  <c r="H25" i="150"/>
  <c r="I25" i="150" s="1"/>
  <c r="G25" i="150"/>
  <c r="I24" i="150"/>
  <c r="H24" i="150"/>
  <c r="G24" i="150"/>
  <c r="I23" i="150"/>
  <c r="H23" i="150"/>
  <c r="G23" i="150"/>
  <c r="H22" i="150"/>
  <c r="I22" i="150" s="1"/>
  <c r="G22" i="150"/>
  <c r="G21" i="150"/>
  <c r="H21" i="150" s="1"/>
  <c r="I21" i="150" s="1"/>
  <c r="I20" i="150"/>
  <c r="H20" i="150"/>
  <c r="G20" i="150"/>
  <c r="H19" i="150"/>
  <c r="I19" i="150" s="1"/>
  <c r="G19" i="150"/>
  <c r="H18" i="150"/>
  <c r="I18" i="150" s="1"/>
  <c r="G18" i="150"/>
  <c r="G17" i="150"/>
  <c r="H17" i="150" s="1"/>
  <c r="I17" i="150" s="1"/>
  <c r="I16" i="150"/>
  <c r="H16" i="150"/>
  <c r="G16" i="150"/>
  <c r="H15" i="150"/>
  <c r="I15" i="150" s="1"/>
  <c r="G15" i="150"/>
  <c r="H14" i="150"/>
  <c r="I14" i="150" s="1"/>
  <c r="G14" i="150"/>
  <c r="G13" i="150"/>
  <c r="H13" i="150" s="1"/>
  <c r="I13" i="150" s="1"/>
  <c r="I12" i="150"/>
  <c r="H12" i="150"/>
  <c r="G12" i="150"/>
  <c r="I11" i="150"/>
  <c r="H11" i="150"/>
  <c r="G11" i="150"/>
  <c r="I10" i="150"/>
  <c r="H10" i="150"/>
  <c r="G10" i="150"/>
  <c r="G9" i="150"/>
  <c r="H9" i="150" s="1"/>
  <c r="I9" i="150" s="1"/>
  <c r="I8" i="150"/>
  <c r="H8" i="150"/>
  <c r="G8" i="150"/>
  <c r="H7" i="150"/>
  <c r="I7" i="150" s="1"/>
  <c r="G7" i="150"/>
  <c r="H6" i="150"/>
  <c r="I6" i="150" s="1"/>
  <c r="G6" i="150"/>
  <c r="G5" i="150"/>
  <c r="H5" i="150" s="1"/>
  <c r="I5" i="150" s="1"/>
  <c r="H4" i="150"/>
  <c r="I4" i="150" s="1"/>
  <c r="G4" i="150"/>
  <c r="H3" i="150"/>
  <c r="I3" i="150" s="1"/>
  <c r="G3" i="150"/>
  <c r="H61" i="149"/>
  <c r="I61" i="149" s="1"/>
  <c r="G61" i="149"/>
  <c r="H60" i="149"/>
  <c r="I60" i="149" s="1"/>
  <c r="G60" i="149"/>
  <c r="H59" i="149"/>
  <c r="I59" i="149" s="1"/>
  <c r="G59" i="149"/>
  <c r="H58" i="149"/>
  <c r="I58" i="149" s="1"/>
  <c r="G58" i="149"/>
  <c r="I57" i="149"/>
  <c r="H57" i="149"/>
  <c r="G57" i="149"/>
  <c r="G56" i="149"/>
  <c r="H56" i="149" s="1"/>
  <c r="I56" i="149" s="1"/>
  <c r="H55" i="149"/>
  <c r="I55" i="149" s="1"/>
  <c r="G55" i="149"/>
  <c r="H54" i="149"/>
  <c r="I54" i="149" s="1"/>
  <c r="G54" i="149"/>
  <c r="I53" i="149"/>
  <c r="H53" i="149"/>
  <c r="G53" i="149"/>
  <c r="G52" i="149"/>
  <c r="H52" i="149" s="1"/>
  <c r="I52" i="149" s="1"/>
  <c r="H51" i="149"/>
  <c r="I51" i="149" s="1"/>
  <c r="G51" i="149"/>
  <c r="I50" i="149"/>
  <c r="H50" i="149"/>
  <c r="G50" i="149"/>
  <c r="H49" i="149"/>
  <c r="I49" i="149" s="1"/>
  <c r="G49" i="149"/>
  <c r="H48" i="149"/>
  <c r="I48" i="149" s="1"/>
  <c r="G48" i="149"/>
  <c r="I47" i="149"/>
  <c r="H47" i="149"/>
  <c r="G47" i="149"/>
  <c r="I46" i="149"/>
  <c r="H46" i="149"/>
  <c r="G46" i="149"/>
  <c r="H45" i="149"/>
  <c r="I45" i="149" s="1"/>
  <c r="G45" i="149"/>
  <c r="G44" i="149"/>
  <c r="H44" i="149" s="1"/>
  <c r="I44" i="149" s="1"/>
  <c r="I43" i="149"/>
  <c r="H43" i="149"/>
  <c r="G43" i="149"/>
  <c r="H42" i="149"/>
  <c r="I42" i="149" s="1"/>
  <c r="G42" i="149"/>
  <c r="H41" i="149"/>
  <c r="I41" i="149" s="1"/>
  <c r="G41" i="149"/>
  <c r="G40" i="149"/>
  <c r="H40" i="149" s="1"/>
  <c r="I40" i="149" s="1"/>
  <c r="H39" i="149"/>
  <c r="I39" i="149" s="1"/>
  <c r="G39" i="149"/>
  <c r="I38" i="149"/>
  <c r="H38" i="149"/>
  <c r="G38" i="149"/>
  <c r="I37" i="149"/>
  <c r="H37" i="149"/>
  <c r="G37" i="149"/>
  <c r="G36" i="149"/>
  <c r="H36" i="149" s="1"/>
  <c r="I36" i="149" s="1"/>
  <c r="H35" i="149"/>
  <c r="I35" i="149" s="1"/>
  <c r="G35" i="149"/>
  <c r="H34" i="149"/>
  <c r="I34" i="149" s="1"/>
  <c r="G34" i="149"/>
  <c r="H33" i="149"/>
  <c r="I33" i="149" s="1"/>
  <c r="G33" i="149"/>
  <c r="G32" i="149"/>
  <c r="H32" i="149" s="1"/>
  <c r="I32" i="149" s="1"/>
  <c r="I31" i="149"/>
  <c r="H31" i="149"/>
  <c r="G31" i="149"/>
  <c r="H30" i="149"/>
  <c r="I30" i="149" s="1"/>
  <c r="G30" i="149"/>
  <c r="H29" i="149"/>
  <c r="I29" i="149" s="1"/>
  <c r="G29" i="149"/>
  <c r="G28" i="149"/>
  <c r="H28" i="149" s="1"/>
  <c r="I28" i="149" s="1"/>
  <c r="I27" i="149"/>
  <c r="H27" i="149"/>
  <c r="G27" i="149"/>
  <c r="H26" i="149"/>
  <c r="I26" i="149" s="1"/>
  <c r="G26" i="149"/>
  <c r="H25" i="149"/>
  <c r="I25" i="149" s="1"/>
  <c r="G25" i="149"/>
  <c r="H24" i="149"/>
  <c r="I24" i="149" s="1"/>
  <c r="G24" i="149"/>
  <c r="H23" i="149"/>
  <c r="I23" i="149" s="1"/>
  <c r="G23" i="149"/>
  <c r="H22" i="149"/>
  <c r="I22" i="149" s="1"/>
  <c r="G22" i="149"/>
  <c r="I21" i="149"/>
  <c r="H21" i="149"/>
  <c r="G21" i="149"/>
  <c r="G20" i="149"/>
  <c r="H20" i="149" s="1"/>
  <c r="I20" i="149" s="1"/>
  <c r="H19" i="149"/>
  <c r="I19" i="149" s="1"/>
  <c r="G19" i="149"/>
  <c r="H18" i="149"/>
  <c r="I18" i="149" s="1"/>
  <c r="G18" i="149"/>
  <c r="H17" i="149"/>
  <c r="I17" i="149" s="1"/>
  <c r="G17" i="149"/>
  <c r="G16" i="149"/>
  <c r="H16" i="149" s="1"/>
  <c r="I16" i="149" s="1"/>
  <c r="I15" i="149"/>
  <c r="H15" i="149"/>
  <c r="G15" i="149"/>
  <c r="H14" i="149"/>
  <c r="I14" i="149" s="1"/>
  <c r="G14" i="149"/>
  <c r="H13" i="149"/>
  <c r="I13" i="149" s="1"/>
  <c r="G13" i="149"/>
  <c r="H12" i="149"/>
  <c r="I12" i="149" s="1"/>
  <c r="G12" i="149"/>
  <c r="H11" i="149"/>
  <c r="I11" i="149" s="1"/>
  <c r="G11" i="149"/>
  <c r="H10" i="149"/>
  <c r="I10" i="149" s="1"/>
  <c r="G10" i="149"/>
  <c r="H9" i="149"/>
  <c r="I9" i="149" s="1"/>
  <c r="G9" i="149"/>
  <c r="G8" i="149"/>
  <c r="H8" i="149" s="1"/>
  <c r="I8" i="149" s="1"/>
  <c r="H7" i="149"/>
  <c r="I7" i="149" s="1"/>
  <c r="G7" i="149"/>
  <c r="H6" i="149"/>
  <c r="I6" i="149" s="1"/>
  <c r="G6" i="149"/>
  <c r="I5" i="149"/>
  <c r="H5" i="149"/>
  <c r="G5" i="149"/>
  <c r="G4" i="149"/>
  <c r="H4" i="149" s="1"/>
  <c r="I4" i="149" s="1"/>
  <c r="I3" i="149"/>
  <c r="H3" i="149"/>
  <c r="G3" i="149"/>
  <c r="I61" i="148"/>
  <c r="H61" i="148"/>
  <c r="G61" i="148"/>
  <c r="H60" i="148"/>
  <c r="I60" i="148" s="1"/>
  <c r="G60" i="148"/>
  <c r="G59" i="148"/>
  <c r="H59" i="148" s="1"/>
  <c r="I59" i="148" s="1"/>
  <c r="I58" i="148"/>
  <c r="H58" i="148"/>
  <c r="G58" i="148"/>
  <c r="I57" i="148"/>
  <c r="H57" i="148"/>
  <c r="G57" i="148"/>
  <c r="H56" i="148"/>
  <c r="I56" i="148" s="1"/>
  <c r="G56" i="148"/>
  <c r="H55" i="148"/>
  <c r="I55" i="148" s="1"/>
  <c r="G55" i="148"/>
  <c r="H54" i="148"/>
  <c r="I54" i="148" s="1"/>
  <c r="G54" i="148"/>
  <c r="I53" i="148"/>
  <c r="H53" i="148"/>
  <c r="G53" i="148"/>
  <c r="H52" i="148"/>
  <c r="I52" i="148" s="1"/>
  <c r="G52" i="148"/>
  <c r="H51" i="148"/>
  <c r="I51" i="148" s="1"/>
  <c r="G51" i="148"/>
  <c r="G50" i="148"/>
  <c r="H50" i="148" s="1"/>
  <c r="I50" i="148" s="1"/>
  <c r="I49" i="148"/>
  <c r="H49" i="148"/>
  <c r="G49" i="148"/>
  <c r="I48" i="148"/>
  <c r="H48" i="148"/>
  <c r="G48" i="148"/>
  <c r="H47" i="148"/>
  <c r="I47" i="148" s="1"/>
  <c r="G47" i="148"/>
  <c r="I46" i="148"/>
  <c r="H46" i="148"/>
  <c r="G46" i="148"/>
  <c r="H45" i="148"/>
  <c r="I45" i="148" s="1"/>
  <c r="G45" i="148"/>
  <c r="H44" i="148"/>
  <c r="I44" i="148" s="1"/>
  <c r="G44" i="148"/>
  <c r="G43" i="148"/>
  <c r="H43" i="148" s="1"/>
  <c r="I43" i="148" s="1"/>
  <c r="I42" i="148"/>
  <c r="H42" i="148"/>
  <c r="G42" i="148"/>
  <c r="I41" i="148"/>
  <c r="H41" i="148"/>
  <c r="G41" i="148"/>
  <c r="H40" i="148"/>
  <c r="I40" i="148" s="1"/>
  <c r="G40" i="148"/>
  <c r="G39" i="148"/>
  <c r="H39" i="148" s="1"/>
  <c r="I39" i="148" s="1"/>
  <c r="G38" i="148"/>
  <c r="H38" i="148" s="1"/>
  <c r="I38" i="148" s="1"/>
  <c r="I37" i="148"/>
  <c r="H37" i="148"/>
  <c r="G37" i="148"/>
  <c r="H36" i="148"/>
  <c r="I36" i="148" s="1"/>
  <c r="G36" i="148"/>
  <c r="H35" i="148"/>
  <c r="I35" i="148" s="1"/>
  <c r="G35" i="148"/>
  <c r="G34" i="148"/>
  <c r="H34" i="148" s="1"/>
  <c r="I34" i="148" s="1"/>
  <c r="H33" i="148"/>
  <c r="I33" i="148" s="1"/>
  <c r="G33" i="148"/>
  <c r="I32" i="148"/>
  <c r="H32" i="148"/>
  <c r="G32" i="148"/>
  <c r="G31" i="148"/>
  <c r="H31" i="148" s="1"/>
  <c r="I31" i="148" s="1"/>
  <c r="G30" i="148"/>
  <c r="H30" i="148" s="1"/>
  <c r="I30" i="148" s="1"/>
  <c r="I29" i="148"/>
  <c r="H29" i="148"/>
  <c r="G29" i="148"/>
  <c r="H28" i="148"/>
  <c r="I28" i="148" s="1"/>
  <c r="G28" i="148"/>
  <c r="H27" i="148"/>
  <c r="I27" i="148" s="1"/>
  <c r="G27" i="148"/>
  <c r="G26" i="148"/>
  <c r="H26" i="148" s="1"/>
  <c r="I26" i="148" s="1"/>
  <c r="I25" i="148"/>
  <c r="H25" i="148"/>
  <c r="G25" i="148"/>
  <c r="I24" i="148"/>
  <c r="H24" i="148"/>
  <c r="G24" i="148"/>
  <c r="G23" i="148"/>
  <c r="H23" i="148" s="1"/>
  <c r="I23" i="148" s="1"/>
  <c r="H22" i="148"/>
  <c r="I22" i="148" s="1"/>
  <c r="G22" i="148"/>
  <c r="H21" i="148"/>
  <c r="I21" i="148" s="1"/>
  <c r="G21" i="148"/>
  <c r="H20" i="148"/>
  <c r="I20" i="148" s="1"/>
  <c r="G20" i="148"/>
  <c r="G19" i="148"/>
  <c r="H19" i="148" s="1"/>
  <c r="I19" i="148" s="1"/>
  <c r="G18" i="148"/>
  <c r="H18" i="148" s="1"/>
  <c r="I18" i="148" s="1"/>
  <c r="H17" i="148"/>
  <c r="I17" i="148" s="1"/>
  <c r="G17" i="148"/>
  <c r="H16" i="148"/>
  <c r="I16" i="148" s="1"/>
  <c r="G16" i="148"/>
  <c r="G15" i="148"/>
  <c r="H15" i="148" s="1"/>
  <c r="I15" i="148" s="1"/>
  <c r="H14" i="148"/>
  <c r="I14" i="148" s="1"/>
  <c r="G14" i="148"/>
  <c r="I13" i="148"/>
  <c r="H13" i="148"/>
  <c r="G13" i="148"/>
  <c r="H12" i="148"/>
  <c r="I12" i="148" s="1"/>
  <c r="G12" i="148"/>
  <c r="G11" i="148"/>
  <c r="H11" i="148" s="1"/>
  <c r="I11" i="148" s="1"/>
  <c r="G10" i="148"/>
  <c r="H10" i="148" s="1"/>
  <c r="I10" i="148" s="1"/>
  <c r="H9" i="148"/>
  <c r="I9" i="148" s="1"/>
  <c r="G9" i="148"/>
  <c r="H8" i="148"/>
  <c r="I8" i="148" s="1"/>
  <c r="G8" i="148"/>
  <c r="G7" i="148"/>
  <c r="H7" i="148" s="1"/>
  <c r="I7" i="148" s="1"/>
  <c r="G6" i="148"/>
  <c r="H6" i="148" s="1"/>
  <c r="I6" i="148" s="1"/>
  <c r="H5" i="148"/>
  <c r="I5" i="148" s="1"/>
  <c r="G5" i="148"/>
  <c r="H4" i="148"/>
  <c r="I4" i="148" s="1"/>
  <c r="G4" i="148"/>
  <c r="H3" i="148"/>
  <c r="I3" i="148" s="1"/>
  <c r="G3" i="148"/>
  <c r="H61" i="147"/>
  <c r="I61" i="147" s="1"/>
  <c r="G61" i="147"/>
  <c r="I60" i="147"/>
  <c r="G60" i="147"/>
  <c r="H60" i="147" s="1"/>
  <c r="I59" i="147"/>
  <c r="H59" i="147"/>
  <c r="G59" i="147"/>
  <c r="G58" i="147"/>
  <c r="H58" i="147" s="1"/>
  <c r="I58" i="147" s="1"/>
  <c r="G57" i="147"/>
  <c r="H57" i="147" s="1"/>
  <c r="I57" i="147" s="1"/>
  <c r="G56" i="147"/>
  <c r="H56" i="147" s="1"/>
  <c r="I56" i="147" s="1"/>
  <c r="I55" i="147"/>
  <c r="H55" i="147"/>
  <c r="G55" i="147"/>
  <c r="G54" i="147"/>
  <c r="H54" i="147" s="1"/>
  <c r="I54" i="147" s="1"/>
  <c r="I53" i="147"/>
  <c r="H53" i="147"/>
  <c r="G53" i="147"/>
  <c r="G52" i="147"/>
  <c r="H52" i="147" s="1"/>
  <c r="I52" i="147" s="1"/>
  <c r="H51" i="147"/>
  <c r="I51" i="147" s="1"/>
  <c r="G51" i="147"/>
  <c r="G50" i="147"/>
  <c r="H50" i="147" s="1"/>
  <c r="I50" i="147" s="1"/>
  <c r="H49" i="147"/>
  <c r="I49" i="147" s="1"/>
  <c r="G49" i="147"/>
  <c r="G48" i="147"/>
  <c r="H48" i="147" s="1"/>
  <c r="I48" i="147" s="1"/>
  <c r="I47" i="147"/>
  <c r="H47" i="147"/>
  <c r="G47" i="147"/>
  <c r="H46" i="147"/>
  <c r="I46" i="147" s="1"/>
  <c r="G46" i="147"/>
  <c r="G45" i="147"/>
  <c r="H45" i="147" s="1"/>
  <c r="I45" i="147" s="1"/>
  <c r="H44" i="147"/>
  <c r="I44" i="147" s="1"/>
  <c r="G44" i="147"/>
  <c r="H43" i="147"/>
  <c r="I43" i="147" s="1"/>
  <c r="G43" i="147"/>
  <c r="H42" i="147"/>
  <c r="I42" i="147" s="1"/>
  <c r="G42" i="147"/>
  <c r="G41" i="147"/>
  <c r="H41" i="147" s="1"/>
  <c r="I41" i="147" s="1"/>
  <c r="G40" i="147"/>
  <c r="H40" i="147" s="1"/>
  <c r="I40" i="147" s="1"/>
  <c r="I39" i="147"/>
  <c r="H39" i="147"/>
  <c r="G39" i="147"/>
  <c r="G38" i="147"/>
  <c r="H38" i="147" s="1"/>
  <c r="I38" i="147" s="1"/>
  <c r="G37" i="147"/>
  <c r="H37" i="147" s="1"/>
  <c r="I37" i="147" s="1"/>
  <c r="H36" i="147"/>
  <c r="I36" i="147" s="1"/>
  <c r="G36" i="147"/>
  <c r="I35" i="147"/>
  <c r="H35" i="147"/>
  <c r="G35" i="147"/>
  <c r="H34" i="147"/>
  <c r="I34" i="147" s="1"/>
  <c r="G34" i="147"/>
  <c r="H33" i="147"/>
  <c r="I33" i="147" s="1"/>
  <c r="G33" i="147"/>
  <c r="G32" i="147"/>
  <c r="H32" i="147" s="1"/>
  <c r="I32" i="147" s="1"/>
  <c r="H31" i="147"/>
  <c r="I31" i="147" s="1"/>
  <c r="G31" i="147"/>
  <c r="H30" i="147"/>
  <c r="I30" i="147" s="1"/>
  <c r="G30" i="147"/>
  <c r="H29" i="147"/>
  <c r="I29" i="147" s="1"/>
  <c r="G29" i="147"/>
  <c r="G28" i="147"/>
  <c r="H28" i="147" s="1"/>
  <c r="I28" i="147" s="1"/>
  <c r="H27" i="147"/>
  <c r="I27" i="147" s="1"/>
  <c r="G27" i="147"/>
  <c r="G26" i="147"/>
  <c r="H26" i="147" s="1"/>
  <c r="I26" i="147" s="1"/>
  <c r="G25" i="147"/>
  <c r="H25" i="147" s="1"/>
  <c r="I25" i="147" s="1"/>
  <c r="I24" i="147"/>
  <c r="G24" i="147"/>
  <c r="H24" i="147" s="1"/>
  <c r="H23" i="147"/>
  <c r="I23" i="147" s="1"/>
  <c r="G23" i="147"/>
  <c r="G22" i="147"/>
  <c r="H22" i="147" s="1"/>
  <c r="I22" i="147" s="1"/>
  <c r="I21" i="147"/>
  <c r="G21" i="147"/>
  <c r="H21" i="147" s="1"/>
  <c r="H20" i="147"/>
  <c r="I20" i="147" s="1"/>
  <c r="G20" i="147"/>
  <c r="H19" i="147"/>
  <c r="I19" i="147" s="1"/>
  <c r="G19" i="147"/>
  <c r="G18" i="147"/>
  <c r="H18" i="147" s="1"/>
  <c r="I18" i="147" s="1"/>
  <c r="G17" i="147"/>
  <c r="H17" i="147" s="1"/>
  <c r="I17" i="147" s="1"/>
  <c r="G16" i="147"/>
  <c r="H16" i="147" s="1"/>
  <c r="I16" i="147" s="1"/>
  <c r="H15" i="147"/>
  <c r="I15" i="147" s="1"/>
  <c r="G15" i="147"/>
  <c r="H14" i="147"/>
  <c r="I14" i="147" s="1"/>
  <c r="G14" i="147"/>
  <c r="H13" i="147"/>
  <c r="I13" i="147" s="1"/>
  <c r="G13" i="147"/>
  <c r="G12" i="147"/>
  <c r="H12" i="147" s="1"/>
  <c r="I12" i="147" s="1"/>
  <c r="I11" i="147"/>
  <c r="H11" i="147"/>
  <c r="G11" i="147"/>
  <c r="G10" i="147"/>
  <c r="H10" i="147" s="1"/>
  <c r="I10" i="147" s="1"/>
  <c r="G9" i="147"/>
  <c r="H9" i="147" s="1"/>
  <c r="I9" i="147" s="1"/>
  <c r="H8" i="147"/>
  <c r="I8" i="147" s="1"/>
  <c r="G8" i="147"/>
  <c r="I7" i="147"/>
  <c r="H7" i="147"/>
  <c r="G7" i="147"/>
  <c r="G6" i="147"/>
  <c r="H6" i="147" s="1"/>
  <c r="I6" i="147" s="1"/>
  <c r="I5" i="147"/>
  <c r="H5" i="147"/>
  <c r="G5" i="147"/>
  <c r="H4" i="147"/>
  <c r="I4" i="147" s="1"/>
  <c r="G4" i="147"/>
  <c r="H3" i="147"/>
  <c r="I3" i="147" s="1"/>
  <c r="G3" i="147"/>
  <c r="G61" i="146"/>
  <c r="H61" i="146" s="1"/>
  <c r="I61" i="146" s="1"/>
  <c r="H60" i="146"/>
  <c r="I60" i="146" s="1"/>
  <c r="G60" i="146"/>
  <c r="G59" i="146"/>
  <c r="H59" i="146" s="1"/>
  <c r="I59" i="146" s="1"/>
  <c r="I58" i="146"/>
  <c r="H58" i="146"/>
  <c r="G58" i="146"/>
  <c r="H57" i="146"/>
  <c r="I57" i="146" s="1"/>
  <c r="G57" i="146"/>
  <c r="G56" i="146"/>
  <c r="H56" i="146" s="1"/>
  <c r="I56" i="146" s="1"/>
  <c r="G55" i="146"/>
  <c r="H55" i="146" s="1"/>
  <c r="I55" i="146" s="1"/>
  <c r="H54" i="146"/>
  <c r="I54" i="146" s="1"/>
  <c r="G54" i="146"/>
  <c r="H53" i="146"/>
  <c r="I53" i="146" s="1"/>
  <c r="G53" i="146"/>
  <c r="G52" i="146"/>
  <c r="H52" i="146" s="1"/>
  <c r="I52" i="146" s="1"/>
  <c r="I51" i="146"/>
  <c r="H51" i="146"/>
  <c r="G51" i="146"/>
  <c r="I50" i="146"/>
  <c r="H50" i="146"/>
  <c r="G50" i="146"/>
  <c r="G49" i="146"/>
  <c r="H49" i="146" s="1"/>
  <c r="I49" i="146" s="1"/>
  <c r="G48" i="146"/>
  <c r="H48" i="146" s="1"/>
  <c r="I48" i="146" s="1"/>
  <c r="I47" i="146"/>
  <c r="G47" i="146"/>
  <c r="H47" i="146" s="1"/>
  <c r="I46" i="146"/>
  <c r="H46" i="146"/>
  <c r="G46" i="146"/>
  <c r="H45" i="146"/>
  <c r="I45" i="146" s="1"/>
  <c r="G45" i="146"/>
  <c r="H44" i="146"/>
  <c r="I44" i="146" s="1"/>
  <c r="G44" i="146"/>
  <c r="H43" i="146"/>
  <c r="I43" i="146" s="1"/>
  <c r="G43" i="146"/>
  <c r="I42" i="146"/>
  <c r="H42" i="146"/>
  <c r="G42" i="146"/>
  <c r="H41" i="146"/>
  <c r="I41" i="146" s="1"/>
  <c r="G41" i="146"/>
  <c r="H40" i="146"/>
  <c r="I40" i="146" s="1"/>
  <c r="G40" i="146"/>
  <c r="G39" i="146"/>
  <c r="H39" i="146" s="1"/>
  <c r="I39" i="146" s="1"/>
  <c r="H38" i="146"/>
  <c r="I38" i="146" s="1"/>
  <c r="G38" i="146"/>
  <c r="H37" i="146"/>
  <c r="I37" i="146" s="1"/>
  <c r="G37" i="146"/>
  <c r="I36" i="146"/>
  <c r="H36" i="146"/>
  <c r="G36" i="146"/>
  <c r="G35" i="146"/>
  <c r="H35" i="146" s="1"/>
  <c r="I35" i="146" s="1"/>
  <c r="H34" i="146"/>
  <c r="I34" i="146" s="1"/>
  <c r="G34" i="146"/>
  <c r="H33" i="146"/>
  <c r="I33" i="146" s="1"/>
  <c r="G33" i="146"/>
  <c r="G32" i="146"/>
  <c r="H32" i="146" s="1"/>
  <c r="I32" i="146" s="1"/>
  <c r="I31" i="146"/>
  <c r="H31" i="146"/>
  <c r="G31" i="146"/>
  <c r="H30" i="146"/>
  <c r="I30" i="146" s="1"/>
  <c r="G30" i="146"/>
  <c r="G29" i="146"/>
  <c r="H29" i="146" s="1"/>
  <c r="I29" i="146" s="1"/>
  <c r="H28" i="146"/>
  <c r="I28" i="146" s="1"/>
  <c r="G28" i="146"/>
  <c r="G27" i="146"/>
  <c r="H27" i="146" s="1"/>
  <c r="I27" i="146" s="1"/>
  <c r="H26" i="146"/>
  <c r="I26" i="146" s="1"/>
  <c r="G26" i="146"/>
  <c r="H25" i="146"/>
  <c r="I25" i="146" s="1"/>
  <c r="G25" i="146"/>
  <c r="H24" i="146"/>
  <c r="I24" i="146" s="1"/>
  <c r="G24" i="146"/>
  <c r="G23" i="146"/>
  <c r="H23" i="146" s="1"/>
  <c r="I23" i="146" s="1"/>
  <c r="I22" i="146"/>
  <c r="H22" i="146"/>
  <c r="G22" i="146"/>
  <c r="G21" i="146"/>
  <c r="H21" i="146" s="1"/>
  <c r="I21" i="146" s="1"/>
  <c r="G20" i="146"/>
  <c r="H20" i="146" s="1"/>
  <c r="I20" i="146" s="1"/>
  <c r="H19" i="146"/>
  <c r="I19" i="146" s="1"/>
  <c r="G19" i="146"/>
  <c r="H18" i="146"/>
  <c r="I18" i="146" s="1"/>
  <c r="G18" i="146"/>
  <c r="G17" i="146"/>
  <c r="H17" i="146" s="1"/>
  <c r="I17" i="146" s="1"/>
  <c r="I16" i="146"/>
  <c r="H16" i="146"/>
  <c r="G16" i="146"/>
  <c r="G15" i="146"/>
  <c r="H15" i="146" s="1"/>
  <c r="I15" i="146" s="1"/>
  <c r="H14" i="146"/>
  <c r="I14" i="146" s="1"/>
  <c r="G14" i="146"/>
  <c r="G13" i="146"/>
  <c r="H13" i="146" s="1"/>
  <c r="I13" i="146" s="1"/>
  <c r="G12" i="146"/>
  <c r="H12" i="146" s="1"/>
  <c r="I12" i="146" s="1"/>
  <c r="I11" i="146"/>
  <c r="G11" i="146"/>
  <c r="H11" i="146" s="1"/>
  <c r="H10" i="146"/>
  <c r="I10" i="146" s="1"/>
  <c r="G10" i="146"/>
  <c r="H9" i="146"/>
  <c r="I9" i="146" s="1"/>
  <c r="G9" i="146"/>
  <c r="G8" i="146"/>
  <c r="H8" i="146" s="1"/>
  <c r="I8" i="146" s="1"/>
  <c r="G7" i="146"/>
  <c r="H7" i="146" s="1"/>
  <c r="I7" i="146" s="1"/>
  <c r="H6" i="146"/>
  <c r="I6" i="146" s="1"/>
  <c r="G6" i="146"/>
  <c r="H5" i="146"/>
  <c r="I5" i="146" s="1"/>
  <c r="G5" i="146"/>
  <c r="G4" i="146"/>
  <c r="H4" i="146" s="1"/>
  <c r="I4" i="146" s="1"/>
  <c r="H3" i="146"/>
  <c r="I3" i="146" s="1"/>
  <c r="G3" i="146"/>
  <c r="I61" i="145"/>
  <c r="H61" i="145"/>
  <c r="G61" i="145"/>
  <c r="G60" i="145"/>
  <c r="H60" i="145" s="1"/>
  <c r="I60" i="145" s="1"/>
  <c r="G59" i="145"/>
  <c r="H59" i="145" s="1"/>
  <c r="I59" i="145" s="1"/>
  <c r="H58" i="145"/>
  <c r="I58" i="145" s="1"/>
  <c r="G58" i="145"/>
  <c r="H57" i="145"/>
  <c r="I57" i="145" s="1"/>
  <c r="G57" i="145"/>
  <c r="G56" i="145"/>
  <c r="H56" i="145" s="1"/>
  <c r="I56" i="145" s="1"/>
  <c r="H55" i="145"/>
  <c r="I55" i="145" s="1"/>
  <c r="G55" i="145"/>
  <c r="G54" i="145"/>
  <c r="H54" i="145" s="1"/>
  <c r="I54" i="145" s="1"/>
  <c r="H53" i="145"/>
  <c r="I53" i="145" s="1"/>
  <c r="G53" i="145"/>
  <c r="G52" i="145"/>
  <c r="H52" i="145" s="1"/>
  <c r="I52" i="145" s="1"/>
  <c r="H51" i="145"/>
  <c r="I51" i="145" s="1"/>
  <c r="G51" i="145"/>
  <c r="G50" i="145"/>
  <c r="H50" i="145" s="1"/>
  <c r="I50" i="145" s="1"/>
  <c r="H49" i="145"/>
  <c r="I49" i="145" s="1"/>
  <c r="G49" i="145"/>
  <c r="G48" i="145"/>
  <c r="H48" i="145" s="1"/>
  <c r="I48" i="145" s="1"/>
  <c r="G47" i="145"/>
  <c r="H47" i="145" s="1"/>
  <c r="I47" i="145" s="1"/>
  <c r="G46" i="145"/>
  <c r="H46" i="145" s="1"/>
  <c r="I46" i="145" s="1"/>
  <c r="H45" i="145"/>
  <c r="I45" i="145" s="1"/>
  <c r="G45" i="145"/>
  <c r="H44" i="145"/>
  <c r="I44" i="145" s="1"/>
  <c r="G44" i="145"/>
  <c r="G43" i="145"/>
  <c r="H43" i="145" s="1"/>
  <c r="I43" i="145" s="1"/>
  <c r="I42" i="145"/>
  <c r="H42" i="145"/>
  <c r="G42" i="145"/>
  <c r="H41" i="145"/>
  <c r="I41" i="145" s="1"/>
  <c r="G41" i="145"/>
  <c r="G40" i="145"/>
  <c r="H40" i="145" s="1"/>
  <c r="I40" i="145" s="1"/>
  <c r="I39" i="145"/>
  <c r="H39" i="145"/>
  <c r="G39" i="145"/>
  <c r="H38" i="145"/>
  <c r="I38" i="145" s="1"/>
  <c r="G38" i="145"/>
  <c r="H37" i="145"/>
  <c r="I37" i="145" s="1"/>
  <c r="G37" i="145"/>
  <c r="H36" i="145"/>
  <c r="I36" i="145" s="1"/>
  <c r="G36" i="145"/>
  <c r="G35" i="145"/>
  <c r="H35" i="145" s="1"/>
  <c r="I35" i="145" s="1"/>
  <c r="I34" i="145"/>
  <c r="H34" i="145"/>
  <c r="G34" i="145"/>
  <c r="I33" i="145"/>
  <c r="H33" i="145"/>
  <c r="G33" i="145"/>
  <c r="H32" i="145"/>
  <c r="I32" i="145" s="1"/>
  <c r="G32" i="145"/>
  <c r="G31" i="145"/>
  <c r="H31" i="145" s="1"/>
  <c r="I31" i="145" s="1"/>
  <c r="H30" i="145"/>
  <c r="I30" i="145" s="1"/>
  <c r="G30" i="145"/>
  <c r="H29" i="145"/>
  <c r="I29" i="145" s="1"/>
  <c r="G29" i="145"/>
  <c r="G28" i="145"/>
  <c r="H28" i="145" s="1"/>
  <c r="I28" i="145" s="1"/>
  <c r="H27" i="145"/>
  <c r="I27" i="145" s="1"/>
  <c r="G27" i="145"/>
  <c r="G26" i="145"/>
  <c r="H26" i="145" s="1"/>
  <c r="I26" i="145" s="1"/>
  <c r="H25" i="145"/>
  <c r="I25" i="145" s="1"/>
  <c r="G25" i="145"/>
  <c r="G24" i="145"/>
  <c r="H24" i="145" s="1"/>
  <c r="I24" i="145" s="1"/>
  <c r="G23" i="145"/>
  <c r="H23" i="145" s="1"/>
  <c r="I23" i="145" s="1"/>
  <c r="I22" i="145"/>
  <c r="G22" i="145"/>
  <c r="H22" i="145" s="1"/>
  <c r="I21" i="145"/>
  <c r="H21" i="145"/>
  <c r="G21" i="145"/>
  <c r="H20" i="145"/>
  <c r="I20" i="145" s="1"/>
  <c r="G20" i="145"/>
  <c r="G19" i="145"/>
  <c r="H19" i="145" s="1"/>
  <c r="I19" i="145" s="1"/>
  <c r="G18" i="145"/>
  <c r="H18" i="145" s="1"/>
  <c r="I18" i="145" s="1"/>
  <c r="H17" i="145"/>
  <c r="I17" i="145" s="1"/>
  <c r="G17" i="145"/>
  <c r="H16" i="145"/>
  <c r="I16" i="145" s="1"/>
  <c r="G16" i="145"/>
  <c r="G15" i="145"/>
  <c r="H15" i="145" s="1"/>
  <c r="I15" i="145" s="1"/>
  <c r="G14" i="145"/>
  <c r="H14" i="145" s="1"/>
  <c r="I14" i="145" s="1"/>
  <c r="H13" i="145"/>
  <c r="I13" i="145" s="1"/>
  <c r="G13" i="145"/>
  <c r="G12" i="145"/>
  <c r="H12" i="145" s="1"/>
  <c r="I12" i="145" s="1"/>
  <c r="G11" i="145"/>
  <c r="H11" i="145" s="1"/>
  <c r="I11" i="145" s="1"/>
  <c r="I10" i="145"/>
  <c r="G10" i="145"/>
  <c r="H10" i="145" s="1"/>
  <c r="H9" i="145"/>
  <c r="I9" i="145" s="1"/>
  <c r="G9" i="145"/>
  <c r="G8" i="145"/>
  <c r="H8" i="145" s="1"/>
  <c r="I8" i="145" s="1"/>
  <c r="H7" i="145"/>
  <c r="I7" i="145" s="1"/>
  <c r="G7" i="145"/>
  <c r="G6" i="145"/>
  <c r="H6" i="145" s="1"/>
  <c r="I6" i="145" s="1"/>
  <c r="I5" i="145"/>
  <c r="H5" i="145"/>
  <c r="G5" i="145"/>
  <c r="G4" i="145"/>
  <c r="H4" i="145" s="1"/>
  <c r="I4" i="145" s="1"/>
  <c r="H3" i="145"/>
  <c r="I3" i="145" s="1"/>
  <c r="G3" i="145"/>
  <c r="G61" i="144"/>
  <c r="H61" i="144" s="1"/>
  <c r="I61" i="144" s="1"/>
  <c r="I60" i="144"/>
  <c r="H60" i="144"/>
  <c r="G60" i="144"/>
  <c r="H59" i="144"/>
  <c r="I59" i="144" s="1"/>
  <c r="G59" i="144"/>
  <c r="I58" i="144"/>
  <c r="G58" i="144"/>
  <c r="H58" i="144" s="1"/>
  <c r="I57" i="144"/>
  <c r="G57" i="144"/>
  <c r="H57" i="144" s="1"/>
  <c r="H56" i="144"/>
  <c r="I56" i="144" s="1"/>
  <c r="G56" i="144"/>
  <c r="G55" i="144"/>
  <c r="H55" i="144" s="1"/>
  <c r="I55" i="144" s="1"/>
  <c r="I54" i="144"/>
  <c r="H54" i="144"/>
  <c r="G54" i="144"/>
  <c r="I53" i="144"/>
  <c r="H53" i="144"/>
  <c r="G53" i="144"/>
  <c r="H52" i="144"/>
  <c r="I52" i="144" s="1"/>
  <c r="G52" i="144"/>
  <c r="G51" i="144"/>
  <c r="H51" i="144" s="1"/>
  <c r="I51" i="144" s="1"/>
  <c r="G50" i="144"/>
  <c r="H50" i="144" s="1"/>
  <c r="I50" i="144" s="1"/>
  <c r="I49" i="144"/>
  <c r="H49" i="144"/>
  <c r="G49" i="144"/>
  <c r="H48" i="144"/>
  <c r="I48" i="144" s="1"/>
  <c r="G48" i="144"/>
  <c r="H47" i="144"/>
  <c r="I47" i="144" s="1"/>
  <c r="G47" i="144"/>
  <c r="H46" i="144"/>
  <c r="I46" i="144" s="1"/>
  <c r="G46" i="144"/>
  <c r="G45" i="144"/>
  <c r="H45" i="144" s="1"/>
  <c r="I45" i="144" s="1"/>
  <c r="I44" i="144"/>
  <c r="H44" i="144"/>
  <c r="G44" i="144"/>
  <c r="H43" i="144"/>
  <c r="I43" i="144" s="1"/>
  <c r="G43" i="144"/>
  <c r="G42" i="144"/>
  <c r="H42" i="144" s="1"/>
  <c r="I42" i="144" s="1"/>
  <c r="G41" i="144"/>
  <c r="H41" i="144" s="1"/>
  <c r="I41" i="144" s="1"/>
  <c r="H40" i="144"/>
  <c r="I40" i="144" s="1"/>
  <c r="G40" i="144"/>
  <c r="G39" i="144"/>
  <c r="H39" i="144" s="1"/>
  <c r="I39" i="144" s="1"/>
  <c r="I38" i="144"/>
  <c r="H38" i="144"/>
  <c r="G38" i="144"/>
  <c r="G37" i="144"/>
  <c r="H37" i="144" s="1"/>
  <c r="I37" i="144" s="1"/>
  <c r="H36" i="144"/>
  <c r="I36" i="144" s="1"/>
  <c r="G36" i="144"/>
  <c r="G35" i="144"/>
  <c r="H35" i="144" s="1"/>
  <c r="I35" i="144" s="1"/>
  <c r="G34" i="144"/>
  <c r="H34" i="144" s="1"/>
  <c r="I34" i="144" s="1"/>
  <c r="I33" i="144"/>
  <c r="G33" i="144"/>
  <c r="H33" i="144" s="1"/>
  <c r="I32" i="144"/>
  <c r="H32" i="144"/>
  <c r="G32" i="144"/>
  <c r="H31" i="144"/>
  <c r="I31" i="144" s="1"/>
  <c r="G31" i="144"/>
  <c r="G30" i="144"/>
  <c r="H30" i="144" s="1"/>
  <c r="I30" i="144" s="1"/>
  <c r="G29" i="144"/>
  <c r="H29" i="144" s="1"/>
  <c r="I29" i="144" s="1"/>
  <c r="H28" i="144"/>
  <c r="I28" i="144" s="1"/>
  <c r="G28" i="144"/>
  <c r="H27" i="144"/>
  <c r="I27" i="144" s="1"/>
  <c r="G27" i="144"/>
  <c r="G26" i="144"/>
  <c r="H26" i="144" s="1"/>
  <c r="I26" i="144" s="1"/>
  <c r="G25" i="144"/>
  <c r="H25" i="144" s="1"/>
  <c r="I25" i="144" s="1"/>
  <c r="I24" i="144"/>
  <c r="H24" i="144"/>
  <c r="G24" i="144"/>
  <c r="G23" i="144"/>
  <c r="H23" i="144" s="1"/>
  <c r="I23" i="144" s="1"/>
  <c r="I22" i="144"/>
  <c r="G22" i="144"/>
  <c r="H22" i="144" s="1"/>
  <c r="G21" i="144"/>
  <c r="H21" i="144" s="1"/>
  <c r="I21" i="144" s="1"/>
  <c r="I20" i="144"/>
  <c r="H20" i="144"/>
  <c r="G20" i="144"/>
  <c r="G19" i="144"/>
  <c r="H19" i="144" s="1"/>
  <c r="I19" i="144" s="1"/>
  <c r="H18" i="144"/>
  <c r="I18" i="144" s="1"/>
  <c r="G18" i="144"/>
  <c r="H17" i="144"/>
  <c r="I17" i="144" s="1"/>
  <c r="G17" i="144"/>
  <c r="I16" i="144"/>
  <c r="H16" i="144"/>
  <c r="G16" i="144"/>
  <c r="H15" i="144"/>
  <c r="I15" i="144" s="1"/>
  <c r="G15" i="144"/>
  <c r="H14" i="144"/>
  <c r="I14" i="144" s="1"/>
  <c r="G14" i="144"/>
  <c r="G13" i="144"/>
  <c r="H13" i="144" s="1"/>
  <c r="I13" i="144" s="1"/>
  <c r="H12" i="144"/>
  <c r="I12" i="144" s="1"/>
  <c r="G12" i="144"/>
  <c r="H11" i="144"/>
  <c r="I11" i="144" s="1"/>
  <c r="G11" i="144"/>
  <c r="I10" i="144"/>
  <c r="H10" i="144"/>
  <c r="G10" i="144"/>
  <c r="G9" i="144"/>
  <c r="H9" i="144" s="1"/>
  <c r="I9" i="144" s="1"/>
  <c r="H8" i="144"/>
  <c r="I8" i="144" s="1"/>
  <c r="G8" i="144"/>
  <c r="G7" i="144"/>
  <c r="H7" i="144" s="1"/>
  <c r="I7" i="144" s="1"/>
  <c r="H6" i="144"/>
  <c r="I6" i="144" s="1"/>
  <c r="G6" i="144"/>
  <c r="I5" i="144"/>
  <c r="H5" i="144"/>
  <c r="G5" i="144"/>
  <c r="H4" i="144"/>
  <c r="I4" i="144" s="1"/>
  <c r="G4" i="144"/>
  <c r="G3" i="144"/>
  <c r="H3" i="144" s="1"/>
  <c r="I3" i="144" s="1"/>
  <c r="G61" i="143"/>
  <c r="H61" i="143" s="1"/>
  <c r="I61" i="143" s="1"/>
  <c r="H60" i="143"/>
  <c r="I60" i="143" s="1"/>
  <c r="G60" i="143"/>
  <c r="H59" i="143"/>
  <c r="I59" i="143" s="1"/>
  <c r="G59" i="143"/>
  <c r="H58" i="143"/>
  <c r="I58" i="143" s="1"/>
  <c r="G58" i="143"/>
  <c r="H57" i="143"/>
  <c r="I57" i="143" s="1"/>
  <c r="G57" i="143"/>
  <c r="I56" i="143"/>
  <c r="H56" i="143"/>
  <c r="G56" i="143"/>
  <c r="I55" i="143"/>
  <c r="H55" i="143"/>
  <c r="G55" i="143"/>
  <c r="G54" i="143"/>
  <c r="H54" i="143" s="1"/>
  <c r="I54" i="143" s="1"/>
  <c r="G53" i="143"/>
  <c r="H53" i="143" s="1"/>
  <c r="I53" i="143" s="1"/>
  <c r="H52" i="143"/>
  <c r="I52" i="143" s="1"/>
  <c r="G52" i="143"/>
  <c r="I51" i="143"/>
  <c r="H51" i="143"/>
  <c r="G51" i="143"/>
  <c r="G50" i="143"/>
  <c r="H50" i="143" s="1"/>
  <c r="I50" i="143" s="1"/>
  <c r="I49" i="143"/>
  <c r="H49" i="143"/>
  <c r="G49" i="143"/>
  <c r="H48" i="143"/>
  <c r="I48" i="143" s="1"/>
  <c r="G48" i="143"/>
  <c r="H47" i="143"/>
  <c r="I47" i="143" s="1"/>
  <c r="G47" i="143"/>
  <c r="G46" i="143"/>
  <c r="H46" i="143" s="1"/>
  <c r="I46" i="143" s="1"/>
  <c r="I45" i="143"/>
  <c r="H45" i="143"/>
  <c r="G45" i="143"/>
  <c r="I44" i="143"/>
  <c r="G44" i="143"/>
  <c r="H44" i="143" s="1"/>
  <c r="H43" i="143"/>
  <c r="I43" i="143" s="1"/>
  <c r="G43" i="143"/>
  <c r="H42" i="143"/>
  <c r="I42" i="143" s="1"/>
  <c r="G42" i="143"/>
  <c r="H41" i="143"/>
  <c r="I41" i="143" s="1"/>
  <c r="G41" i="143"/>
  <c r="I40" i="143"/>
  <c r="H40" i="143"/>
  <c r="G40" i="143"/>
  <c r="H39" i="143"/>
  <c r="I39" i="143" s="1"/>
  <c r="G39" i="143"/>
  <c r="G38" i="143"/>
  <c r="H38" i="143" s="1"/>
  <c r="I38" i="143" s="1"/>
  <c r="G37" i="143"/>
  <c r="H37" i="143" s="1"/>
  <c r="I37" i="143" s="1"/>
  <c r="I36" i="143"/>
  <c r="H36" i="143"/>
  <c r="G36" i="143"/>
  <c r="I35" i="143"/>
  <c r="H35" i="143"/>
  <c r="G35" i="143"/>
  <c r="G34" i="143"/>
  <c r="H34" i="143" s="1"/>
  <c r="I34" i="143" s="1"/>
  <c r="I33" i="143"/>
  <c r="G33" i="143"/>
  <c r="H33" i="143" s="1"/>
  <c r="G32" i="143"/>
  <c r="H32" i="143" s="1"/>
  <c r="I32" i="143" s="1"/>
  <c r="H31" i="143"/>
  <c r="I31" i="143" s="1"/>
  <c r="G31" i="143"/>
  <c r="H30" i="143"/>
  <c r="I30" i="143" s="1"/>
  <c r="G30" i="143"/>
  <c r="H29" i="143"/>
  <c r="I29" i="143" s="1"/>
  <c r="G29" i="143"/>
  <c r="H28" i="143"/>
  <c r="I28" i="143" s="1"/>
  <c r="G28" i="143"/>
  <c r="H27" i="143"/>
  <c r="I27" i="143" s="1"/>
  <c r="G27" i="143"/>
  <c r="H26" i="143"/>
  <c r="I26" i="143" s="1"/>
  <c r="G26" i="143"/>
  <c r="I25" i="143"/>
  <c r="H25" i="143"/>
  <c r="G25" i="143"/>
  <c r="G24" i="143"/>
  <c r="H24" i="143" s="1"/>
  <c r="I24" i="143" s="1"/>
  <c r="H23" i="143"/>
  <c r="I23" i="143" s="1"/>
  <c r="G23" i="143"/>
  <c r="G22" i="143"/>
  <c r="H22" i="143" s="1"/>
  <c r="I22" i="143" s="1"/>
  <c r="G21" i="143"/>
  <c r="H21" i="143" s="1"/>
  <c r="I21" i="143" s="1"/>
  <c r="G20" i="143"/>
  <c r="H20" i="143" s="1"/>
  <c r="I20" i="143" s="1"/>
  <c r="H19" i="143"/>
  <c r="I19" i="143" s="1"/>
  <c r="G19" i="143"/>
  <c r="G18" i="143"/>
  <c r="H18" i="143" s="1"/>
  <c r="I18" i="143" s="1"/>
  <c r="G17" i="143"/>
  <c r="H17" i="143" s="1"/>
  <c r="I17" i="143" s="1"/>
  <c r="H16" i="143"/>
  <c r="I16" i="143" s="1"/>
  <c r="G16" i="143"/>
  <c r="H15" i="143"/>
  <c r="I15" i="143" s="1"/>
  <c r="G15" i="143"/>
  <c r="G14" i="143"/>
  <c r="H14" i="143" s="1"/>
  <c r="I14" i="143" s="1"/>
  <c r="G13" i="143"/>
  <c r="H13" i="143" s="1"/>
  <c r="I13" i="143" s="1"/>
  <c r="H12" i="143"/>
  <c r="I12" i="143" s="1"/>
  <c r="G12" i="143"/>
  <c r="H11" i="143"/>
  <c r="I11" i="143" s="1"/>
  <c r="G11" i="143"/>
  <c r="H10" i="143"/>
  <c r="I10" i="143" s="1"/>
  <c r="G10" i="143"/>
  <c r="G9" i="143"/>
  <c r="H9" i="143" s="1"/>
  <c r="I9" i="143" s="1"/>
  <c r="G8" i="143"/>
  <c r="H8" i="143" s="1"/>
  <c r="I8" i="143" s="1"/>
  <c r="I7" i="143"/>
  <c r="H7" i="143"/>
  <c r="G7" i="143"/>
  <c r="G6" i="143"/>
  <c r="H6" i="143" s="1"/>
  <c r="I6" i="143" s="1"/>
  <c r="G5" i="143"/>
  <c r="H5" i="143" s="1"/>
  <c r="I5" i="143" s="1"/>
  <c r="G4" i="143"/>
  <c r="H4" i="143" s="1"/>
  <c r="I4" i="143" s="1"/>
  <c r="I3" i="143"/>
  <c r="H3" i="143"/>
  <c r="G3" i="143"/>
  <c r="G61" i="142"/>
  <c r="H61" i="142" s="1"/>
  <c r="I61" i="142" s="1"/>
  <c r="H60" i="142"/>
  <c r="I60" i="142" s="1"/>
  <c r="G60" i="142"/>
  <c r="G59" i="142"/>
  <c r="H59" i="142" s="1"/>
  <c r="I59" i="142" s="1"/>
  <c r="H58" i="142"/>
  <c r="I58" i="142" s="1"/>
  <c r="G58" i="142"/>
  <c r="G57" i="142"/>
  <c r="H57" i="142" s="1"/>
  <c r="I57" i="142" s="1"/>
  <c r="H56" i="142"/>
  <c r="I56" i="142" s="1"/>
  <c r="G56" i="142"/>
  <c r="G55" i="142"/>
  <c r="H55" i="142" s="1"/>
  <c r="I55" i="142" s="1"/>
  <c r="I54" i="142"/>
  <c r="H54" i="142"/>
  <c r="G54" i="142"/>
  <c r="H53" i="142"/>
  <c r="I53" i="142" s="1"/>
  <c r="G53" i="142"/>
  <c r="H52" i="142"/>
  <c r="I52" i="142" s="1"/>
  <c r="G52" i="142"/>
  <c r="H51" i="142"/>
  <c r="I51" i="142" s="1"/>
  <c r="G51" i="142"/>
  <c r="H50" i="142"/>
  <c r="I50" i="142" s="1"/>
  <c r="G50" i="142"/>
  <c r="G49" i="142"/>
  <c r="H49" i="142" s="1"/>
  <c r="I49" i="142" s="1"/>
  <c r="G48" i="142"/>
  <c r="H48" i="142" s="1"/>
  <c r="I48" i="142" s="1"/>
  <c r="H47" i="142"/>
  <c r="I47" i="142" s="1"/>
  <c r="G47" i="142"/>
  <c r="I46" i="142"/>
  <c r="H46" i="142"/>
  <c r="G46" i="142"/>
  <c r="G45" i="142"/>
  <c r="H45" i="142" s="1"/>
  <c r="I45" i="142" s="1"/>
  <c r="G44" i="142"/>
  <c r="H44" i="142" s="1"/>
  <c r="I44" i="142" s="1"/>
  <c r="H43" i="142"/>
  <c r="I43" i="142" s="1"/>
  <c r="G43" i="142"/>
  <c r="H42" i="142"/>
  <c r="I42" i="142" s="1"/>
  <c r="G42" i="142"/>
  <c r="H41" i="142"/>
  <c r="I41" i="142" s="1"/>
  <c r="G41" i="142"/>
  <c r="H40" i="142"/>
  <c r="I40" i="142" s="1"/>
  <c r="G40" i="142"/>
  <c r="G39" i="142"/>
  <c r="H39" i="142" s="1"/>
  <c r="I39" i="142" s="1"/>
  <c r="I38" i="142"/>
  <c r="H38" i="142"/>
  <c r="G38" i="142"/>
  <c r="G37" i="142"/>
  <c r="H37" i="142" s="1"/>
  <c r="I37" i="142" s="1"/>
  <c r="I36" i="142"/>
  <c r="H36" i="142"/>
  <c r="G36" i="142"/>
  <c r="G35" i="142"/>
  <c r="H35" i="142" s="1"/>
  <c r="I35" i="142" s="1"/>
  <c r="H34" i="142"/>
  <c r="I34" i="142" s="1"/>
  <c r="G34" i="142"/>
  <c r="G33" i="142"/>
  <c r="H33" i="142" s="1"/>
  <c r="I33" i="142" s="1"/>
  <c r="G32" i="142"/>
  <c r="H32" i="142" s="1"/>
  <c r="I32" i="142" s="1"/>
  <c r="G31" i="142"/>
  <c r="H31" i="142" s="1"/>
  <c r="I31" i="142" s="1"/>
  <c r="H30" i="142"/>
  <c r="I30" i="142" s="1"/>
  <c r="G30" i="142"/>
  <c r="G29" i="142"/>
  <c r="H29" i="142" s="1"/>
  <c r="I29" i="142" s="1"/>
  <c r="G28" i="142"/>
  <c r="H28" i="142" s="1"/>
  <c r="I28" i="142" s="1"/>
  <c r="I27" i="142"/>
  <c r="H27" i="142"/>
  <c r="G27" i="142"/>
  <c r="H26" i="142"/>
  <c r="I26" i="142" s="1"/>
  <c r="G26" i="142"/>
  <c r="G25" i="142"/>
  <c r="H25" i="142" s="1"/>
  <c r="I25" i="142" s="1"/>
  <c r="I24" i="142"/>
  <c r="G24" i="142"/>
  <c r="H24" i="142" s="1"/>
  <c r="G23" i="142"/>
  <c r="H23" i="142" s="1"/>
  <c r="I23" i="142" s="1"/>
  <c r="H22" i="142"/>
  <c r="I22" i="142" s="1"/>
  <c r="G22" i="142"/>
  <c r="H21" i="142"/>
  <c r="I21" i="142" s="1"/>
  <c r="G21" i="142"/>
  <c r="H20" i="142"/>
  <c r="I20" i="142" s="1"/>
  <c r="G20" i="142"/>
  <c r="I19" i="142"/>
  <c r="G19" i="142"/>
  <c r="H19" i="142" s="1"/>
  <c r="I18" i="142"/>
  <c r="H18" i="142"/>
  <c r="G18" i="142"/>
  <c r="G17" i="142"/>
  <c r="H17" i="142" s="1"/>
  <c r="I17" i="142" s="1"/>
  <c r="G16" i="142"/>
  <c r="H16" i="142" s="1"/>
  <c r="I16" i="142" s="1"/>
  <c r="I15" i="142"/>
  <c r="H15" i="142"/>
  <c r="G15" i="142"/>
  <c r="I14" i="142"/>
  <c r="H14" i="142"/>
  <c r="G14" i="142"/>
  <c r="G13" i="142"/>
  <c r="H13" i="142" s="1"/>
  <c r="I13" i="142" s="1"/>
  <c r="H12" i="142"/>
  <c r="I12" i="142" s="1"/>
  <c r="G12" i="142"/>
  <c r="G11" i="142"/>
  <c r="H11" i="142" s="1"/>
  <c r="I11" i="142" s="1"/>
  <c r="I10" i="142"/>
  <c r="H10" i="142"/>
  <c r="G10" i="142"/>
  <c r="G9" i="142"/>
  <c r="H9" i="142" s="1"/>
  <c r="I9" i="142" s="1"/>
  <c r="G8" i="142"/>
  <c r="H8" i="142" s="1"/>
  <c r="I8" i="142" s="1"/>
  <c r="I7" i="142"/>
  <c r="G7" i="142"/>
  <c r="H7" i="142" s="1"/>
  <c r="H6" i="142"/>
  <c r="I6" i="142" s="1"/>
  <c r="G6" i="142"/>
  <c r="H5" i="142"/>
  <c r="I5" i="142" s="1"/>
  <c r="G5" i="142"/>
  <c r="G4" i="142"/>
  <c r="H4" i="142" s="1"/>
  <c r="I4" i="142" s="1"/>
  <c r="G3" i="142"/>
  <c r="H3" i="142" s="1"/>
  <c r="I3" i="142" s="1"/>
  <c r="H61" i="141"/>
  <c r="I61" i="141" s="1"/>
  <c r="G61" i="141"/>
  <c r="H60" i="141"/>
  <c r="I60" i="141" s="1"/>
  <c r="G60" i="141"/>
  <c r="G59" i="141"/>
  <c r="H59" i="141" s="1"/>
  <c r="I59" i="141" s="1"/>
  <c r="H58" i="141"/>
  <c r="I58" i="141" s="1"/>
  <c r="G58" i="141"/>
  <c r="I57" i="141"/>
  <c r="H57" i="141"/>
  <c r="G57" i="141"/>
  <c r="G56" i="141"/>
  <c r="H56" i="141" s="1"/>
  <c r="I56" i="141" s="1"/>
  <c r="I55" i="141"/>
  <c r="G55" i="141"/>
  <c r="H55" i="141" s="1"/>
  <c r="I54" i="141"/>
  <c r="H54" i="141"/>
  <c r="G54" i="141"/>
  <c r="H53" i="141"/>
  <c r="I53" i="141" s="1"/>
  <c r="G53" i="141"/>
  <c r="H52" i="141"/>
  <c r="I52" i="141" s="1"/>
  <c r="G52" i="141"/>
  <c r="H51" i="141"/>
  <c r="I51" i="141" s="1"/>
  <c r="G51" i="141"/>
  <c r="H50" i="141"/>
  <c r="I50" i="141" s="1"/>
  <c r="G50" i="141"/>
  <c r="I49" i="141"/>
  <c r="H49" i="141"/>
  <c r="G49" i="141"/>
  <c r="G48" i="141"/>
  <c r="H48" i="141" s="1"/>
  <c r="I48" i="141" s="1"/>
  <c r="H47" i="141"/>
  <c r="I47" i="141" s="1"/>
  <c r="G47" i="141"/>
  <c r="G46" i="141"/>
  <c r="H46" i="141" s="1"/>
  <c r="I46" i="141" s="1"/>
  <c r="H45" i="141"/>
  <c r="I45" i="141" s="1"/>
  <c r="G45" i="141"/>
  <c r="G44" i="141"/>
  <c r="H44" i="141" s="1"/>
  <c r="I44" i="141" s="1"/>
  <c r="I43" i="141"/>
  <c r="H43" i="141"/>
  <c r="G43" i="141"/>
  <c r="G42" i="141"/>
  <c r="H42" i="141" s="1"/>
  <c r="I42" i="141" s="1"/>
  <c r="H41" i="141"/>
  <c r="I41" i="141" s="1"/>
  <c r="G41" i="141"/>
  <c r="G40" i="141"/>
  <c r="H40" i="141" s="1"/>
  <c r="I40" i="141" s="1"/>
  <c r="G39" i="141"/>
  <c r="H39" i="141" s="1"/>
  <c r="I39" i="141" s="1"/>
  <c r="H38" i="141"/>
  <c r="I38" i="141" s="1"/>
  <c r="G38" i="141"/>
  <c r="H37" i="141"/>
  <c r="I37" i="141" s="1"/>
  <c r="G37" i="141"/>
  <c r="G36" i="141"/>
  <c r="H36" i="141" s="1"/>
  <c r="I36" i="141" s="1"/>
  <c r="G35" i="141"/>
  <c r="H35" i="141" s="1"/>
  <c r="I35" i="141" s="1"/>
  <c r="G34" i="141"/>
  <c r="H34" i="141" s="1"/>
  <c r="I34" i="141" s="1"/>
  <c r="H33" i="141"/>
  <c r="I33" i="141" s="1"/>
  <c r="G33" i="141"/>
  <c r="H32" i="141"/>
  <c r="I32" i="141" s="1"/>
  <c r="G32" i="141"/>
  <c r="H31" i="141"/>
  <c r="I31" i="141" s="1"/>
  <c r="G31" i="141"/>
  <c r="G30" i="141"/>
  <c r="H30" i="141" s="1"/>
  <c r="I30" i="141" s="1"/>
  <c r="I29" i="141"/>
  <c r="H29" i="141"/>
  <c r="G29" i="141"/>
  <c r="G28" i="141"/>
  <c r="H28" i="141" s="1"/>
  <c r="I28" i="141" s="1"/>
  <c r="G27" i="141"/>
  <c r="H27" i="141" s="1"/>
  <c r="I27" i="141" s="1"/>
  <c r="H26" i="141"/>
  <c r="I26" i="141" s="1"/>
  <c r="G26" i="141"/>
  <c r="I25" i="141"/>
  <c r="H25" i="141"/>
  <c r="G25" i="141"/>
  <c r="G24" i="141"/>
  <c r="H24" i="141" s="1"/>
  <c r="I24" i="141" s="1"/>
  <c r="I23" i="141"/>
  <c r="H23" i="141"/>
  <c r="G23" i="141"/>
  <c r="G22" i="141"/>
  <c r="H22" i="141" s="1"/>
  <c r="I22" i="141" s="1"/>
  <c r="H21" i="141"/>
  <c r="I21" i="141" s="1"/>
  <c r="G21" i="141"/>
  <c r="G20" i="141"/>
  <c r="H20" i="141" s="1"/>
  <c r="I20" i="141" s="1"/>
  <c r="I19" i="141"/>
  <c r="H19" i="141"/>
  <c r="G19" i="141"/>
  <c r="G18" i="141"/>
  <c r="H18" i="141" s="1"/>
  <c r="I18" i="141" s="1"/>
  <c r="I17" i="141"/>
  <c r="H17" i="141"/>
  <c r="G17" i="141"/>
  <c r="H16" i="141"/>
  <c r="I16" i="141" s="1"/>
  <c r="G16" i="141"/>
  <c r="G15" i="141"/>
  <c r="H15" i="141" s="1"/>
  <c r="I15" i="141" s="1"/>
  <c r="H14" i="141"/>
  <c r="I14" i="141" s="1"/>
  <c r="G14" i="141"/>
  <c r="H13" i="141"/>
  <c r="I13" i="141" s="1"/>
  <c r="G13" i="141"/>
  <c r="G12" i="141"/>
  <c r="H12" i="141" s="1"/>
  <c r="I12" i="141" s="1"/>
  <c r="G11" i="141"/>
  <c r="H11" i="141" s="1"/>
  <c r="I11" i="141" s="1"/>
  <c r="H10" i="141"/>
  <c r="I10" i="141" s="1"/>
  <c r="G10" i="141"/>
  <c r="H9" i="141"/>
  <c r="I9" i="141" s="1"/>
  <c r="G9" i="141"/>
  <c r="G8" i="141"/>
  <c r="H8" i="141" s="1"/>
  <c r="I8" i="141" s="1"/>
  <c r="I7" i="141"/>
  <c r="G7" i="141"/>
  <c r="H7" i="141" s="1"/>
  <c r="G6" i="141"/>
  <c r="H6" i="141" s="1"/>
  <c r="I6" i="141" s="1"/>
  <c r="H5" i="141"/>
  <c r="I5" i="141" s="1"/>
  <c r="G5" i="141"/>
  <c r="H4" i="141"/>
  <c r="I4" i="141" s="1"/>
  <c r="G4" i="141"/>
  <c r="H3" i="141"/>
  <c r="I3" i="141" s="1"/>
  <c r="G3" i="141"/>
  <c r="G61" i="140"/>
  <c r="H61" i="140" s="1"/>
  <c r="I61" i="140" s="1"/>
  <c r="H60" i="140"/>
  <c r="I60" i="140" s="1"/>
  <c r="G60" i="140"/>
  <c r="G59" i="140"/>
  <c r="H59" i="140" s="1"/>
  <c r="I59" i="140" s="1"/>
  <c r="H58" i="140"/>
  <c r="I58" i="140" s="1"/>
  <c r="G58" i="140"/>
  <c r="G57" i="140"/>
  <c r="H57" i="140" s="1"/>
  <c r="I57" i="140" s="1"/>
  <c r="H56" i="140"/>
  <c r="I56" i="140" s="1"/>
  <c r="G56" i="140"/>
  <c r="G55" i="140"/>
  <c r="H55" i="140" s="1"/>
  <c r="I55" i="140" s="1"/>
  <c r="G54" i="140"/>
  <c r="H54" i="140" s="1"/>
  <c r="I54" i="140" s="1"/>
  <c r="G53" i="140"/>
  <c r="H53" i="140" s="1"/>
  <c r="I53" i="140" s="1"/>
  <c r="H52" i="140"/>
  <c r="I52" i="140" s="1"/>
  <c r="G52" i="140"/>
  <c r="G51" i="140"/>
  <c r="H51" i="140" s="1"/>
  <c r="I51" i="140" s="1"/>
  <c r="G50" i="140"/>
  <c r="H50" i="140" s="1"/>
  <c r="I50" i="140" s="1"/>
  <c r="I49" i="140"/>
  <c r="H49" i="140"/>
  <c r="G49" i="140"/>
  <c r="H48" i="140"/>
  <c r="I48" i="140" s="1"/>
  <c r="G48" i="140"/>
  <c r="G47" i="140"/>
  <c r="H47" i="140" s="1"/>
  <c r="I47" i="140" s="1"/>
  <c r="H46" i="140"/>
  <c r="I46" i="140" s="1"/>
  <c r="G46" i="140"/>
  <c r="G45" i="140"/>
  <c r="H45" i="140" s="1"/>
  <c r="I45" i="140" s="1"/>
  <c r="H44" i="140"/>
  <c r="I44" i="140" s="1"/>
  <c r="G44" i="140"/>
  <c r="H43" i="140"/>
  <c r="I43" i="140" s="1"/>
  <c r="G43" i="140"/>
  <c r="H42" i="140"/>
  <c r="I42" i="140" s="1"/>
  <c r="G42" i="140"/>
  <c r="H41" i="140"/>
  <c r="I41" i="140" s="1"/>
  <c r="G41" i="140"/>
  <c r="I40" i="140"/>
  <c r="H40" i="140"/>
  <c r="G40" i="140"/>
  <c r="H39" i="140"/>
  <c r="I39" i="140" s="1"/>
  <c r="G39" i="140"/>
  <c r="G38" i="140"/>
  <c r="H38" i="140" s="1"/>
  <c r="I38" i="140" s="1"/>
  <c r="G37" i="140"/>
  <c r="H37" i="140" s="1"/>
  <c r="I37" i="140" s="1"/>
  <c r="I36" i="140"/>
  <c r="H36" i="140"/>
  <c r="G36" i="140"/>
  <c r="G35" i="140"/>
  <c r="H35" i="140" s="1"/>
  <c r="I35" i="140" s="1"/>
  <c r="I34" i="140"/>
  <c r="H34" i="140"/>
  <c r="G34" i="140"/>
  <c r="G33" i="140"/>
  <c r="H33" i="140" s="1"/>
  <c r="I33" i="140" s="1"/>
  <c r="H32" i="140"/>
  <c r="I32" i="140" s="1"/>
  <c r="G32" i="140"/>
  <c r="G31" i="140"/>
  <c r="H31" i="140" s="1"/>
  <c r="I31" i="140" s="1"/>
  <c r="I30" i="140"/>
  <c r="H30" i="140"/>
  <c r="G30" i="140"/>
  <c r="G29" i="140"/>
  <c r="H29" i="140" s="1"/>
  <c r="I29" i="140" s="1"/>
  <c r="I28" i="140"/>
  <c r="H28" i="140"/>
  <c r="G28" i="140"/>
  <c r="H27" i="140"/>
  <c r="I27" i="140" s="1"/>
  <c r="G27" i="140"/>
  <c r="G26" i="140"/>
  <c r="H26" i="140" s="1"/>
  <c r="I26" i="140" s="1"/>
  <c r="H25" i="140"/>
  <c r="I25" i="140" s="1"/>
  <c r="G25" i="140"/>
  <c r="H24" i="140"/>
  <c r="I24" i="140" s="1"/>
  <c r="G24" i="140"/>
  <c r="H23" i="140"/>
  <c r="I23" i="140" s="1"/>
  <c r="G23" i="140"/>
  <c r="G22" i="140"/>
  <c r="H22" i="140" s="1"/>
  <c r="I22" i="140" s="1"/>
  <c r="G21" i="140"/>
  <c r="H21" i="140" s="1"/>
  <c r="I21" i="140" s="1"/>
  <c r="H20" i="140"/>
  <c r="I20" i="140" s="1"/>
  <c r="G20" i="140"/>
  <c r="G19" i="140"/>
  <c r="H19" i="140" s="1"/>
  <c r="I19" i="140" s="1"/>
  <c r="I18" i="140"/>
  <c r="G18" i="140"/>
  <c r="H18" i="140" s="1"/>
  <c r="G17" i="140"/>
  <c r="H17" i="140" s="1"/>
  <c r="I17" i="140" s="1"/>
  <c r="H16" i="140"/>
  <c r="I16" i="140" s="1"/>
  <c r="G16" i="140"/>
  <c r="H15" i="140"/>
  <c r="I15" i="140" s="1"/>
  <c r="G15" i="140"/>
  <c r="H14" i="140"/>
  <c r="I14" i="140" s="1"/>
  <c r="G14" i="140"/>
  <c r="H13" i="140"/>
  <c r="I13" i="140" s="1"/>
  <c r="G13" i="140"/>
  <c r="I12" i="140"/>
  <c r="H12" i="140"/>
  <c r="G12" i="140"/>
  <c r="G11" i="140"/>
  <c r="H11" i="140" s="1"/>
  <c r="I11" i="140" s="1"/>
  <c r="I10" i="140"/>
  <c r="H10" i="140"/>
  <c r="G10" i="140"/>
  <c r="G9" i="140"/>
  <c r="H9" i="140" s="1"/>
  <c r="I9" i="140" s="1"/>
  <c r="H8" i="140"/>
  <c r="I8" i="140" s="1"/>
  <c r="G8" i="140"/>
  <c r="H7" i="140"/>
  <c r="I7" i="140" s="1"/>
  <c r="G7" i="140"/>
  <c r="I6" i="140"/>
  <c r="G6" i="140"/>
  <c r="H6" i="140" s="1"/>
  <c r="G5" i="140"/>
  <c r="H5" i="140" s="1"/>
  <c r="I5" i="140" s="1"/>
  <c r="H4" i="140"/>
  <c r="I4" i="140" s="1"/>
  <c r="G4" i="140"/>
  <c r="H3" i="140"/>
  <c r="I3" i="140" s="1"/>
  <c r="G3" i="140"/>
  <c r="H61" i="139"/>
  <c r="I61" i="139" s="1"/>
  <c r="G61" i="139"/>
  <c r="I60" i="139"/>
  <c r="H60" i="139"/>
  <c r="G60" i="139"/>
  <c r="H59" i="139"/>
  <c r="I59" i="139" s="1"/>
  <c r="G59" i="139"/>
  <c r="G58" i="139"/>
  <c r="H58" i="139" s="1"/>
  <c r="I58" i="139" s="1"/>
  <c r="H57" i="139"/>
  <c r="I57" i="139" s="1"/>
  <c r="G57" i="139"/>
  <c r="H56" i="139"/>
  <c r="I56" i="139" s="1"/>
  <c r="G56" i="139"/>
  <c r="H55" i="139"/>
  <c r="I55" i="139" s="1"/>
  <c r="G55" i="139"/>
  <c r="H54" i="139"/>
  <c r="I54" i="139" s="1"/>
  <c r="G54" i="139"/>
  <c r="H53" i="139"/>
  <c r="I53" i="139" s="1"/>
  <c r="G53" i="139"/>
  <c r="H52" i="139"/>
  <c r="I52" i="139" s="1"/>
  <c r="G52" i="139"/>
  <c r="I51" i="139"/>
  <c r="H51" i="139"/>
  <c r="G51" i="139"/>
  <c r="H50" i="139"/>
  <c r="I50" i="139" s="1"/>
  <c r="G50" i="139"/>
  <c r="G49" i="139"/>
  <c r="H49" i="139" s="1"/>
  <c r="I49" i="139" s="1"/>
  <c r="I48" i="139"/>
  <c r="H48" i="139"/>
  <c r="G48" i="139"/>
  <c r="H47" i="139"/>
  <c r="I47" i="139" s="1"/>
  <c r="G47" i="139"/>
  <c r="G46" i="139"/>
  <c r="H46" i="139" s="1"/>
  <c r="I46" i="139" s="1"/>
  <c r="I45" i="139"/>
  <c r="H45" i="139"/>
  <c r="G45" i="139"/>
  <c r="G44" i="139"/>
  <c r="H44" i="139" s="1"/>
  <c r="I44" i="139" s="1"/>
  <c r="H43" i="139"/>
  <c r="I43" i="139" s="1"/>
  <c r="G43" i="139"/>
  <c r="G42" i="139"/>
  <c r="H42" i="139" s="1"/>
  <c r="I42" i="139" s="1"/>
  <c r="H41" i="139"/>
  <c r="I41" i="139" s="1"/>
  <c r="G41" i="139"/>
  <c r="I40" i="139"/>
  <c r="G40" i="139"/>
  <c r="H40" i="139" s="1"/>
  <c r="I39" i="139"/>
  <c r="H39" i="139"/>
  <c r="G39" i="139"/>
  <c r="H38" i="139"/>
  <c r="I38" i="139" s="1"/>
  <c r="G38" i="139"/>
  <c r="H37" i="139"/>
  <c r="I37" i="139" s="1"/>
  <c r="G37" i="139"/>
  <c r="H36" i="139"/>
  <c r="I36" i="139" s="1"/>
  <c r="G36" i="139"/>
  <c r="H35" i="139"/>
  <c r="I35" i="139" s="1"/>
  <c r="G35" i="139"/>
  <c r="H34" i="139"/>
  <c r="I34" i="139" s="1"/>
  <c r="G34" i="139"/>
  <c r="G33" i="139"/>
  <c r="H33" i="139" s="1"/>
  <c r="I33" i="139" s="1"/>
  <c r="I32" i="139"/>
  <c r="H32" i="139"/>
  <c r="G32" i="139"/>
  <c r="H31" i="139"/>
  <c r="I31" i="139" s="1"/>
  <c r="G31" i="139"/>
  <c r="G30" i="139"/>
  <c r="H30" i="139" s="1"/>
  <c r="I30" i="139" s="1"/>
  <c r="I29" i="139"/>
  <c r="G29" i="139"/>
  <c r="H29" i="139" s="1"/>
  <c r="G28" i="139"/>
  <c r="H28" i="139" s="1"/>
  <c r="I28" i="139" s="1"/>
  <c r="H27" i="139"/>
  <c r="I27" i="139" s="1"/>
  <c r="G27" i="139"/>
  <c r="H26" i="139"/>
  <c r="I26" i="139" s="1"/>
  <c r="G26" i="139"/>
  <c r="H25" i="139"/>
  <c r="I25" i="139" s="1"/>
  <c r="G25" i="139"/>
  <c r="H24" i="139"/>
  <c r="I24" i="139" s="1"/>
  <c r="G24" i="139"/>
  <c r="I23" i="139"/>
  <c r="H23" i="139"/>
  <c r="G23" i="139"/>
  <c r="G22" i="139"/>
  <c r="H22" i="139" s="1"/>
  <c r="I22" i="139" s="1"/>
  <c r="I21" i="139"/>
  <c r="H21" i="139"/>
  <c r="G21" i="139"/>
  <c r="G20" i="139"/>
  <c r="H20" i="139" s="1"/>
  <c r="I20" i="139" s="1"/>
  <c r="I19" i="139"/>
  <c r="H19" i="139"/>
  <c r="G19" i="139"/>
  <c r="H18" i="139"/>
  <c r="I18" i="139" s="1"/>
  <c r="G18" i="139"/>
  <c r="I17" i="139"/>
  <c r="G17" i="139"/>
  <c r="H17" i="139" s="1"/>
  <c r="I16" i="139"/>
  <c r="G16" i="139"/>
  <c r="H16" i="139" s="1"/>
  <c r="H15" i="139"/>
  <c r="I15" i="139" s="1"/>
  <c r="G15" i="139"/>
  <c r="H14" i="139"/>
  <c r="I14" i="139" s="1"/>
  <c r="G14" i="139"/>
  <c r="H13" i="139"/>
  <c r="I13" i="139" s="1"/>
  <c r="G13" i="139"/>
  <c r="H12" i="139"/>
  <c r="I12" i="139" s="1"/>
  <c r="G12" i="139"/>
  <c r="H11" i="139"/>
  <c r="I11" i="139" s="1"/>
  <c r="G11" i="139"/>
  <c r="G10" i="139"/>
  <c r="H10" i="139" s="1"/>
  <c r="I10" i="139" s="1"/>
  <c r="G9" i="139"/>
  <c r="H9" i="139" s="1"/>
  <c r="I9" i="139" s="1"/>
  <c r="H8" i="139"/>
  <c r="I8" i="139" s="1"/>
  <c r="G8" i="139"/>
  <c r="H7" i="139"/>
  <c r="I7" i="139" s="1"/>
  <c r="G7" i="139"/>
  <c r="H6" i="139"/>
  <c r="I6" i="139" s="1"/>
  <c r="G6" i="139"/>
  <c r="H5" i="139"/>
  <c r="I5" i="139" s="1"/>
  <c r="G5" i="139"/>
  <c r="G4" i="139"/>
  <c r="H4" i="139" s="1"/>
  <c r="I4" i="139" s="1"/>
  <c r="I3" i="139"/>
  <c r="H3" i="139"/>
  <c r="G3" i="139"/>
  <c r="G61" i="138"/>
  <c r="H61" i="138" s="1"/>
  <c r="I61" i="138" s="1"/>
  <c r="G60" i="138"/>
  <c r="H60" i="138" s="1"/>
  <c r="I60" i="138" s="1"/>
  <c r="G59" i="138"/>
  <c r="H59" i="138" s="1"/>
  <c r="I59" i="138" s="1"/>
  <c r="I58" i="138"/>
  <c r="H58" i="138"/>
  <c r="G58" i="138"/>
  <c r="G57" i="138"/>
  <c r="H57" i="138" s="1"/>
  <c r="I57" i="138" s="1"/>
  <c r="I56" i="138"/>
  <c r="H56" i="138"/>
  <c r="G56" i="138"/>
  <c r="G55" i="138"/>
  <c r="H55" i="138" s="1"/>
  <c r="I55" i="138" s="1"/>
  <c r="H54" i="138"/>
  <c r="I54" i="138" s="1"/>
  <c r="G54" i="138"/>
  <c r="G53" i="138"/>
  <c r="H53" i="138" s="1"/>
  <c r="I53" i="138" s="1"/>
  <c r="H52" i="138"/>
  <c r="I52" i="138" s="1"/>
  <c r="G52" i="138"/>
  <c r="I51" i="138"/>
  <c r="G51" i="138"/>
  <c r="H51" i="138" s="1"/>
  <c r="H50" i="138"/>
  <c r="I50" i="138" s="1"/>
  <c r="G50" i="138"/>
  <c r="H49" i="138"/>
  <c r="I49" i="138" s="1"/>
  <c r="G49" i="138"/>
  <c r="H48" i="138"/>
  <c r="I48" i="138" s="1"/>
  <c r="G48" i="138"/>
  <c r="H47" i="138"/>
  <c r="I47" i="138" s="1"/>
  <c r="G47" i="138"/>
  <c r="H46" i="138"/>
  <c r="I46" i="138" s="1"/>
  <c r="G46" i="138"/>
  <c r="H45" i="138"/>
  <c r="I45" i="138" s="1"/>
  <c r="G45" i="138"/>
  <c r="G44" i="138"/>
  <c r="H44" i="138" s="1"/>
  <c r="I44" i="138" s="1"/>
  <c r="G43" i="138"/>
  <c r="H43" i="138" s="1"/>
  <c r="I43" i="138" s="1"/>
  <c r="I42" i="138"/>
  <c r="H42" i="138"/>
  <c r="G42" i="138"/>
  <c r="G41" i="138"/>
  <c r="H41" i="138" s="1"/>
  <c r="I41" i="138" s="1"/>
  <c r="I40" i="138"/>
  <c r="G40" i="138"/>
  <c r="H40" i="138" s="1"/>
  <c r="G39" i="138"/>
  <c r="H39" i="138" s="1"/>
  <c r="I39" i="138" s="1"/>
  <c r="H38" i="138"/>
  <c r="I38" i="138" s="1"/>
  <c r="G38" i="138"/>
  <c r="H37" i="138"/>
  <c r="I37" i="138" s="1"/>
  <c r="G37" i="138"/>
  <c r="H36" i="138"/>
  <c r="I36" i="138" s="1"/>
  <c r="G36" i="138"/>
  <c r="H35" i="138"/>
  <c r="I35" i="138" s="1"/>
  <c r="G35" i="138"/>
  <c r="I34" i="138"/>
  <c r="H34" i="138"/>
  <c r="G34" i="138"/>
  <c r="G33" i="138"/>
  <c r="H33" i="138" s="1"/>
  <c r="I33" i="138" s="1"/>
  <c r="I32" i="138"/>
  <c r="H32" i="138"/>
  <c r="G32" i="138"/>
  <c r="G31" i="138"/>
  <c r="H31" i="138" s="1"/>
  <c r="I31" i="138" s="1"/>
  <c r="H30" i="138"/>
  <c r="I30" i="138" s="1"/>
  <c r="G30" i="138"/>
  <c r="G29" i="138"/>
  <c r="H29" i="138" s="1"/>
  <c r="I29" i="138" s="1"/>
  <c r="G28" i="138"/>
  <c r="H28" i="138" s="1"/>
  <c r="I28" i="138" s="1"/>
  <c r="I27" i="138"/>
  <c r="G27" i="138"/>
  <c r="H27" i="138" s="1"/>
  <c r="H26" i="138"/>
  <c r="I26" i="138" s="1"/>
  <c r="G26" i="138"/>
  <c r="G25" i="138"/>
  <c r="H25" i="138" s="1"/>
  <c r="I25" i="138" s="1"/>
  <c r="H24" i="138"/>
  <c r="I24" i="138" s="1"/>
  <c r="G24" i="138"/>
  <c r="H23" i="138"/>
  <c r="I23" i="138" s="1"/>
  <c r="G23" i="138"/>
  <c r="H22" i="138"/>
  <c r="I22" i="138" s="1"/>
  <c r="G22" i="138"/>
  <c r="G21" i="138"/>
  <c r="H21" i="138" s="1"/>
  <c r="I21" i="138" s="1"/>
  <c r="I20" i="138"/>
  <c r="G20" i="138"/>
  <c r="H20" i="138" s="1"/>
  <c r="H19" i="138"/>
  <c r="I19" i="138" s="1"/>
  <c r="G19" i="138"/>
  <c r="H18" i="138"/>
  <c r="I18" i="138" s="1"/>
  <c r="G18" i="138"/>
  <c r="H17" i="138"/>
  <c r="I17" i="138" s="1"/>
  <c r="G17" i="138"/>
  <c r="H16" i="138"/>
  <c r="I16" i="138" s="1"/>
  <c r="G16" i="138"/>
  <c r="G15" i="138"/>
  <c r="H15" i="138" s="1"/>
  <c r="I15" i="138" s="1"/>
  <c r="I14" i="138"/>
  <c r="H14" i="138"/>
  <c r="G14" i="138"/>
  <c r="H13" i="138"/>
  <c r="I13" i="138" s="1"/>
  <c r="G13" i="138"/>
  <c r="G12" i="138"/>
  <c r="H12" i="138" s="1"/>
  <c r="I12" i="138" s="1"/>
  <c r="G11" i="138"/>
  <c r="H11" i="138" s="1"/>
  <c r="I11" i="138" s="1"/>
  <c r="I10" i="138"/>
  <c r="H10" i="138"/>
  <c r="G10" i="138"/>
  <c r="G9" i="138"/>
  <c r="H9" i="138" s="1"/>
  <c r="I9" i="138" s="1"/>
  <c r="I8" i="138"/>
  <c r="H8" i="138"/>
  <c r="G8" i="138"/>
  <c r="H7" i="138"/>
  <c r="I7" i="138" s="1"/>
  <c r="G7" i="138"/>
  <c r="H6" i="138"/>
  <c r="I6" i="138" s="1"/>
  <c r="G6" i="138"/>
  <c r="G5" i="138"/>
  <c r="H5" i="138" s="1"/>
  <c r="I5" i="138" s="1"/>
  <c r="H4" i="138"/>
  <c r="I4" i="138" s="1"/>
  <c r="G4" i="138"/>
  <c r="G3" i="138"/>
  <c r="H3" i="138" s="1"/>
  <c r="I3" i="138" s="1"/>
  <c r="I61" i="137"/>
  <c r="H61" i="137"/>
  <c r="G61" i="137"/>
  <c r="H60" i="137"/>
  <c r="I60" i="137" s="1"/>
  <c r="G60" i="137"/>
  <c r="G59" i="137"/>
  <c r="H59" i="137" s="1"/>
  <c r="I59" i="137" s="1"/>
  <c r="H58" i="137"/>
  <c r="I58" i="137" s="1"/>
  <c r="G58" i="137"/>
  <c r="H57" i="137"/>
  <c r="I57" i="137" s="1"/>
  <c r="G57" i="137"/>
  <c r="G56" i="137"/>
  <c r="H56" i="137" s="1"/>
  <c r="I56" i="137" s="1"/>
  <c r="G55" i="137"/>
  <c r="H55" i="137" s="1"/>
  <c r="I55" i="137" s="1"/>
  <c r="I54" i="137"/>
  <c r="G54" i="137"/>
  <c r="H54" i="137" s="1"/>
  <c r="I53" i="137"/>
  <c r="H53" i="137"/>
  <c r="G53" i="137"/>
  <c r="G52" i="137"/>
  <c r="H52" i="137" s="1"/>
  <c r="I52" i="137" s="1"/>
  <c r="G51" i="137"/>
  <c r="H51" i="137" s="1"/>
  <c r="I51" i="137" s="1"/>
  <c r="G50" i="137"/>
  <c r="H50" i="137" s="1"/>
  <c r="I50" i="137" s="1"/>
  <c r="I49" i="137"/>
  <c r="H49" i="137"/>
  <c r="G49" i="137"/>
  <c r="H48" i="137"/>
  <c r="I48" i="137" s="1"/>
  <c r="G48" i="137"/>
  <c r="H47" i="137"/>
  <c r="I47" i="137" s="1"/>
  <c r="G47" i="137"/>
  <c r="G46" i="137"/>
  <c r="H46" i="137" s="1"/>
  <c r="I46" i="137" s="1"/>
  <c r="I45" i="137"/>
  <c r="H45" i="137"/>
  <c r="G45" i="137"/>
  <c r="H44" i="137"/>
  <c r="I44" i="137" s="1"/>
  <c r="G44" i="137"/>
  <c r="H43" i="137"/>
  <c r="I43" i="137" s="1"/>
  <c r="G43" i="137"/>
  <c r="G42" i="137"/>
  <c r="H42" i="137" s="1"/>
  <c r="I42" i="137" s="1"/>
  <c r="H41" i="137"/>
  <c r="I41" i="137" s="1"/>
  <c r="G41" i="137"/>
  <c r="G40" i="137"/>
  <c r="H40" i="137" s="1"/>
  <c r="I40" i="137" s="1"/>
  <c r="G39" i="137"/>
  <c r="H39" i="137" s="1"/>
  <c r="I39" i="137" s="1"/>
  <c r="G38" i="137"/>
  <c r="H38" i="137" s="1"/>
  <c r="I38" i="137" s="1"/>
  <c r="H37" i="137"/>
  <c r="I37" i="137" s="1"/>
  <c r="G37" i="137"/>
  <c r="G36" i="137"/>
  <c r="H36" i="137" s="1"/>
  <c r="I36" i="137" s="1"/>
  <c r="G35" i="137"/>
  <c r="H35" i="137" s="1"/>
  <c r="I35" i="137" s="1"/>
  <c r="H34" i="137"/>
  <c r="I34" i="137" s="1"/>
  <c r="G34" i="137"/>
  <c r="H33" i="137"/>
  <c r="I33" i="137" s="1"/>
  <c r="G33" i="137"/>
  <c r="G32" i="137"/>
  <c r="H32" i="137" s="1"/>
  <c r="I32" i="137" s="1"/>
  <c r="I31" i="137"/>
  <c r="G31" i="137"/>
  <c r="H31" i="137" s="1"/>
  <c r="G30" i="137"/>
  <c r="H30" i="137" s="1"/>
  <c r="I30" i="137" s="1"/>
  <c r="H29" i="137"/>
  <c r="I29" i="137" s="1"/>
  <c r="G29" i="137"/>
  <c r="H28" i="137"/>
  <c r="I28" i="137" s="1"/>
  <c r="G28" i="137"/>
  <c r="H27" i="137"/>
  <c r="I27" i="137" s="1"/>
  <c r="G27" i="137"/>
  <c r="G26" i="137"/>
  <c r="H26" i="137" s="1"/>
  <c r="I26" i="137" s="1"/>
  <c r="I25" i="137"/>
  <c r="H25" i="137"/>
  <c r="G25" i="137"/>
  <c r="G24" i="137"/>
  <c r="H24" i="137" s="1"/>
  <c r="I24" i="137" s="1"/>
  <c r="G23" i="137"/>
  <c r="H23" i="137" s="1"/>
  <c r="I23" i="137" s="1"/>
  <c r="I22" i="137"/>
  <c r="H22" i="137"/>
  <c r="G22" i="137"/>
  <c r="I21" i="137"/>
  <c r="H21" i="137"/>
  <c r="G21" i="137"/>
  <c r="G20" i="137"/>
  <c r="H20" i="137" s="1"/>
  <c r="I20" i="137" s="1"/>
  <c r="I19" i="137"/>
  <c r="H19" i="137"/>
  <c r="G19" i="137"/>
  <c r="G18" i="137"/>
  <c r="H18" i="137" s="1"/>
  <c r="I18" i="137" s="1"/>
  <c r="I17" i="137"/>
  <c r="H17" i="137"/>
  <c r="G17" i="137"/>
  <c r="G16" i="137"/>
  <c r="H16" i="137" s="1"/>
  <c r="I16" i="137" s="1"/>
  <c r="G15" i="137"/>
  <c r="H15" i="137" s="1"/>
  <c r="I15" i="137" s="1"/>
  <c r="I14" i="137"/>
  <c r="G14" i="137"/>
  <c r="H14" i="137" s="1"/>
  <c r="I13" i="137"/>
  <c r="H13" i="137"/>
  <c r="G13" i="137"/>
  <c r="H12" i="137"/>
  <c r="I12" i="137" s="1"/>
  <c r="G12" i="137"/>
  <c r="G11" i="137"/>
  <c r="H11" i="137" s="1"/>
  <c r="I11" i="137" s="1"/>
  <c r="H10" i="137"/>
  <c r="I10" i="137" s="1"/>
  <c r="G10" i="137"/>
  <c r="H9" i="137"/>
  <c r="I9" i="137" s="1"/>
  <c r="G9" i="137"/>
  <c r="H8" i="137"/>
  <c r="I8" i="137" s="1"/>
  <c r="G8" i="137"/>
  <c r="G7" i="137"/>
  <c r="H7" i="137" s="1"/>
  <c r="I7" i="137" s="1"/>
  <c r="I6" i="137"/>
  <c r="H6" i="137"/>
  <c r="G6" i="137"/>
  <c r="I5" i="137"/>
  <c r="H5" i="137"/>
  <c r="G5" i="137"/>
  <c r="G4" i="137"/>
  <c r="H4" i="137" s="1"/>
  <c r="I4" i="137" s="1"/>
  <c r="G3" i="137"/>
  <c r="H3" i="137" s="1"/>
  <c r="I3" i="137" s="1"/>
  <c r="H61" i="136"/>
  <c r="I61" i="136" s="1"/>
  <c r="G61" i="136"/>
  <c r="I60" i="136"/>
  <c r="H60" i="136"/>
  <c r="G60" i="136"/>
  <c r="H59" i="136"/>
  <c r="I59" i="136" s="1"/>
  <c r="G59" i="136"/>
  <c r="H58" i="136"/>
  <c r="I58" i="136" s="1"/>
  <c r="G58" i="136"/>
  <c r="G57" i="136"/>
  <c r="H57" i="136" s="1"/>
  <c r="I57" i="136" s="1"/>
  <c r="I56" i="136"/>
  <c r="H56" i="136"/>
  <c r="G56" i="136"/>
  <c r="H55" i="136"/>
  <c r="I55" i="136" s="1"/>
  <c r="G55" i="136"/>
  <c r="H54" i="136"/>
  <c r="I54" i="136" s="1"/>
  <c r="G54" i="136"/>
  <c r="G53" i="136"/>
  <c r="H53" i="136" s="1"/>
  <c r="I53" i="136" s="1"/>
  <c r="I52" i="136"/>
  <c r="H52" i="136"/>
  <c r="G52" i="136"/>
  <c r="G51" i="136"/>
  <c r="H51" i="136" s="1"/>
  <c r="I51" i="136" s="1"/>
  <c r="H50" i="136"/>
  <c r="I50" i="136" s="1"/>
  <c r="G50" i="136"/>
  <c r="G49" i="136"/>
  <c r="H49" i="136" s="1"/>
  <c r="I49" i="136" s="1"/>
  <c r="H48" i="136"/>
  <c r="I48" i="136" s="1"/>
  <c r="G48" i="136"/>
  <c r="G47" i="136"/>
  <c r="H47" i="136" s="1"/>
  <c r="I47" i="136" s="1"/>
  <c r="G46" i="136"/>
  <c r="H46" i="136" s="1"/>
  <c r="I46" i="136" s="1"/>
  <c r="H45" i="136"/>
  <c r="I45" i="136" s="1"/>
  <c r="G45" i="136"/>
  <c r="H44" i="136"/>
  <c r="I44" i="136" s="1"/>
  <c r="G44" i="136"/>
  <c r="G43" i="136"/>
  <c r="H43" i="136" s="1"/>
  <c r="I43" i="136" s="1"/>
  <c r="I42" i="136"/>
  <c r="H42" i="136"/>
  <c r="G42" i="136"/>
  <c r="G41" i="136"/>
  <c r="H41" i="136" s="1"/>
  <c r="I41" i="136" s="1"/>
  <c r="H40" i="136"/>
  <c r="I40" i="136" s="1"/>
  <c r="G40" i="136"/>
  <c r="H39" i="136"/>
  <c r="I39" i="136" s="1"/>
  <c r="G39" i="136"/>
  <c r="H38" i="136"/>
  <c r="I38" i="136" s="1"/>
  <c r="G38" i="136"/>
  <c r="I37" i="136"/>
  <c r="H37" i="136"/>
  <c r="G37" i="136"/>
  <c r="I36" i="136"/>
  <c r="H36" i="136"/>
  <c r="G36" i="136"/>
  <c r="G35" i="136"/>
  <c r="H35" i="136" s="1"/>
  <c r="I35" i="136" s="1"/>
  <c r="G34" i="136"/>
  <c r="H34" i="136" s="1"/>
  <c r="I34" i="136" s="1"/>
  <c r="H33" i="136"/>
  <c r="I33" i="136" s="1"/>
  <c r="G33" i="136"/>
  <c r="H32" i="136"/>
  <c r="I32" i="136" s="1"/>
  <c r="G32" i="136"/>
  <c r="G31" i="136"/>
  <c r="H31" i="136" s="1"/>
  <c r="I31" i="136" s="1"/>
  <c r="H30" i="136"/>
  <c r="I30" i="136" s="1"/>
  <c r="G30" i="136"/>
  <c r="G29" i="136"/>
  <c r="H29" i="136" s="1"/>
  <c r="I29" i="136" s="1"/>
  <c r="H28" i="136"/>
  <c r="I28" i="136" s="1"/>
  <c r="G28" i="136"/>
  <c r="G27" i="136"/>
  <c r="H27" i="136" s="1"/>
  <c r="I27" i="136" s="1"/>
  <c r="G26" i="136"/>
  <c r="H26" i="136" s="1"/>
  <c r="I26" i="136" s="1"/>
  <c r="I25" i="136"/>
  <c r="G25" i="136"/>
  <c r="H25" i="136" s="1"/>
  <c r="H24" i="136"/>
  <c r="I24" i="136" s="1"/>
  <c r="G24" i="136"/>
  <c r="H23" i="136"/>
  <c r="I23" i="136" s="1"/>
  <c r="G23" i="136"/>
  <c r="G22" i="136"/>
  <c r="H22" i="136" s="1"/>
  <c r="I22" i="136" s="1"/>
  <c r="G21" i="136"/>
  <c r="H21" i="136" s="1"/>
  <c r="I21" i="136" s="1"/>
  <c r="H20" i="136"/>
  <c r="I20" i="136" s="1"/>
  <c r="G20" i="136"/>
  <c r="G19" i="136"/>
  <c r="H19" i="136" s="1"/>
  <c r="I19" i="136" s="1"/>
  <c r="G18" i="136"/>
  <c r="H18" i="136" s="1"/>
  <c r="I18" i="136" s="1"/>
  <c r="H17" i="136"/>
  <c r="I17" i="136" s="1"/>
  <c r="G17" i="136"/>
  <c r="H16" i="136"/>
  <c r="I16" i="136" s="1"/>
  <c r="G16" i="136"/>
  <c r="G15" i="136"/>
  <c r="H15" i="136" s="1"/>
  <c r="I15" i="136" s="1"/>
  <c r="I14" i="136"/>
  <c r="G14" i="136"/>
  <c r="H14" i="136" s="1"/>
  <c r="G13" i="136"/>
  <c r="H13" i="136" s="1"/>
  <c r="I13" i="136" s="1"/>
  <c r="H12" i="136"/>
  <c r="I12" i="136" s="1"/>
  <c r="G12" i="136"/>
  <c r="H11" i="136"/>
  <c r="I11" i="136" s="1"/>
  <c r="G11" i="136"/>
  <c r="H10" i="136"/>
  <c r="I10" i="136" s="1"/>
  <c r="G10" i="136"/>
  <c r="H9" i="136"/>
  <c r="I9" i="136" s="1"/>
  <c r="G9" i="136"/>
  <c r="I8" i="136"/>
  <c r="H8" i="136"/>
  <c r="G8" i="136"/>
  <c r="G7" i="136"/>
  <c r="H7" i="136" s="1"/>
  <c r="I7" i="136" s="1"/>
  <c r="H6" i="136"/>
  <c r="I6" i="136" s="1"/>
  <c r="G6" i="136"/>
  <c r="G5" i="136"/>
  <c r="H5" i="136" s="1"/>
  <c r="I5" i="136" s="1"/>
  <c r="H4" i="136"/>
  <c r="I4" i="136" s="1"/>
  <c r="G4" i="136"/>
  <c r="G3" i="136"/>
  <c r="H3" i="136" s="1"/>
  <c r="I3" i="136" s="1"/>
  <c r="G61" i="135"/>
  <c r="H61" i="135" s="1"/>
  <c r="I61" i="135" s="1"/>
  <c r="G60" i="135"/>
  <c r="H60" i="135" s="1"/>
  <c r="I60" i="135" s="1"/>
  <c r="H59" i="135"/>
  <c r="I59" i="135" s="1"/>
  <c r="G59" i="135"/>
  <c r="H58" i="135"/>
  <c r="I58" i="135" s="1"/>
  <c r="G58" i="135"/>
  <c r="G57" i="135"/>
  <c r="H57" i="135" s="1"/>
  <c r="I57" i="135" s="1"/>
  <c r="I56" i="135"/>
  <c r="H56" i="135"/>
  <c r="G56" i="135"/>
  <c r="H55" i="135"/>
  <c r="I55" i="135" s="1"/>
  <c r="G55" i="135"/>
  <c r="G54" i="135"/>
  <c r="H54" i="135" s="1"/>
  <c r="I54" i="135" s="1"/>
  <c r="I53" i="135"/>
  <c r="H53" i="135"/>
  <c r="G53" i="135"/>
  <c r="G52" i="135"/>
  <c r="H52" i="135" s="1"/>
  <c r="I52" i="135" s="1"/>
  <c r="H51" i="135"/>
  <c r="I51" i="135" s="1"/>
  <c r="G51" i="135"/>
  <c r="H50" i="135"/>
  <c r="I50" i="135" s="1"/>
  <c r="G50" i="135"/>
  <c r="G49" i="135"/>
  <c r="H49" i="135" s="1"/>
  <c r="I49" i="135" s="1"/>
  <c r="I48" i="135"/>
  <c r="H48" i="135"/>
  <c r="G48" i="135"/>
  <c r="I47" i="135"/>
  <c r="H47" i="135"/>
  <c r="G47" i="135"/>
  <c r="H46" i="135"/>
  <c r="I46" i="135" s="1"/>
  <c r="G46" i="135"/>
  <c r="G45" i="135"/>
  <c r="H45" i="135" s="1"/>
  <c r="I45" i="135" s="1"/>
  <c r="H44" i="135"/>
  <c r="I44" i="135" s="1"/>
  <c r="G44" i="135"/>
  <c r="H43" i="135"/>
  <c r="I43" i="135" s="1"/>
  <c r="G43" i="135"/>
  <c r="G42" i="135"/>
  <c r="H42" i="135" s="1"/>
  <c r="I42" i="135" s="1"/>
  <c r="I41" i="135"/>
  <c r="H41" i="135"/>
  <c r="G41" i="135"/>
  <c r="G40" i="135"/>
  <c r="H40" i="135" s="1"/>
  <c r="I40" i="135" s="1"/>
  <c r="H39" i="135"/>
  <c r="I39" i="135" s="1"/>
  <c r="G39" i="135"/>
  <c r="G38" i="135"/>
  <c r="H38" i="135" s="1"/>
  <c r="I38" i="135" s="1"/>
  <c r="G37" i="135"/>
  <c r="H37" i="135" s="1"/>
  <c r="I37" i="135" s="1"/>
  <c r="G36" i="135"/>
  <c r="H36" i="135" s="1"/>
  <c r="I36" i="135" s="1"/>
  <c r="I35" i="135"/>
  <c r="H35" i="135"/>
  <c r="G35" i="135"/>
  <c r="H34" i="135"/>
  <c r="I34" i="135" s="1"/>
  <c r="G34" i="135"/>
  <c r="G33" i="135"/>
  <c r="H33" i="135" s="1"/>
  <c r="I33" i="135" s="1"/>
  <c r="G32" i="135"/>
  <c r="H32" i="135" s="1"/>
  <c r="I32" i="135" s="1"/>
  <c r="H31" i="135"/>
  <c r="I31" i="135" s="1"/>
  <c r="G31" i="135"/>
  <c r="H30" i="135"/>
  <c r="I30" i="135" s="1"/>
  <c r="G30" i="135"/>
  <c r="G29" i="135"/>
  <c r="H29" i="135" s="1"/>
  <c r="I29" i="135" s="1"/>
  <c r="H28" i="135"/>
  <c r="I28" i="135" s="1"/>
  <c r="G28" i="135"/>
  <c r="I27" i="135"/>
  <c r="H27" i="135"/>
  <c r="G27" i="135"/>
  <c r="G26" i="135"/>
  <c r="H26" i="135" s="1"/>
  <c r="I26" i="135" s="1"/>
  <c r="G25" i="135"/>
  <c r="H25" i="135" s="1"/>
  <c r="I25" i="135" s="1"/>
  <c r="G24" i="135"/>
  <c r="H24" i="135" s="1"/>
  <c r="I24" i="135" s="1"/>
  <c r="H23" i="135"/>
  <c r="I23" i="135" s="1"/>
  <c r="G23" i="135"/>
  <c r="H22" i="135"/>
  <c r="I22" i="135" s="1"/>
  <c r="G22" i="135"/>
  <c r="H21" i="135"/>
  <c r="I21" i="135" s="1"/>
  <c r="G21" i="135"/>
  <c r="G20" i="135"/>
  <c r="H20" i="135" s="1"/>
  <c r="I20" i="135" s="1"/>
  <c r="I19" i="135"/>
  <c r="H19" i="135"/>
  <c r="G19" i="135"/>
  <c r="G18" i="135"/>
  <c r="H18" i="135" s="1"/>
  <c r="I18" i="135" s="1"/>
  <c r="H17" i="135"/>
  <c r="I17" i="135" s="1"/>
  <c r="G17" i="135"/>
  <c r="G16" i="135"/>
  <c r="H16" i="135" s="1"/>
  <c r="I16" i="135" s="1"/>
  <c r="I15" i="135"/>
  <c r="H15" i="135"/>
  <c r="G15" i="135"/>
  <c r="H14" i="135"/>
  <c r="I14" i="135" s="1"/>
  <c r="G14" i="135"/>
  <c r="G13" i="135"/>
  <c r="H13" i="135" s="1"/>
  <c r="I13" i="135" s="1"/>
  <c r="G12" i="135"/>
  <c r="H12" i="135" s="1"/>
  <c r="I12" i="135" s="1"/>
  <c r="H11" i="135"/>
  <c r="I11" i="135" s="1"/>
  <c r="G11" i="135"/>
  <c r="H10" i="135"/>
  <c r="I10" i="135" s="1"/>
  <c r="G10" i="135"/>
  <c r="I9" i="135"/>
  <c r="H9" i="135"/>
  <c r="G9" i="135"/>
  <c r="I8" i="135"/>
  <c r="H8" i="135"/>
  <c r="G8" i="135"/>
  <c r="H7" i="135"/>
  <c r="I7" i="135" s="1"/>
  <c r="G7" i="135"/>
  <c r="G6" i="135"/>
  <c r="H6" i="135" s="1"/>
  <c r="I6" i="135" s="1"/>
  <c r="I5" i="135"/>
  <c r="H5" i="135"/>
  <c r="G5" i="135"/>
  <c r="I4" i="135"/>
  <c r="H4" i="135"/>
  <c r="G4" i="135"/>
  <c r="H3" i="135"/>
  <c r="I3" i="135" s="1"/>
  <c r="G3" i="135"/>
  <c r="H61" i="134"/>
  <c r="I61" i="134" s="1"/>
  <c r="G61" i="134"/>
  <c r="G60" i="134"/>
  <c r="H60" i="134" s="1"/>
  <c r="I60" i="134" s="1"/>
  <c r="I59" i="134"/>
  <c r="H59" i="134"/>
  <c r="G59" i="134"/>
  <c r="I58" i="134"/>
  <c r="H58" i="134"/>
  <c r="G58" i="134"/>
  <c r="H57" i="134"/>
  <c r="I57" i="134" s="1"/>
  <c r="G57" i="134"/>
  <c r="G56" i="134"/>
  <c r="H56" i="134" s="1"/>
  <c r="I56" i="134" s="1"/>
  <c r="G55" i="134"/>
  <c r="H55" i="134" s="1"/>
  <c r="I55" i="134" s="1"/>
  <c r="I54" i="134"/>
  <c r="H54" i="134"/>
  <c r="G54" i="134"/>
  <c r="G53" i="134"/>
  <c r="H53" i="134" s="1"/>
  <c r="I53" i="134" s="1"/>
  <c r="I52" i="134"/>
  <c r="H52" i="134"/>
  <c r="G52" i="134"/>
  <c r="G51" i="134"/>
  <c r="H51" i="134" s="1"/>
  <c r="I51" i="134" s="1"/>
  <c r="H50" i="134"/>
  <c r="I50" i="134" s="1"/>
  <c r="G50" i="134"/>
  <c r="G49" i="134"/>
  <c r="H49" i="134" s="1"/>
  <c r="I49" i="134" s="1"/>
  <c r="I48" i="134"/>
  <c r="H48" i="134"/>
  <c r="G48" i="134"/>
  <c r="I47" i="134"/>
  <c r="G47" i="134"/>
  <c r="H47" i="134" s="1"/>
  <c r="I46" i="134"/>
  <c r="H46" i="134"/>
  <c r="G46" i="134"/>
  <c r="H45" i="134"/>
  <c r="I45" i="134" s="1"/>
  <c r="G45" i="134"/>
  <c r="G44" i="134"/>
  <c r="H44" i="134" s="1"/>
  <c r="I44" i="134" s="1"/>
  <c r="H43" i="134"/>
  <c r="I43" i="134" s="1"/>
  <c r="G43" i="134"/>
  <c r="H42" i="134"/>
  <c r="I42" i="134" s="1"/>
  <c r="G42" i="134"/>
  <c r="H41" i="134"/>
  <c r="I41" i="134" s="1"/>
  <c r="G41" i="134"/>
  <c r="G40" i="134"/>
  <c r="H40" i="134" s="1"/>
  <c r="I40" i="134" s="1"/>
  <c r="G39" i="134"/>
  <c r="H39" i="134" s="1"/>
  <c r="I39" i="134" s="1"/>
  <c r="H38" i="134"/>
  <c r="I38" i="134" s="1"/>
  <c r="G38" i="134"/>
  <c r="G37" i="134"/>
  <c r="H37" i="134" s="1"/>
  <c r="I37" i="134" s="1"/>
  <c r="I36" i="134"/>
  <c r="G36" i="134"/>
  <c r="H36" i="134" s="1"/>
  <c r="G35" i="134"/>
  <c r="H35" i="134" s="1"/>
  <c r="I35" i="134" s="1"/>
  <c r="H34" i="134"/>
  <c r="I34" i="134" s="1"/>
  <c r="G34" i="134"/>
  <c r="G33" i="134"/>
  <c r="H33" i="134" s="1"/>
  <c r="I33" i="134" s="1"/>
  <c r="H32" i="134"/>
  <c r="I32" i="134" s="1"/>
  <c r="G32" i="134"/>
  <c r="H31" i="134"/>
  <c r="I31" i="134" s="1"/>
  <c r="G31" i="134"/>
  <c r="I30" i="134"/>
  <c r="H30" i="134"/>
  <c r="G30" i="134"/>
  <c r="G29" i="134"/>
  <c r="H29" i="134" s="1"/>
  <c r="I29" i="134" s="1"/>
  <c r="I28" i="134"/>
  <c r="H28" i="134"/>
  <c r="G28" i="134"/>
  <c r="G27" i="134"/>
  <c r="H27" i="134" s="1"/>
  <c r="I27" i="134" s="1"/>
  <c r="H26" i="134"/>
  <c r="I26" i="134" s="1"/>
  <c r="G26" i="134"/>
  <c r="H25" i="134"/>
  <c r="I25" i="134" s="1"/>
  <c r="G25" i="134"/>
  <c r="G24" i="134"/>
  <c r="H24" i="134" s="1"/>
  <c r="I24" i="134" s="1"/>
  <c r="G23" i="134"/>
  <c r="H23" i="134" s="1"/>
  <c r="I23" i="134" s="1"/>
  <c r="H22" i="134"/>
  <c r="I22" i="134" s="1"/>
  <c r="G22" i="134"/>
  <c r="G21" i="134"/>
  <c r="H21" i="134" s="1"/>
  <c r="I21" i="134" s="1"/>
  <c r="H20" i="134"/>
  <c r="I20" i="134" s="1"/>
  <c r="G20" i="134"/>
  <c r="H19" i="134"/>
  <c r="I19" i="134" s="1"/>
  <c r="G19" i="134"/>
  <c r="I18" i="134"/>
  <c r="H18" i="134"/>
  <c r="G18" i="134"/>
  <c r="G17" i="134"/>
  <c r="H17" i="134" s="1"/>
  <c r="I17" i="134" s="1"/>
  <c r="G16" i="134"/>
  <c r="H16" i="134" s="1"/>
  <c r="I16" i="134" s="1"/>
  <c r="H15" i="134"/>
  <c r="I15" i="134" s="1"/>
  <c r="G15" i="134"/>
  <c r="H14" i="134"/>
  <c r="I14" i="134" s="1"/>
  <c r="G14" i="134"/>
  <c r="G13" i="134"/>
  <c r="H13" i="134" s="1"/>
  <c r="I13" i="134" s="1"/>
  <c r="G12" i="134"/>
  <c r="H12" i="134" s="1"/>
  <c r="I12" i="134" s="1"/>
  <c r="G11" i="134"/>
  <c r="H11" i="134" s="1"/>
  <c r="I11" i="134" s="1"/>
  <c r="I10" i="134"/>
  <c r="H10" i="134"/>
  <c r="G10" i="134"/>
  <c r="H9" i="134"/>
  <c r="I9" i="134" s="1"/>
  <c r="G9" i="134"/>
  <c r="G8" i="134"/>
  <c r="H8" i="134" s="1"/>
  <c r="I8" i="134" s="1"/>
  <c r="G7" i="134"/>
  <c r="H7" i="134" s="1"/>
  <c r="I7" i="134" s="1"/>
  <c r="H6" i="134"/>
  <c r="I6" i="134" s="1"/>
  <c r="G6" i="134"/>
  <c r="G5" i="134"/>
  <c r="H5" i="134" s="1"/>
  <c r="I5" i="134" s="1"/>
  <c r="G4" i="134"/>
  <c r="H4" i="134" s="1"/>
  <c r="I4" i="134" s="1"/>
  <c r="G3" i="134"/>
  <c r="H3" i="134" s="1"/>
  <c r="I3" i="134" s="1"/>
  <c r="I61" i="133"/>
  <c r="H61" i="133"/>
  <c r="G61" i="133"/>
  <c r="G60" i="133"/>
  <c r="H60" i="133" s="1"/>
  <c r="I60" i="133" s="1"/>
  <c r="I59" i="133"/>
  <c r="H59" i="133"/>
  <c r="G59" i="133"/>
  <c r="G58" i="133"/>
  <c r="H58" i="133" s="1"/>
  <c r="I58" i="133" s="1"/>
  <c r="H57" i="133"/>
  <c r="I57" i="133" s="1"/>
  <c r="G57" i="133"/>
  <c r="H56" i="133"/>
  <c r="I56" i="133" s="1"/>
  <c r="G56" i="133"/>
  <c r="G55" i="133"/>
  <c r="H55" i="133" s="1"/>
  <c r="I55" i="133" s="1"/>
  <c r="G54" i="133"/>
  <c r="H54" i="133" s="1"/>
  <c r="I54" i="133" s="1"/>
  <c r="H53" i="133"/>
  <c r="I53" i="133" s="1"/>
  <c r="G53" i="133"/>
  <c r="H52" i="133"/>
  <c r="I52" i="133" s="1"/>
  <c r="G52" i="133"/>
  <c r="G51" i="133"/>
  <c r="H51" i="133" s="1"/>
  <c r="I51" i="133" s="1"/>
  <c r="I50" i="133"/>
  <c r="H50" i="133"/>
  <c r="G50" i="133"/>
  <c r="H49" i="133"/>
  <c r="I49" i="133" s="1"/>
  <c r="G49" i="133"/>
  <c r="H48" i="133"/>
  <c r="I48" i="133" s="1"/>
  <c r="G48" i="133"/>
  <c r="G47" i="133"/>
  <c r="H47" i="133" s="1"/>
  <c r="I47" i="133" s="1"/>
  <c r="G46" i="133"/>
  <c r="H46" i="133" s="1"/>
  <c r="I46" i="133" s="1"/>
  <c r="I45" i="133"/>
  <c r="H45" i="133"/>
  <c r="G45" i="133"/>
  <c r="H44" i="133"/>
  <c r="I44" i="133" s="1"/>
  <c r="G44" i="133"/>
  <c r="H43" i="133"/>
  <c r="I43" i="133" s="1"/>
  <c r="G43" i="133"/>
  <c r="I42" i="133"/>
  <c r="G42" i="133"/>
  <c r="H42" i="133" s="1"/>
  <c r="H41" i="133"/>
  <c r="I41" i="133" s="1"/>
  <c r="G41" i="133"/>
  <c r="G40" i="133"/>
  <c r="H40" i="133" s="1"/>
  <c r="I40" i="133" s="1"/>
  <c r="I39" i="133"/>
  <c r="G39" i="133"/>
  <c r="H39" i="133" s="1"/>
  <c r="H38" i="133"/>
  <c r="I38" i="133" s="1"/>
  <c r="G38" i="133"/>
  <c r="H37" i="133"/>
  <c r="I37" i="133" s="1"/>
  <c r="G37" i="133"/>
  <c r="H36" i="133"/>
  <c r="I36" i="133" s="1"/>
  <c r="G36" i="133"/>
  <c r="H35" i="133"/>
  <c r="I35" i="133" s="1"/>
  <c r="G35" i="133"/>
  <c r="I34" i="133"/>
  <c r="G34" i="133"/>
  <c r="H34" i="133" s="1"/>
  <c r="I33" i="133"/>
  <c r="H33" i="133"/>
  <c r="G33" i="133"/>
  <c r="G32" i="133"/>
  <c r="H32" i="133" s="1"/>
  <c r="I32" i="133" s="1"/>
  <c r="G31" i="133"/>
  <c r="H31" i="133" s="1"/>
  <c r="I31" i="133" s="1"/>
  <c r="H30" i="133"/>
  <c r="I30" i="133" s="1"/>
  <c r="G30" i="133"/>
  <c r="H29" i="133"/>
  <c r="I29" i="133" s="1"/>
  <c r="G29" i="133"/>
  <c r="H28" i="133"/>
  <c r="I28" i="133" s="1"/>
  <c r="G28" i="133"/>
  <c r="H27" i="133"/>
  <c r="I27" i="133" s="1"/>
  <c r="G27" i="133"/>
  <c r="G26" i="133"/>
  <c r="H26" i="133" s="1"/>
  <c r="I26" i="133" s="1"/>
  <c r="H25" i="133"/>
  <c r="I25" i="133" s="1"/>
  <c r="G25" i="133"/>
  <c r="G24" i="133"/>
  <c r="H24" i="133" s="1"/>
  <c r="I24" i="133" s="1"/>
  <c r="H23" i="133"/>
  <c r="I23" i="133" s="1"/>
  <c r="G23" i="133"/>
  <c r="I22" i="133"/>
  <c r="G22" i="133"/>
  <c r="H22" i="133" s="1"/>
  <c r="I21" i="133"/>
  <c r="H21" i="133"/>
  <c r="G21" i="133"/>
  <c r="H20" i="133"/>
  <c r="I20" i="133" s="1"/>
  <c r="G20" i="133"/>
  <c r="H19" i="133"/>
  <c r="I19" i="133" s="1"/>
  <c r="G19" i="133"/>
  <c r="I18" i="133"/>
  <c r="H18" i="133"/>
  <c r="G18" i="133"/>
  <c r="H17" i="133"/>
  <c r="I17" i="133" s="1"/>
  <c r="G17" i="133"/>
  <c r="G16" i="133"/>
  <c r="H16" i="133" s="1"/>
  <c r="I16" i="133" s="1"/>
  <c r="I15" i="133"/>
  <c r="G15" i="133"/>
  <c r="H15" i="133" s="1"/>
  <c r="G14" i="133"/>
  <c r="H14" i="133" s="1"/>
  <c r="I14" i="133" s="1"/>
  <c r="H13" i="133"/>
  <c r="I13" i="133" s="1"/>
  <c r="G13" i="133"/>
  <c r="G12" i="133"/>
  <c r="H12" i="133" s="1"/>
  <c r="I12" i="133" s="1"/>
  <c r="I11" i="133"/>
  <c r="G11" i="133"/>
  <c r="H11" i="133" s="1"/>
  <c r="G10" i="133"/>
  <c r="H10" i="133" s="1"/>
  <c r="I10" i="133" s="1"/>
  <c r="I9" i="133"/>
  <c r="H9" i="133"/>
  <c r="G9" i="133"/>
  <c r="H8" i="133"/>
  <c r="I8" i="133" s="1"/>
  <c r="G8" i="133"/>
  <c r="H7" i="133"/>
  <c r="I7" i="133" s="1"/>
  <c r="G7" i="133"/>
  <c r="H6" i="133"/>
  <c r="I6" i="133" s="1"/>
  <c r="G6" i="133"/>
  <c r="H5" i="133"/>
  <c r="I5" i="133" s="1"/>
  <c r="G5" i="133"/>
  <c r="G4" i="133"/>
  <c r="H4" i="133" s="1"/>
  <c r="I4" i="133" s="1"/>
  <c r="G3" i="133"/>
  <c r="H3" i="133" s="1"/>
  <c r="I3" i="133" s="1"/>
  <c r="G61" i="132"/>
  <c r="H61" i="132" s="1"/>
  <c r="I61" i="132" s="1"/>
  <c r="H60" i="132"/>
  <c r="I60" i="132" s="1"/>
  <c r="G60" i="132"/>
  <c r="G59" i="132"/>
  <c r="H59" i="132" s="1"/>
  <c r="I59" i="132" s="1"/>
  <c r="G58" i="132"/>
  <c r="H58" i="132" s="1"/>
  <c r="I58" i="132" s="1"/>
  <c r="H57" i="132"/>
  <c r="I57" i="132" s="1"/>
  <c r="G57" i="132"/>
  <c r="H56" i="132"/>
  <c r="I56" i="132" s="1"/>
  <c r="G56" i="132"/>
  <c r="G55" i="132"/>
  <c r="H55" i="132" s="1"/>
  <c r="I55" i="132" s="1"/>
  <c r="H54" i="132"/>
  <c r="I54" i="132" s="1"/>
  <c r="G54" i="132"/>
  <c r="G53" i="132"/>
  <c r="H53" i="132" s="1"/>
  <c r="I53" i="132" s="1"/>
  <c r="H52" i="132"/>
  <c r="I52" i="132" s="1"/>
  <c r="G52" i="132"/>
  <c r="H51" i="132"/>
  <c r="I51" i="132" s="1"/>
  <c r="G51" i="132"/>
  <c r="I50" i="132"/>
  <c r="H50" i="132"/>
  <c r="G50" i="132"/>
  <c r="G49" i="132"/>
  <c r="H49" i="132" s="1"/>
  <c r="I49" i="132" s="1"/>
  <c r="I48" i="132"/>
  <c r="H48" i="132"/>
  <c r="G48" i="132"/>
  <c r="G47" i="132"/>
  <c r="H47" i="132" s="1"/>
  <c r="I47" i="132" s="1"/>
  <c r="H46" i="132"/>
  <c r="I46" i="132" s="1"/>
  <c r="G46" i="132"/>
  <c r="I45" i="132"/>
  <c r="G45" i="132"/>
  <c r="H45" i="132" s="1"/>
  <c r="H44" i="132"/>
  <c r="I44" i="132" s="1"/>
  <c r="G44" i="132"/>
  <c r="H43" i="132"/>
  <c r="I43" i="132" s="1"/>
  <c r="G43" i="132"/>
  <c r="I42" i="132"/>
  <c r="G42" i="132"/>
  <c r="H42" i="132" s="1"/>
  <c r="H41" i="132"/>
  <c r="I41" i="132" s="1"/>
  <c r="G41" i="132"/>
  <c r="I40" i="132"/>
  <c r="H40" i="132"/>
  <c r="G40" i="132"/>
  <c r="H39" i="132"/>
  <c r="I39" i="132" s="1"/>
  <c r="G39" i="132"/>
  <c r="H38" i="132"/>
  <c r="I38" i="132" s="1"/>
  <c r="G38" i="132"/>
  <c r="G37" i="132"/>
  <c r="H37" i="132" s="1"/>
  <c r="I37" i="132" s="1"/>
  <c r="H36" i="132"/>
  <c r="I36" i="132" s="1"/>
  <c r="G36" i="132"/>
  <c r="G35" i="132"/>
  <c r="H35" i="132" s="1"/>
  <c r="I35" i="132" s="1"/>
  <c r="G34" i="132"/>
  <c r="H34" i="132" s="1"/>
  <c r="I34" i="132" s="1"/>
  <c r="I33" i="132"/>
  <c r="H33" i="132"/>
  <c r="G33" i="132"/>
  <c r="I32" i="132"/>
  <c r="H32" i="132"/>
  <c r="G32" i="132"/>
  <c r="H31" i="132"/>
  <c r="I31" i="132" s="1"/>
  <c r="G31" i="132"/>
  <c r="H30" i="132"/>
  <c r="I30" i="132" s="1"/>
  <c r="G30" i="132"/>
  <c r="G29" i="132"/>
  <c r="H29" i="132" s="1"/>
  <c r="I29" i="132" s="1"/>
  <c r="I28" i="132"/>
  <c r="H28" i="132"/>
  <c r="G28" i="132"/>
  <c r="G27" i="132"/>
  <c r="H27" i="132" s="1"/>
  <c r="I27" i="132" s="1"/>
  <c r="G26" i="132"/>
  <c r="H26" i="132" s="1"/>
  <c r="I26" i="132" s="1"/>
  <c r="H25" i="132"/>
  <c r="I25" i="132" s="1"/>
  <c r="G25" i="132"/>
  <c r="H24" i="132"/>
  <c r="I24" i="132" s="1"/>
  <c r="G24" i="132"/>
  <c r="G23" i="132"/>
  <c r="H23" i="132" s="1"/>
  <c r="I23" i="132" s="1"/>
  <c r="I22" i="132"/>
  <c r="H22" i="132"/>
  <c r="G22" i="132"/>
  <c r="G21" i="132"/>
  <c r="H21" i="132" s="1"/>
  <c r="I21" i="132" s="1"/>
  <c r="I20" i="132"/>
  <c r="H20" i="132"/>
  <c r="G20" i="132"/>
  <c r="H19" i="132"/>
  <c r="I19" i="132" s="1"/>
  <c r="G19" i="132"/>
  <c r="H18" i="132"/>
  <c r="I18" i="132" s="1"/>
  <c r="G18" i="132"/>
  <c r="G17" i="132"/>
  <c r="H17" i="132" s="1"/>
  <c r="I17" i="132" s="1"/>
  <c r="H16" i="132"/>
  <c r="I16" i="132" s="1"/>
  <c r="G16" i="132"/>
  <c r="G15" i="132"/>
  <c r="H15" i="132" s="1"/>
  <c r="I15" i="132" s="1"/>
  <c r="G14" i="132"/>
  <c r="H14" i="132" s="1"/>
  <c r="I14" i="132" s="1"/>
  <c r="H13" i="132"/>
  <c r="I13" i="132" s="1"/>
  <c r="G13" i="132"/>
  <c r="H12" i="132"/>
  <c r="I12" i="132" s="1"/>
  <c r="G12" i="132"/>
  <c r="H11" i="132"/>
  <c r="I11" i="132" s="1"/>
  <c r="G11" i="132"/>
  <c r="G10" i="132"/>
  <c r="H10" i="132" s="1"/>
  <c r="I10" i="132" s="1"/>
  <c r="I9" i="132"/>
  <c r="G9" i="132"/>
  <c r="H9" i="132" s="1"/>
  <c r="I8" i="132"/>
  <c r="H8" i="132"/>
  <c r="G8" i="132"/>
  <c r="G7" i="132"/>
  <c r="H7" i="132" s="1"/>
  <c r="I7" i="132" s="1"/>
  <c r="I6" i="132"/>
  <c r="H6" i="132"/>
  <c r="G6" i="132"/>
  <c r="H5" i="132"/>
  <c r="I5" i="132" s="1"/>
  <c r="G5" i="132"/>
  <c r="I4" i="132"/>
  <c r="H4" i="132"/>
  <c r="G4" i="132"/>
  <c r="G3" i="132"/>
  <c r="H3" i="132" s="1"/>
  <c r="I3" i="132" s="1"/>
  <c r="G61" i="131"/>
  <c r="H61" i="131" s="1"/>
  <c r="I61" i="131" s="1"/>
  <c r="H60" i="131"/>
  <c r="I60" i="131" s="1"/>
  <c r="G60" i="131"/>
  <c r="H59" i="131"/>
  <c r="I59" i="131" s="1"/>
  <c r="G59" i="131"/>
  <c r="H58" i="131"/>
  <c r="I58" i="131" s="1"/>
  <c r="G58" i="131"/>
  <c r="G57" i="131"/>
  <c r="H57" i="131" s="1"/>
  <c r="I57" i="131" s="1"/>
  <c r="I56" i="131"/>
  <c r="G56" i="131"/>
  <c r="H56" i="131" s="1"/>
  <c r="I55" i="131"/>
  <c r="H55" i="131"/>
  <c r="G55" i="131"/>
  <c r="H54" i="131"/>
  <c r="I54" i="131" s="1"/>
  <c r="G54" i="131"/>
  <c r="G53" i="131"/>
  <c r="H53" i="131" s="1"/>
  <c r="I53" i="131" s="1"/>
  <c r="I52" i="131"/>
  <c r="H52" i="131"/>
  <c r="G52" i="131"/>
  <c r="H51" i="131"/>
  <c r="I51" i="131" s="1"/>
  <c r="G51" i="131"/>
  <c r="H50" i="131"/>
  <c r="I50" i="131" s="1"/>
  <c r="G50" i="131"/>
  <c r="I49" i="131"/>
  <c r="H49" i="131"/>
  <c r="G49" i="131"/>
  <c r="G48" i="131"/>
  <c r="H48" i="131" s="1"/>
  <c r="I48" i="131" s="1"/>
  <c r="H47" i="131"/>
  <c r="I47" i="131" s="1"/>
  <c r="G47" i="131"/>
  <c r="G46" i="131"/>
  <c r="H46" i="131" s="1"/>
  <c r="I46" i="131" s="1"/>
  <c r="H45" i="131"/>
  <c r="I45" i="131" s="1"/>
  <c r="G45" i="131"/>
  <c r="G44" i="131"/>
  <c r="H44" i="131" s="1"/>
  <c r="I44" i="131" s="1"/>
  <c r="H43" i="131"/>
  <c r="I43" i="131" s="1"/>
  <c r="G43" i="131"/>
  <c r="G42" i="131"/>
  <c r="H42" i="131" s="1"/>
  <c r="I42" i="131" s="1"/>
  <c r="I41" i="131"/>
  <c r="H41" i="131"/>
  <c r="G41" i="131"/>
  <c r="I40" i="131"/>
  <c r="G40" i="131"/>
  <c r="H40" i="131" s="1"/>
  <c r="H39" i="131"/>
  <c r="I39" i="131" s="1"/>
  <c r="G39" i="131"/>
  <c r="H38" i="131"/>
  <c r="I38" i="131" s="1"/>
  <c r="G38" i="131"/>
  <c r="G37" i="131"/>
  <c r="H37" i="131" s="1"/>
  <c r="I37" i="131" s="1"/>
  <c r="H36" i="131"/>
  <c r="I36" i="131" s="1"/>
  <c r="G36" i="131"/>
  <c r="H35" i="131"/>
  <c r="I35" i="131" s="1"/>
  <c r="G35" i="131"/>
  <c r="I34" i="131"/>
  <c r="G34" i="131"/>
  <c r="H34" i="131" s="1"/>
  <c r="I33" i="131"/>
  <c r="H33" i="131"/>
  <c r="G33" i="131"/>
  <c r="G32" i="131"/>
  <c r="H32" i="131" s="1"/>
  <c r="I32" i="131" s="1"/>
  <c r="H31" i="131"/>
  <c r="I31" i="131" s="1"/>
  <c r="G31" i="131"/>
  <c r="H30" i="131"/>
  <c r="I30" i="131" s="1"/>
  <c r="G30" i="131"/>
  <c r="H29" i="131"/>
  <c r="I29" i="131" s="1"/>
  <c r="G29" i="131"/>
  <c r="I28" i="131"/>
  <c r="G28" i="131"/>
  <c r="H28" i="131" s="1"/>
  <c r="H27" i="131"/>
  <c r="I27" i="131" s="1"/>
  <c r="G27" i="131"/>
  <c r="G26" i="131"/>
  <c r="H26" i="131" s="1"/>
  <c r="I26" i="131" s="1"/>
  <c r="G25" i="131"/>
  <c r="H25" i="131" s="1"/>
  <c r="I25" i="131" s="1"/>
  <c r="G24" i="131"/>
  <c r="H24" i="131" s="1"/>
  <c r="I24" i="131" s="1"/>
  <c r="H23" i="131"/>
  <c r="I23" i="131" s="1"/>
  <c r="G23" i="131"/>
  <c r="G22" i="131"/>
  <c r="H22" i="131" s="1"/>
  <c r="I22" i="131" s="1"/>
  <c r="H21" i="131"/>
  <c r="I21" i="131" s="1"/>
  <c r="G21" i="131"/>
  <c r="G20" i="131"/>
  <c r="H20" i="131" s="1"/>
  <c r="I20" i="131" s="1"/>
  <c r="H19" i="131"/>
  <c r="I19" i="131" s="1"/>
  <c r="G19" i="131"/>
  <c r="G18" i="131"/>
  <c r="H18" i="131" s="1"/>
  <c r="I18" i="131" s="1"/>
  <c r="G17" i="131"/>
  <c r="H17" i="131" s="1"/>
  <c r="I17" i="131" s="1"/>
  <c r="I16" i="131"/>
  <c r="G16" i="131"/>
  <c r="H16" i="131" s="1"/>
  <c r="H15" i="131"/>
  <c r="I15" i="131" s="1"/>
  <c r="G15" i="131"/>
  <c r="H14" i="131"/>
  <c r="I14" i="131" s="1"/>
  <c r="G14" i="131"/>
  <c r="G13" i="131"/>
  <c r="H13" i="131" s="1"/>
  <c r="I13" i="131" s="1"/>
  <c r="I12" i="131"/>
  <c r="H12" i="131"/>
  <c r="G12" i="131"/>
  <c r="H11" i="131"/>
  <c r="I11" i="131" s="1"/>
  <c r="G11" i="131"/>
  <c r="G10" i="131"/>
  <c r="H10" i="131" s="1"/>
  <c r="I10" i="131" s="1"/>
  <c r="H9" i="131"/>
  <c r="I9" i="131" s="1"/>
  <c r="G9" i="131"/>
  <c r="G8" i="131"/>
  <c r="H8" i="131" s="1"/>
  <c r="I8" i="131" s="1"/>
  <c r="H7" i="131"/>
  <c r="I7" i="131" s="1"/>
  <c r="G7" i="131"/>
  <c r="G6" i="131"/>
  <c r="H6" i="131" s="1"/>
  <c r="I6" i="131" s="1"/>
  <c r="I5" i="131"/>
  <c r="G5" i="131"/>
  <c r="H5" i="131" s="1"/>
  <c r="G4" i="131"/>
  <c r="H4" i="131" s="1"/>
  <c r="I4" i="131" s="1"/>
  <c r="H3" i="131"/>
  <c r="I3" i="131" s="1"/>
  <c r="G3" i="131"/>
  <c r="G61" i="130"/>
  <c r="H61" i="130" s="1"/>
  <c r="I61" i="130" s="1"/>
  <c r="I60" i="130"/>
  <c r="H60" i="130"/>
  <c r="G60" i="130"/>
  <c r="I59" i="130"/>
  <c r="H59" i="130"/>
  <c r="G59" i="130"/>
  <c r="H58" i="130"/>
  <c r="I58" i="130" s="1"/>
  <c r="G58" i="130"/>
  <c r="H57" i="130"/>
  <c r="I57" i="130" s="1"/>
  <c r="G57" i="130"/>
  <c r="I56" i="130"/>
  <c r="H56" i="130"/>
  <c r="G56" i="130"/>
  <c r="H55" i="130"/>
  <c r="I55" i="130" s="1"/>
  <c r="G55" i="130"/>
  <c r="H54" i="130"/>
  <c r="I54" i="130" s="1"/>
  <c r="G54" i="130"/>
  <c r="G53" i="130"/>
  <c r="H53" i="130" s="1"/>
  <c r="I53" i="130" s="1"/>
  <c r="I52" i="130"/>
  <c r="G52" i="130"/>
  <c r="H52" i="130" s="1"/>
  <c r="G51" i="130"/>
  <c r="H51" i="130" s="1"/>
  <c r="I51" i="130" s="1"/>
  <c r="H50" i="130"/>
  <c r="I50" i="130" s="1"/>
  <c r="G50" i="130"/>
  <c r="H49" i="130"/>
  <c r="I49" i="130" s="1"/>
  <c r="G49" i="130"/>
  <c r="G48" i="130"/>
  <c r="H48" i="130" s="1"/>
  <c r="I48" i="130" s="1"/>
  <c r="H47" i="130"/>
  <c r="I47" i="130" s="1"/>
  <c r="G47" i="130"/>
  <c r="H46" i="130"/>
  <c r="I46" i="130" s="1"/>
  <c r="G46" i="130"/>
  <c r="G45" i="130"/>
  <c r="H45" i="130" s="1"/>
  <c r="I45" i="130" s="1"/>
  <c r="I44" i="130"/>
  <c r="H44" i="130"/>
  <c r="G44" i="130"/>
  <c r="G43" i="130"/>
  <c r="H43" i="130" s="1"/>
  <c r="I43" i="130" s="1"/>
  <c r="H42" i="130"/>
  <c r="I42" i="130" s="1"/>
  <c r="G42" i="130"/>
  <c r="G41" i="130"/>
  <c r="H41" i="130" s="1"/>
  <c r="I41" i="130" s="1"/>
  <c r="H40" i="130"/>
  <c r="I40" i="130" s="1"/>
  <c r="G40" i="130"/>
  <c r="I39" i="130"/>
  <c r="H39" i="130"/>
  <c r="G39" i="130"/>
  <c r="H38" i="130"/>
  <c r="I38" i="130" s="1"/>
  <c r="G38" i="130"/>
  <c r="G37" i="130"/>
  <c r="H37" i="130" s="1"/>
  <c r="I37" i="130" s="1"/>
  <c r="G36" i="130"/>
  <c r="H36" i="130" s="1"/>
  <c r="I36" i="130" s="1"/>
  <c r="I35" i="130"/>
  <c r="H35" i="130"/>
  <c r="G35" i="130"/>
  <c r="H34" i="130"/>
  <c r="I34" i="130" s="1"/>
  <c r="G34" i="130"/>
  <c r="H33" i="130"/>
  <c r="I33" i="130" s="1"/>
  <c r="G33" i="130"/>
  <c r="G32" i="130"/>
  <c r="H32" i="130" s="1"/>
  <c r="I32" i="130" s="1"/>
  <c r="H31" i="130"/>
  <c r="I31" i="130" s="1"/>
  <c r="G31" i="130"/>
  <c r="H30" i="130"/>
  <c r="I30" i="130" s="1"/>
  <c r="G30" i="130"/>
  <c r="G29" i="130"/>
  <c r="H29" i="130" s="1"/>
  <c r="I29" i="130" s="1"/>
  <c r="H28" i="130"/>
  <c r="I28" i="130" s="1"/>
  <c r="G28" i="130"/>
  <c r="G27" i="130"/>
  <c r="H27" i="130" s="1"/>
  <c r="I27" i="130" s="1"/>
  <c r="H26" i="130"/>
  <c r="I26" i="130" s="1"/>
  <c r="G26" i="130"/>
  <c r="I25" i="130"/>
  <c r="H25" i="130"/>
  <c r="G25" i="130"/>
  <c r="G24" i="130"/>
  <c r="H24" i="130" s="1"/>
  <c r="I24" i="130" s="1"/>
  <c r="I23" i="130"/>
  <c r="H23" i="130"/>
  <c r="G23" i="130"/>
  <c r="H22" i="130"/>
  <c r="I22" i="130" s="1"/>
  <c r="G22" i="130"/>
  <c r="G21" i="130"/>
  <c r="H21" i="130" s="1"/>
  <c r="I21" i="130" s="1"/>
  <c r="G20" i="130"/>
  <c r="H20" i="130" s="1"/>
  <c r="I20" i="130" s="1"/>
  <c r="G19" i="130"/>
  <c r="H19" i="130" s="1"/>
  <c r="I19" i="130" s="1"/>
  <c r="H18" i="130"/>
  <c r="I18" i="130" s="1"/>
  <c r="G18" i="130"/>
  <c r="I17" i="130"/>
  <c r="H17" i="130"/>
  <c r="G17" i="130"/>
  <c r="G16" i="130"/>
  <c r="H16" i="130" s="1"/>
  <c r="I16" i="130" s="1"/>
  <c r="H15" i="130"/>
  <c r="I15" i="130" s="1"/>
  <c r="G15" i="130"/>
  <c r="H14" i="130"/>
  <c r="I14" i="130" s="1"/>
  <c r="G14" i="130"/>
  <c r="H13" i="130"/>
  <c r="I13" i="130" s="1"/>
  <c r="G13" i="130"/>
  <c r="I12" i="130"/>
  <c r="H12" i="130"/>
  <c r="G12" i="130"/>
  <c r="G11" i="130"/>
  <c r="H11" i="130" s="1"/>
  <c r="I11" i="130" s="1"/>
  <c r="H10" i="130"/>
  <c r="I10" i="130" s="1"/>
  <c r="G10" i="130"/>
  <c r="H9" i="130"/>
  <c r="I9" i="130" s="1"/>
  <c r="G9" i="130"/>
  <c r="G8" i="130"/>
  <c r="H8" i="130" s="1"/>
  <c r="I8" i="130" s="1"/>
  <c r="H7" i="130"/>
  <c r="I7" i="130" s="1"/>
  <c r="G7" i="130"/>
  <c r="H6" i="130"/>
  <c r="I6" i="130" s="1"/>
  <c r="G6" i="130"/>
  <c r="G5" i="130"/>
  <c r="H5" i="130" s="1"/>
  <c r="I5" i="130" s="1"/>
  <c r="I4" i="130"/>
  <c r="H4" i="130"/>
  <c r="G4" i="130"/>
  <c r="G3" i="130"/>
  <c r="H3" i="130" s="1"/>
  <c r="I3" i="130" s="1"/>
  <c r="H61" i="129"/>
  <c r="I61" i="129" s="1"/>
  <c r="G61" i="129"/>
  <c r="H60" i="129"/>
  <c r="I60" i="129" s="1"/>
  <c r="G60" i="129"/>
  <c r="G59" i="129"/>
  <c r="H59" i="129" s="1"/>
  <c r="I59" i="129" s="1"/>
  <c r="H58" i="129"/>
  <c r="I58" i="129" s="1"/>
  <c r="G58" i="129"/>
  <c r="H57" i="129"/>
  <c r="I57" i="129" s="1"/>
  <c r="G57" i="129"/>
  <c r="I56" i="129"/>
  <c r="G56" i="129"/>
  <c r="H56" i="129" s="1"/>
  <c r="I55" i="129"/>
  <c r="H55" i="129"/>
  <c r="G55" i="129"/>
  <c r="G54" i="129"/>
  <c r="H54" i="129" s="1"/>
  <c r="I54" i="129" s="1"/>
  <c r="H53" i="129"/>
  <c r="I53" i="129" s="1"/>
  <c r="G53" i="129"/>
  <c r="I52" i="129"/>
  <c r="H52" i="129"/>
  <c r="G52" i="129"/>
  <c r="I51" i="129"/>
  <c r="H51" i="129"/>
  <c r="G51" i="129"/>
  <c r="I50" i="129"/>
  <c r="G50" i="129"/>
  <c r="H50" i="129" s="1"/>
  <c r="H49" i="129"/>
  <c r="I49" i="129" s="1"/>
  <c r="G49" i="129"/>
  <c r="G48" i="129"/>
  <c r="H48" i="129" s="1"/>
  <c r="I48" i="129" s="1"/>
  <c r="H47" i="129"/>
  <c r="I47" i="129" s="1"/>
  <c r="G47" i="129"/>
  <c r="I46" i="129"/>
  <c r="G46" i="129"/>
  <c r="H46" i="129" s="1"/>
  <c r="H45" i="129"/>
  <c r="I45" i="129" s="1"/>
  <c r="G45" i="129"/>
  <c r="G44" i="129"/>
  <c r="H44" i="129" s="1"/>
  <c r="I44" i="129" s="1"/>
  <c r="I43" i="129"/>
  <c r="H43" i="129"/>
  <c r="G43" i="129"/>
  <c r="G42" i="129"/>
  <c r="H42" i="129" s="1"/>
  <c r="I42" i="129" s="1"/>
  <c r="H41" i="129"/>
  <c r="I41" i="129" s="1"/>
  <c r="G41" i="129"/>
  <c r="G40" i="129"/>
  <c r="H40" i="129" s="1"/>
  <c r="I40" i="129" s="1"/>
  <c r="H39" i="129"/>
  <c r="I39" i="129" s="1"/>
  <c r="G39" i="129"/>
  <c r="G38" i="129"/>
  <c r="H38" i="129" s="1"/>
  <c r="I38" i="129" s="1"/>
  <c r="H37" i="129"/>
  <c r="I37" i="129" s="1"/>
  <c r="G37" i="129"/>
  <c r="H36" i="129"/>
  <c r="I36" i="129" s="1"/>
  <c r="G36" i="129"/>
  <c r="G35" i="129"/>
  <c r="H35" i="129" s="1"/>
  <c r="I35" i="129" s="1"/>
  <c r="H34" i="129"/>
  <c r="I34" i="129" s="1"/>
  <c r="G34" i="129"/>
  <c r="H33" i="129"/>
  <c r="I33" i="129" s="1"/>
  <c r="G33" i="129"/>
  <c r="H32" i="129"/>
  <c r="I32" i="129" s="1"/>
  <c r="G32" i="129"/>
  <c r="H31" i="129"/>
  <c r="I31" i="129" s="1"/>
  <c r="G31" i="129"/>
  <c r="G30" i="129"/>
  <c r="H30" i="129" s="1"/>
  <c r="I30" i="129" s="1"/>
  <c r="H29" i="129"/>
  <c r="I29" i="129" s="1"/>
  <c r="G29" i="129"/>
  <c r="I28" i="129"/>
  <c r="H28" i="129"/>
  <c r="G28" i="129"/>
  <c r="G27" i="129"/>
  <c r="H27" i="129" s="1"/>
  <c r="I27" i="129" s="1"/>
  <c r="I26" i="129"/>
  <c r="G26" i="129"/>
  <c r="H26" i="129" s="1"/>
  <c r="H25" i="129"/>
  <c r="I25" i="129" s="1"/>
  <c r="G25" i="129"/>
  <c r="G24" i="129"/>
  <c r="H24" i="129" s="1"/>
  <c r="I24" i="129" s="1"/>
  <c r="H23" i="129"/>
  <c r="I23" i="129" s="1"/>
  <c r="G23" i="129"/>
  <c r="G22" i="129"/>
  <c r="H22" i="129" s="1"/>
  <c r="I22" i="129" s="1"/>
  <c r="H21" i="129"/>
  <c r="I21" i="129" s="1"/>
  <c r="G21" i="129"/>
  <c r="I20" i="129"/>
  <c r="H20" i="129"/>
  <c r="G20" i="129"/>
  <c r="I19" i="129"/>
  <c r="G19" i="129"/>
  <c r="H19" i="129" s="1"/>
  <c r="H18" i="129"/>
  <c r="I18" i="129" s="1"/>
  <c r="G18" i="129"/>
  <c r="H17" i="129"/>
  <c r="I17" i="129" s="1"/>
  <c r="G17" i="129"/>
  <c r="G16" i="129"/>
  <c r="H16" i="129" s="1"/>
  <c r="I16" i="129" s="1"/>
  <c r="G15" i="129"/>
  <c r="H15" i="129" s="1"/>
  <c r="I15" i="129" s="1"/>
  <c r="G14" i="129"/>
  <c r="H14" i="129" s="1"/>
  <c r="I14" i="129" s="1"/>
  <c r="H13" i="129"/>
  <c r="I13" i="129" s="1"/>
  <c r="G13" i="129"/>
  <c r="G12" i="129"/>
  <c r="H12" i="129" s="1"/>
  <c r="I12" i="129" s="1"/>
  <c r="G11" i="129"/>
  <c r="H11" i="129" s="1"/>
  <c r="I11" i="129" s="1"/>
  <c r="H10" i="129"/>
  <c r="I10" i="129" s="1"/>
  <c r="G10" i="129"/>
  <c r="H9" i="129"/>
  <c r="I9" i="129" s="1"/>
  <c r="G9" i="129"/>
  <c r="H8" i="129"/>
  <c r="I8" i="129" s="1"/>
  <c r="G8" i="129"/>
  <c r="I7" i="129"/>
  <c r="H7" i="129"/>
  <c r="G7" i="129"/>
  <c r="G6" i="129"/>
  <c r="H6" i="129" s="1"/>
  <c r="I6" i="129" s="1"/>
  <c r="H5" i="129"/>
  <c r="I5" i="129" s="1"/>
  <c r="G5" i="129"/>
  <c r="G4" i="129"/>
  <c r="H4" i="129" s="1"/>
  <c r="I4" i="129" s="1"/>
  <c r="H3" i="129"/>
  <c r="I3" i="129" s="1"/>
  <c r="G3" i="129"/>
  <c r="I61" i="128"/>
  <c r="H61" i="128"/>
  <c r="G61" i="128"/>
  <c r="H60" i="128"/>
  <c r="I60" i="128" s="1"/>
  <c r="G60" i="128"/>
  <c r="I59" i="128"/>
  <c r="H59" i="128"/>
  <c r="G59" i="128"/>
  <c r="H58" i="128"/>
  <c r="I58" i="128" s="1"/>
  <c r="G58" i="128"/>
  <c r="I57" i="128"/>
  <c r="H57" i="128"/>
  <c r="G57" i="128"/>
  <c r="H56" i="128"/>
  <c r="I56" i="128" s="1"/>
  <c r="G56" i="128"/>
  <c r="G55" i="128"/>
  <c r="H55" i="128" s="1"/>
  <c r="I55" i="128" s="1"/>
  <c r="G54" i="128"/>
  <c r="H54" i="128" s="1"/>
  <c r="I54" i="128" s="1"/>
  <c r="G53" i="128"/>
  <c r="H53" i="128" s="1"/>
  <c r="I53" i="128" s="1"/>
  <c r="H52" i="128"/>
  <c r="I52" i="128" s="1"/>
  <c r="G52" i="128"/>
  <c r="G51" i="128"/>
  <c r="H51" i="128" s="1"/>
  <c r="I51" i="128" s="1"/>
  <c r="H50" i="128"/>
  <c r="I50" i="128" s="1"/>
  <c r="G50" i="128"/>
  <c r="G49" i="128"/>
  <c r="H49" i="128" s="1"/>
  <c r="I49" i="128" s="1"/>
  <c r="H48" i="128"/>
  <c r="I48" i="128" s="1"/>
  <c r="G48" i="128"/>
  <c r="H47" i="128"/>
  <c r="I47" i="128" s="1"/>
  <c r="G47" i="128"/>
  <c r="G46" i="128"/>
  <c r="H46" i="128" s="1"/>
  <c r="I46" i="128" s="1"/>
  <c r="I45" i="128"/>
  <c r="H45" i="128"/>
  <c r="G45" i="128"/>
  <c r="H44" i="128"/>
  <c r="I44" i="128" s="1"/>
  <c r="G44" i="128"/>
  <c r="I43" i="128"/>
  <c r="H43" i="128"/>
  <c r="G43" i="128"/>
  <c r="G42" i="128"/>
  <c r="H42" i="128" s="1"/>
  <c r="I42" i="128" s="1"/>
  <c r="G41" i="128"/>
  <c r="H41" i="128" s="1"/>
  <c r="I41" i="128" s="1"/>
  <c r="H40" i="128"/>
  <c r="I40" i="128" s="1"/>
  <c r="G40" i="128"/>
  <c r="I39" i="128"/>
  <c r="H39" i="128"/>
  <c r="G39" i="128"/>
  <c r="G38" i="128"/>
  <c r="H38" i="128" s="1"/>
  <c r="I38" i="128" s="1"/>
  <c r="H37" i="128"/>
  <c r="I37" i="128" s="1"/>
  <c r="G37" i="128"/>
  <c r="H36" i="128"/>
  <c r="I36" i="128" s="1"/>
  <c r="G36" i="128"/>
  <c r="G35" i="128"/>
  <c r="H35" i="128" s="1"/>
  <c r="I35" i="128" s="1"/>
  <c r="I34" i="128"/>
  <c r="H34" i="128"/>
  <c r="G34" i="128"/>
  <c r="I33" i="128"/>
  <c r="G33" i="128"/>
  <c r="H33" i="128" s="1"/>
  <c r="H32" i="128"/>
  <c r="I32" i="128" s="1"/>
  <c r="G32" i="128"/>
  <c r="G31" i="128"/>
  <c r="H31" i="128" s="1"/>
  <c r="I31" i="128" s="1"/>
  <c r="G30" i="128"/>
  <c r="H30" i="128" s="1"/>
  <c r="I30" i="128" s="1"/>
  <c r="H29" i="128"/>
  <c r="I29" i="128" s="1"/>
  <c r="G29" i="128"/>
  <c r="H28" i="128"/>
  <c r="I28" i="128" s="1"/>
  <c r="G28" i="128"/>
  <c r="I27" i="128"/>
  <c r="G27" i="128"/>
  <c r="H27" i="128" s="1"/>
  <c r="G26" i="128"/>
  <c r="H26" i="128" s="1"/>
  <c r="I26" i="128" s="1"/>
  <c r="G25" i="128"/>
  <c r="H25" i="128" s="1"/>
  <c r="I25" i="128" s="1"/>
  <c r="H24" i="128"/>
  <c r="I24" i="128" s="1"/>
  <c r="G24" i="128"/>
  <c r="H23" i="128"/>
  <c r="I23" i="128" s="1"/>
  <c r="G23" i="128"/>
  <c r="I22" i="128"/>
  <c r="G22" i="128"/>
  <c r="H22" i="128" s="1"/>
  <c r="I21" i="128"/>
  <c r="H21" i="128"/>
  <c r="G21" i="128"/>
  <c r="H20" i="128"/>
  <c r="I20" i="128" s="1"/>
  <c r="G20" i="128"/>
  <c r="G19" i="128"/>
  <c r="H19" i="128" s="1"/>
  <c r="I19" i="128" s="1"/>
  <c r="I18" i="128"/>
  <c r="H18" i="128"/>
  <c r="G18" i="128"/>
  <c r="G17" i="128"/>
  <c r="H17" i="128" s="1"/>
  <c r="I17" i="128" s="1"/>
  <c r="H16" i="128"/>
  <c r="I16" i="128" s="1"/>
  <c r="G16" i="128"/>
  <c r="H15" i="128"/>
  <c r="I15" i="128" s="1"/>
  <c r="G15" i="128"/>
  <c r="I14" i="128"/>
  <c r="G14" i="128"/>
  <c r="H14" i="128" s="1"/>
  <c r="I13" i="128"/>
  <c r="G13" i="128"/>
  <c r="H13" i="128" s="1"/>
  <c r="H12" i="128"/>
  <c r="I12" i="128" s="1"/>
  <c r="G12" i="128"/>
  <c r="I11" i="128"/>
  <c r="H11" i="128"/>
  <c r="G11" i="128"/>
  <c r="G10" i="128"/>
  <c r="H10" i="128" s="1"/>
  <c r="I10" i="128" s="1"/>
  <c r="I9" i="128"/>
  <c r="H9" i="128"/>
  <c r="G9" i="128"/>
  <c r="H8" i="128"/>
  <c r="I8" i="128" s="1"/>
  <c r="G8" i="128"/>
  <c r="G7" i="128"/>
  <c r="H7" i="128" s="1"/>
  <c r="I7" i="128" s="1"/>
  <c r="I6" i="128"/>
  <c r="H6" i="128"/>
  <c r="G6" i="128"/>
  <c r="G5" i="128"/>
  <c r="H5" i="128" s="1"/>
  <c r="I5" i="128" s="1"/>
  <c r="H4" i="128"/>
  <c r="I4" i="128" s="1"/>
  <c r="G4" i="128"/>
  <c r="G3" i="128"/>
  <c r="H3" i="128" s="1"/>
  <c r="I3" i="128" s="1"/>
  <c r="G61" i="127"/>
  <c r="H61" i="127" s="1"/>
  <c r="I61" i="127" s="1"/>
  <c r="G60" i="127"/>
  <c r="H60" i="127" s="1"/>
  <c r="I60" i="127" s="1"/>
  <c r="H59" i="127"/>
  <c r="I59" i="127" s="1"/>
  <c r="G59" i="127"/>
  <c r="I58" i="127"/>
  <c r="H58" i="127"/>
  <c r="G58" i="127"/>
  <c r="G57" i="127"/>
  <c r="H57" i="127" s="1"/>
  <c r="I57" i="127" s="1"/>
  <c r="I56" i="127"/>
  <c r="H56" i="127"/>
  <c r="G56" i="127"/>
  <c r="H55" i="127"/>
  <c r="I55" i="127" s="1"/>
  <c r="G55" i="127"/>
  <c r="G54" i="127"/>
  <c r="H54" i="127" s="1"/>
  <c r="I54" i="127" s="1"/>
  <c r="H53" i="127"/>
  <c r="I53" i="127" s="1"/>
  <c r="G53" i="127"/>
  <c r="G52" i="127"/>
  <c r="H52" i="127" s="1"/>
  <c r="I52" i="127" s="1"/>
  <c r="H51" i="127"/>
  <c r="I51" i="127" s="1"/>
  <c r="G51" i="127"/>
  <c r="H50" i="127"/>
  <c r="I50" i="127" s="1"/>
  <c r="G50" i="127"/>
  <c r="I49" i="127"/>
  <c r="G49" i="127"/>
  <c r="H49" i="127" s="1"/>
  <c r="G48" i="127"/>
  <c r="H48" i="127" s="1"/>
  <c r="I48" i="127" s="1"/>
  <c r="H47" i="127"/>
  <c r="I47" i="127" s="1"/>
  <c r="G47" i="127"/>
  <c r="G46" i="127"/>
  <c r="H46" i="127" s="1"/>
  <c r="I46" i="127" s="1"/>
  <c r="I45" i="127"/>
  <c r="H45" i="127"/>
  <c r="G45" i="127"/>
  <c r="H44" i="127"/>
  <c r="I44" i="127" s="1"/>
  <c r="G44" i="127"/>
  <c r="H43" i="127"/>
  <c r="I43" i="127" s="1"/>
  <c r="G43" i="127"/>
  <c r="I42" i="127"/>
  <c r="H42" i="127"/>
  <c r="G42" i="127"/>
  <c r="I41" i="127"/>
  <c r="H41" i="127"/>
  <c r="G41" i="127"/>
  <c r="H40" i="127"/>
  <c r="I40" i="127" s="1"/>
  <c r="G40" i="127"/>
  <c r="H39" i="127"/>
  <c r="I39" i="127" s="1"/>
  <c r="G39" i="127"/>
  <c r="G38" i="127"/>
  <c r="H38" i="127" s="1"/>
  <c r="I38" i="127" s="1"/>
  <c r="I37" i="127"/>
  <c r="G37" i="127"/>
  <c r="H37" i="127" s="1"/>
  <c r="G36" i="127"/>
  <c r="H36" i="127" s="1"/>
  <c r="I36" i="127" s="1"/>
  <c r="H35" i="127"/>
  <c r="I35" i="127" s="1"/>
  <c r="G35" i="127"/>
  <c r="H34" i="127"/>
  <c r="I34" i="127" s="1"/>
  <c r="G34" i="127"/>
  <c r="G33" i="127"/>
  <c r="H33" i="127" s="1"/>
  <c r="I33" i="127" s="1"/>
  <c r="H32" i="127"/>
  <c r="I32" i="127" s="1"/>
  <c r="G32" i="127"/>
  <c r="H31" i="127"/>
  <c r="I31" i="127" s="1"/>
  <c r="G31" i="127"/>
  <c r="G30" i="127"/>
  <c r="H30" i="127" s="1"/>
  <c r="I30" i="127" s="1"/>
  <c r="I29" i="127"/>
  <c r="H29" i="127"/>
  <c r="G29" i="127"/>
  <c r="G28" i="127"/>
  <c r="H28" i="127" s="1"/>
  <c r="I28" i="127" s="1"/>
  <c r="H27" i="127"/>
  <c r="I27" i="127" s="1"/>
  <c r="G27" i="127"/>
  <c r="G26" i="127"/>
  <c r="H26" i="127" s="1"/>
  <c r="I26" i="127" s="1"/>
  <c r="G25" i="127"/>
  <c r="H25" i="127" s="1"/>
  <c r="I25" i="127" s="1"/>
  <c r="I24" i="127"/>
  <c r="H24" i="127"/>
  <c r="G24" i="127"/>
  <c r="H23" i="127"/>
  <c r="I23" i="127" s="1"/>
  <c r="G23" i="127"/>
  <c r="H22" i="127"/>
  <c r="I22" i="127" s="1"/>
  <c r="G22" i="127"/>
  <c r="I21" i="127"/>
  <c r="H21" i="127"/>
  <c r="G21" i="127"/>
  <c r="I20" i="127"/>
  <c r="H20" i="127"/>
  <c r="G20" i="127"/>
  <c r="H19" i="127"/>
  <c r="I19" i="127" s="1"/>
  <c r="G19" i="127"/>
  <c r="H18" i="127"/>
  <c r="I18" i="127" s="1"/>
  <c r="G18" i="127"/>
  <c r="I17" i="127"/>
  <c r="G17" i="127"/>
  <c r="H17" i="127" s="1"/>
  <c r="G16" i="127"/>
  <c r="H16" i="127" s="1"/>
  <c r="I16" i="127" s="1"/>
  <c r="H15" i="127"/>
  <c r="I15" i="127" s="1"/>
  <c r="G15" i="127"/>
  <c r="G14" i="127"/>
  <c r="H14" i="127" s="1"/>
  <c r="I14" i="127" s="1"/>
  <c r="G13" i="127"/>
  <c r="H13" i="127" s="1"/>
  <c r="I13" i="127" s="1"/>
  <c r="G12" i="127"/>
  <c r="H12" i="127" s="1"/>
  <c r="I12" i="127" s="1"/>
  <c r="H11" i="127"/>
  <c r="I11" i="127" s="1"/>
  <c r="G11" i="127"/>
  <c r="I10" i="127"/>
  <c r="H10" i="127"/>
  <c r="G10" i="127"/>
  <c r="G9" i="127"/>
  <c r="H9" i="127" s="1"/>
  <c r="I9" i="127" s="1"/>
  <c r="G8" i="127"/>
  <c r="H8" i="127" s="1"/>
  <c r="I8" i="127" s="1"/>
  <c r="H7" i="127"/>
  <c r="I7" i="127" s="1"/>
  <c r="G7" i="127"/>
  <c r="G6" i="127"/>
  <c r="H6" i="127" s="1"/>
  <c r="I6" i="127" s="1"/>
  <c r="G5" i="127"/>
  <c r="H5" i="127" s="1"/>
  <c r="I5" i="127" s="1"/>
  <c r="G4" i="127"/>
  <c r="H4" i="127" s="1"/>
  <c r="I4" i="127" s="1"/>
  <c r="H3" i="127"/>
  <c r="I3" i="127" s="1"/>
  <c r="G3" i="127"/>
  <c r="H61" i="126"/>
  <c r="I61" i="126" s="1"/>
  <c r="G61" i="126"/>
  <c r="G60" i="126"/>
  <c r="H60" i="126" s="1"/>
  <c r="I60" i="126" s="1"/>
  <c r="H59" i="126"/>
  <c r="I59" i="126" s="1"/>
  <c r="G59" i="126"/>
  <c r="H58" i="126"/>
  <c r="I58" i="126" s="1"/>
  <c r="G58" i="126"/>
  <c r="G57" i="126"/>
  <c r="H57" i="126" s="1"/>
  <c r="I57" i="126" s="1"/>
  <c r="H56" i="126"/>
  <c r="I56" i="126" s="1"/>
  <c r="G56" i="126"/>
  <c r="G55" i="126"/>
  <c r="H55" i="126" s="1"/>
  <c r="I55" i="126" s="1"/>
  <c r="H54" i="126"/>
  <c r="I54" i="126" s="1"/>
  <c r="G54" i="126"/>
  <c r="H53" i="126"/>
  <c r="I53" i="126" s="1"/>
  <c r="G53" i="126"/>
  <c r="G52" i="126"/>
  <c r="H52" i="126" s="1"/>
  <c r="I52" i="126" s="1"/>
  <c r="G51" i="126"/>
  <c r="H51" i="126" s="1"/>
  <c r="I51" i="126" s="1"/>
  <c r="H50" i="126"/>
  <c r="I50" i="126" s="1"/>
  <c r="G50" i="126"/>
  <c r="I49" i="126"/>
  <c r="G49" i="126"/>
  <c r="H49" i="126" s="1"/>
  <c r="I48" i="126"/>
  <c r="H48" i="126"/>
  <c r="G48" i="126"/>
  <c r="G47" i="126"/>
  <c r="H47" i="126" s="1"/>
  <c r="I47" i="126" s="1"/>
  <c r="H46" i="126"/>
  <c r="I46" i="126" s="1"/>
  <c r="G46" i="126"/>
  <c r="H45" i="126"/>
  <c r="I45" i="126" s="1"/>
  <c r="G45" i="126"/>
  <c r="G44" i="126"/>
  <c r="H44" i="126" s="1"/>
  <c r="I44" i="126" s="1"/>
  <c r="I43" i="126"/>
  <c r="H43" i="126"/>
  <c r="G43" i="126"/>
  <c r="H42" i="126"/>
  <c r="I42" i="126" s="1"/>
  <c r="G42" i="126"/>
  <c r="G41" i="126"/>
  <c r="H41" i="126" s="1"/>
  <c r="I41" i="126" s="1"/>
  <c r="H40" i="126"/>
  <c r="I40" i="126" s="1"/>
  <c r="G40" i="126"/>
  <c r="G39" i="126"/>
  <c r="H39" i="126" s="1"/>
  <c r="I39" i="126" s="1"/>
  <c r="H38" i="126"/>
  <c r="I38" i="126" s="1"/>
  <c r="G38" i="126"/>
  <c r="I37" i="126"/>
  <c r="H37" i="126"/>
  <c r="G37" i="126"/>
  <c r="H36" i="126"/>
  <c r="I36" i="126" s="1"/>
  <c r="G36" i="126"/>
  <c r="G35" i="126"/>
  <c r="H35" i="126" s="1"/>
  <c r="I35" i="126" s="1"/>
  <c r="H34" i="126"/>
  <c r="I34" i="126" s="1"/>
  <c r="G34" i="126"/>
  <c r="I33" i="126"/>
  <c r="G33" i="126"/>
  <c r="H33" i="126" s="1"/>
  <c r="H32" i="126"/>
  <c r="I32" i="126" s="1"/>
  <c r="G32" i="126"/>
  <c r="H31" i="126"/>
  <c r="I31" i="126" s="1"/>
  <c r="G31" i="126"/>
  <c r="H30" i="126"/>
  <c r="I30" i="126" s="1"/>
  <c r="G30" i="126"/>
  <c r="H29" i="126"/>
  <c r="I29" i="126" s="1"/>
  <c r="G29" i="126"/>
  <c r="I28" i="126"/>
  <c r="H28" i="126"/>
  <c r="G28" i="126"/>
  <c r="G27" i="126"/>
  <c r="H27" i="126" s="1"/>
  <c r="I27" i="126" s="1"/>
  <c r="H26" i="126"/>
  <c r="I26" i="126" s="1"/>
  <c r="G26" i="126"/>
  <c r="G25" i="126"/>
  <c r="H25" i="126" s="1"/>
  <c r="I25" i="126" s="1"/>
  <c r="H24" i="126"/>
  <c r="I24" i="126" s="1"/>
  <c r="G24" i="126"/>
  <c r="I23" i="126"/>
  <c r="G23" i="126"/>
  <c r="H23" i="126" s="1"/>
  <c r="H22" i="126"/>
  <c r="I22" i="126" s="1"/>
  <c r="G22" i="126"/>
  <c r="H21" i="126"/>
  <c r="I21" i="126" s="1"/>
  <c r="G21" i="126"/>
  <c r="G20" i="126"/>
  <c r="H20" i="126" s="1"/>
  <c r="I20" i="126" s="1"/>
  <c r="H19" i="126"/>
  <c r="I19" i="126" s="1"/>
  <c r="G19" i="126"/>
  <c r="H18" i="126"/>
  <c r="I18" i="126" s="1"/>
  <c r="G18" i="126"/>
  <c r="I17" i="126"/>
  <c r="H17" i="126"/>
  <c r="G17" i="126"/>
  <c r="H16" i="126"/>
  <c r="I16" i="126" s="1"/>
  <c r="G16" i="126"/>
  <c r="G15" i="126"/>
  <c r="H15" i="126" s="1"/>
  <c r="I15" i="126" s="1"/>
  <c r="H14" i="126"/>
  <c r="I14" i="126" s="1"/>
  <c r="G14" i="126"/>
  <c r="G13" i="126"/>
  <c r="H13" i="126" s="1"/>
  <c r="I13" i="126" s="1"/>
  <c r="G12" i="126"/>
  <c r="H12" i="126" s="1"/>
  <c r="I12" i="126" s="1"/>
  <c r="I11" i="126"/>
  <c r="G11" i="126"/>
  <c r="H11" i="126" s="1"/>
  <c r="H10" i="126"/>
  <c r="I10" i="126" s="1"/>
  <c r="G10" i="126"/>
  <c r="I9" i="126"/>
  <c r="G9" i="126"/>
  <c r="H9" i="126" s="1"/>
  <c r="I8" i="126"/>
  <c r="H8" i="126"/>
  <c r="G8" i="126"/>
  <c r="G7" i="126"/>
  <c r="H7" i="126" s="1"/>
  <c r="I7" i="126" s="1"/>
  <c r="H6" i="126"/>
  <c r="I6" i="126" s="1"/>
  <c r="G6" i="126"/>
  <c r="H5" i="126"/>
  <c r="I5" i="126" s="1"/>
  <c r="G5" i="126"/>
  <c r="H4" i="126"/>
  <c r="I4" i="126" s="1"/>
  <c r="G4" i="126"/>
  <c r="H3" i="126"/>
  <c r="I3" i="126" s="1"/>
  <c r="G3" i="126"/>
  <c r="G61" i="125"/>
  <c r="H61" i="125" s="1"/>
  <c r="I61" i="125" s="1"/>
  <c r="G60" i="125"/>
  <c r="H60" i="125" s="1"/>
  <c r="I60" i="125" s="1"/>
  <c r="G59" i="125"/>
  <c r="H59" i="125" s="1"/>
  <c r="I59" i="125" s="1"/>
  <c r="G58" i="125"/>
  <c r="H58" i="125" s="1"/>
  <c r="I58" i="125" s="1"/>
  <c r="G57" i="125"/>
  <c r="H57" i="125" s="1"/>
  <c r="I57" i="125" s="1"/>
  <c r="G56" i="125"/>
  <c r="H56" i="125" s="1"/>
  <c r="I56" i="125" s="1"/>
  <c r="G55" i="125"/>
  <c r="H55" i="125" s="1"/>
  <c r="I55" i="125" s="1"/>
  <c r="H54" i="125"/>
  <c r="I54" i="125" s="1"/>
  <c r="G54" i="125"/>
  <c r="G53" i="125"/>
  <c r="H53" i="125" s="1"/>
  <c r="I53" i="125" s="1"/>
  <c r="G52" i="125"/>
  <c r="H52" i="125" s="1"/>
  <c r="I52" i="125" s="1"/>
  <c r="G51" i="125"/>
  <c r="H51" i="125" s="1"/>
  <c r="I51" i="125" s="1"/>
  <c r="G50" i="125"/>
  <c r="H50" i="125" s="1"/>
  <c r="I50" i="125" s="1"/>
  <c r="G49" i="125"/>
  <c r="H49" i="125" s="1"/>
  <c r="I49" i="125" s="1"/>
  <c r="G48" i="125"/>
  <c r="H48" i="125" s="1"/>
  <c r="I48" i="125" s="1"/>
  <c r="G47" i="125"/>
  <c r="H47" i="125" s="1"/>
  <c r="I47" i="125" s="1"/>
  <c r="G46" i="125"/>
  <c r="H46" i="125" s="1"/>
  <c r="I46" i="125" s="1"/>
  <c r="H45" i="125"/>
  <c r="I45" i="125" s="1"/>
  <c r="G45" i="125"/>
  <c r="G44" i="125"/>
  <c r="H44" i="125" s="1"/>
  <c r="I44" i="125" s="1"/>
  <c r="G43" i="125"/>
  <c r="H43" i="125" s="1"/>
  <c r="I43" i="125" s="1"/>
  <c r="G42" i="125"/>
  <c r="H42" i="125" s="1"/>
  <c r="I42" i="125" s="1"/>
  <c r="G41" i="125"/>
  <c r="H41" i="125" s="1"/>
  <c r="I41" i="125" s="1"/>
  <c r="G40" i="125"/>
  <c r="H40" i="125" s="1"/>
  <c r="I40" i="125" s="1"/>
  <c r="G39" i="125"/>
  <c r="H39" i="125" s="1"/>
  <c r="I39" i="125" s="1"/>
  <c r="I38" i="125"/>
  <c r="H38" i="125"/>
  <c r="G38" i="125"/>
  <c r="G37" i="125"/>
  <c r="H37" i="125" s="1"/>
  <c r="I37" i="125" s="1"/>
  <c r="G36" i="125"/>
  <c r="H36" i="125" s="1"/>
  <c r="I36" i="125" s="1"/>
  <c r="G35" i="125"/>
  <c r="H35" i="125" s="1"/>
  <c r="I35" i="125" s="1"/>
  <c r="G34" i="125"/>
  <c r="H34" i="125" s="1"/>
  <c r="I34" i="125" s="1"/>
  <c r="G33" i="125"/>
  <c r="H33" i="125" s="1"/>
  <c r="I33" i="125" s="1"/>
  <c r="G32" i="125"/>
  <c r="H32" i="125" s="1"/>
  <c r="I32" i="125" s="1"/>
  <c r="G31" i="125"/>
  <c r="H31" i="125" s="1"/>
  <c r="I31" i="125" s="1"/>
  <c r="G30" i="125"/>
  <c r="H30" i="125" s="1"/>
  <c r="I30" i="125" s="1"/>
  <c r="G29" i="125"/>
  <c r="H29" i="125" s="1"/>
  <c r="I29" i="125" s="1"/>
  <c r="G28" i="125"/>
  <c r="H28" i="125" s="1"/>
  <c r="I28" i="125" s="1"/>
  <c r="G27" i="125"/>
  <c r="H27" i="125" s="1"/>
  <c r="I27" i="125" s="1"/>
  <c r="G26" i="125"/>
  <c r="H26" i="125" s="1"/>
  <c r="I26" i="125" s="1"/>
  <c r="H25" i="125"/>
  <c r="I25" i="125" s="1"/>
  <c r="G25" i="125"/>
  <c r="G24" i="125"/>
  <c r="H24" i="125" s="1"/>
  <c r="I24" i="125" s="1"/>
  <c r="G23" i="125"/>
  <c r="H23" i="125" s="1"/>
  <c r="I23" i="125" s="1"/>
  <c r="H22" i="125"/>
  <c r="I22" i="125" s="1"/>
  <c r="G22" i="125"/>
  <c r="G21" i="125"/>
  <c r="H21" i="125" s="1"/>
  <c r="I21" i="125" s="1"/>
  <c r="G20" i="125"/>
  <c r="H20" i="125" s="1"/>
  <c r="I20" i="125" s="1"/>
  <c r="G19" i="125"/>
  <c r="H19" i="125" s="1"/>
  <c r="I19" i="125" s="1"/>
  <c r="I18" i="125"/>
  <c r="G18" i="125"/>
  <c r="H18" i="125" s="1"/>
  <c r="G17" i="125"/>
  <c r="H17" i="125" s="1"/>
  <c r="I17" i="125" s="1"/>
  <c r="G16" i="125"/>
  <c r="H16" i="125" s="1"/>
  <c r="I16" i="125" s="1"/>
  <c r="G15" i="125"/>
  <c r="H15" i="125" s="1"/>
  <c r="I15" i="125" s="1"/>
  <c r="G14" i="125"/>
  <c r="H14" i="125" s="1"/>
  <c r="I14" i="125" s="1"/>
  <c r="G13" i="125"/>
  <c r="H13" i="125" s="1"/>
  <c r="I13" i="125" s="1"/>
  <c r="G12" i="125"/>
  <c r="H12" i="125" s="1"/>
  <c r="I12" i="125" s="1"/>
  <c r="H11" i="125"/>
  <c r="I11" i="125" s="1"/>
  <c r="G11" i="125"/>
  <c r="G10" i="125"/>
  <c r="H10" i="125" s="1"/>
  <c r="I10" i="125" s="1"/>
  <c r="G9" i="125"/>
  <c r="H9" i="125" s="1"/>
  <c r="I9" i="125" s="1"/>
  <c r="G8" i="125"/>
  <c r="H8" i="125" s="1"/>
  <c r="I8" i="125" s="1"/>
  <c r="G7" i="125"/>
  <c r="H7" i="125" s="1"/>
  <c r="I7" i="125" s="1"/>
  <c r="H6" i="125"/>
  <c r="I6" i="125" s="1"/>
  <c r="G6" i="125"/>
  <c r="G5" i="125"/>
  <c r="H5" i="125" s="1"/>
  <c r="I5" i="125" s="1"/>
  <c r="G4" i="125"/>
  <c r="H4" i="125" s="1"/>
  <c r="I4" i="125" s="1"/>
  <c r="G3" i="125"/>
  <c r="G61" i="124"/>
  <c r="H61" i="124" s="1"/>
  <c r="I61" i="124" s="1"/>
  <c r="H60" i="124"/>
  <c r="I60" i="124" s="1"/>
  <c r="G60" i="124"/>
  <c r="H59" i="124"/>
  <c r="I59" i="124" s="1"/>
  <c r="G59" i="124"/>
  <c r="G58" i="124"/>
  <c r="H58" i="124" s="1"/>
  <c r="I58" i="124" s="1"/>
  <c r="I57" i="124"/>
  <c r="G57" i="124"/>
  <c r="H57" i="124" s="1"/>
  <c r="H56" i="124"/>
  <c r="I56" i="124" s="1"/>
  <c r="G56" i="124"/>
  <c r="G55" i="124"/>
  <c r="H55" i="124" s="1"/>
  <c r="I55" i="124" s="1"/>
  <c r="G54" i="124"/>
  <c r="H54" i="124" s="1"/>
  <c r="I54" i="124" s="1"/>
  <c r="G53" i="124"/>
  <c r="H53" i="124" s="1"/>
  <c r="I53" i="124" s="1"/>
  <c r="H52" i="124"/>
  <c r="I52" i="124" s="1"/>
  <c r="G52" i="124"/>
  <c r="G51" i="124"/>
  <c r="H51" i="124" s="1"/>
  <c r="I51" i="124" s="1"/>
  <c r="H50" i="124"/>
  <c r="I50" i="124" s="1"/>
  <c r="G50" i="124"/>
  <c r="H49" i="124"/>
  <c r="I49" i="124" s="1"/>
  <c r="G49" i="124"/>
  <c r="H48" i="124"/>
  <c r="I48" i="124" s="1"/>
  <c r="G48" i="124"/>
  <c r="G47" i="124"/>
  <c r="H47" i="124" s="1"/>
  <c r="I47" i="124" s="1"/>
  <c r="G46" i="124"/>
  <c r="H46" i="124" s="1"/>
  <c r="I46" i="124" s="1"/>
  <c r="I45" i="124"/>
  <c r="G45" i="124"/>
  <c r="H45" i="124" s="1"/>
  <c r="H44" i="124"/>
  <c r="I44" i="124" s="1"/>
  <c r="G44" i="124"/>
  <c r="I43" i="124"/>
  <c r="H43" i="124"/>
  <c r="G43" i="124"/>
  <c r="G42" i="124"/>
  <c r="H42" i="124" s="1"/>
  <c r="I42" i="124" s="1"/>
  <c r="I41" i="124"/>
  <c r="H41" i="124"/>
  <c r="G41" i="124"/>
  <c r="H40" i="124"/>
  <c r="I40" i="124" s="1"/>
  <c r="G40" i="124"/>
  <c r="G39" i="124"/>
  <c r="H39" i="124" s="1"/>
  <c r="I39" i="124" s="1"/>
  <c r="H38" i="124"/>
  <c r="I38" i="124" s="1"/>
  <c r="G38" i="124"/>
  <c r="H37" i="124"/>
  <c r="I37" i="124" s="1"/>
  <c r="G37" i="124"/>
  <c r="H36" i="124"/>
  <c r="I36" i="124" s="1"/>
  <c r="G36" i="124"/>
  <c r="G35" i="124"/>
  <c r="H35" i="124" s="1"/>
  <c r="I35" i="124" s="1"/>
  <c r="G34" i="124"/>
  <c r="H34" i="124" s="1"/>
  <c r="I34" i="124" s="1"/>
  <c r="G33" i="124"/>
  <c r="H33" i="124" s="1"/>
  <c r="I33" i="124" s="1"/>
  <c r="H32" i="124"/>
  <c r="I32" i="124" s="1"/>
  <c r="G32" i="124"/>
  <c r="I31" i="124"/>
  <c r="G31" i="124"/>
  <c r="H31" i="124" s="1"/>
  <c r="I30" i="124"/>
  <c r="H30" i="124"/>
  <c r="G30" i="124"/>
  <c r="I29" i="124"/>
  <c r="G29" i="124"/>
  <c r="H29" i="124" s="1"/>
  <c r="H28" i="124"/>
  <c r="I28" i="124" s="1"/>
  <c r="G28" i="124"/>
  <c r="H27" i="124"/>
  <c r="I27" i="124" s="1"/>
  <c r="G27" i="124"/>
  <c r="I26" i="124"/>
  <c r="H26" i="124"/>
  <c r="G26" i="124"/>
  <c r="G25" i="124"/>
  <c r="H25" i="124" s="1"/>
  <c r="I25" i="124" s="1"/>
  <c r="H24" i="124"/>
  <c r="I24" i="124" s="1"/>
  <c r="G24" i="124"/>
  <c r="G23" i="124"/>
  <c r="H23" i="124" s="1"/>
  <c r="I23" i="124" s="1"/>
  <c r="G22" i="124"/>
  <c r="H22" i="124" s="1"/>
  <c r="I22" i="124" s="1"/>
  <c r="G21" i="124"/>
  <c r="H21" i="124" s="1"/>
  <c r="I21" i="124" s="1"/>
  <c r="H20" i="124"/>
  <c r="I20" i="124" s="1"/>
  <c r="G20" i="124"/>
  <c r="G19" i="124"/>
  <c r="H19" i="124" s="1"/>
  <c r="I19" i="124" s="1"/>
  <c r="G18" i="124"/>
  <c r="H18" i="124" s="1"/>
  <c r="I18" i="124" s="1"/>
  <c r="H17" i="124"/>
  <c r="I17" i="124" s="1"/>
  <c r="G17" i="124"/>
  <c r="H16" i="124"/>
  <c r="I16" i="124" s="1"/>
  <c r="G16" i="124"/>
  <c r="G15" i="124"/>
  <c r="H15" i="124" s="1"/>
  <c r="I15" i="124" s="1"/>
  <c r="I14" i="124"/>
  <c r="H14" i="124"/>
  <c r="G14" i="124"/>
  <c r="G13" i="124"/>
  <c r="H13" i="124" s="1"/>
  <c r="I13" i="124" s="1"/>
  <c r="H12" i="124"/>
  <c r="I12" i="124" s="1"/>
  <c r="G12" i="124"/>
  <c r="I11" i="124"/>
  <c r="G11" i="124"/>
  <c r="H11" i="124" s="1"/>
  <c r="G10" i="124"/>
  <c r="H10" i="124" s="1"/>
  <c r="I10" i="124" s="1"/>
  <c r="I9" i="124"/>
  <c r="H9" i="124"/>
  <c r="G9" i="124"/>
  <c r="H8" i="124"/>
  <c r="I8" i="124" s="1"/>
  <c r="G8" i="124"/>
  <c r="H7" i="124"/>
  <c r="I7" i="124" s="1"/>
  <c r="G7" i="124"/>
  <c r="G6" i="124"/>
  <c r="H6" i="124" s="1"/>
  <c r="I6" i="124" s="1"/>
  <c r="I5" i="124"/>
  <c r="H5" i="124"/>
  <c r="G5" i="124"/>
  <c r="H4" i="124"/>
  <c r="I4" i="124" s="1"/>
  <c r="G4" i="124"/>
  <c r="G3" i="124"/>
  <c r="H3" i="124" s="1"/>
  <c r="I3" i="124" s="1"/>
  <c r="G61" i="123"/>
  <c r="H61" i="123" s="1"/>
  <c r="I61" i="123" s="1"/>
  <c r="G60" i="123"/>
  <c r="H60" i="123" s="1"/>
  <c r="I60" i="123" s="1"/>
  <c r="H59" i="123"/>
  <c r="I59" i="123" s="1"/>
  <c r="G59" i="123"/>
  <c r="G58" i="123"/>
  <c r="H58" i="123" s="1"/>
  <c r="I58" i="123" s="1"/>
  <c r="G57" i="123"/>
  <c r="H57" i="123" s="1"/>
  <c r="I57" i="123" s="1"/>
  <c r="H56" i="123"/>
  <c r="I56" i="123" s="1"/>
  <c r="G56" i="123"/>
  <c r="H55" i="123"/>
  <c r="I55" i="123" s="1"/>
  <c r="G55" i="123"/>
  <c r="I54" i="123"/>
  <c r="H54" i="123"/>
  <c r="G54" i="123"/>
  <c r="G53" i="123"/>
  <c r="H53" i="123" s="1"/>
  <c r="I53" i="123" s="1"/>
  <c r="G52" i="123"/>
  <c r="H52" i="123" s="1"/>
  <c r="I52" i="123" s="1"/>
  <c r="H51" i="123"/>
  <c r="I51" i="123" s="1"/>
  <c r="G51" i="123"/>
  <c r="H50" i="123"/>
  <c r="I50" i="123" s="1"/>
  <c r="G50" i="123"/>
  <c r="G49" i="123"/>
  <c r="H49" i="123" s="1"/>
  <c r="I49" i="123" s="1"/>
  <c r="G48" i="123"/>
  <c r="H48" i="123" s="1"/>
  <c r="I48" i="123" s="1"/>
  <c r="H47" i="123"/>
  <c r="I47" i="123" s="1"/>
  <c r="G47" i="123"/>
  <c r="H46" i="123"/>
  <c r="I46" i="123" s="1"/>
  <c r="G46" i="123"/>
  <c r="I45" i="123"/>
  <c r="G45" i="123"/>
  <c r="H45" i="123" s="1"/>
  <c r="H44" i="123"/>
  <c r="I44" i="123" s="1"/>
  <c r="G44" i="123"/>
  <c r="H43" i="123"/>
  <c r="I43" i="123" s="1"/>
  <c r="G43" i="123"/>
  <c r="G42" i="123"/>
  <c r="H42" i="123" s="1"/>
  <c r="I42" i="123" s="1"/>
  <c r="H41" i="123"/>
  <c r="I41" i="123" s="1"/>
  <c r="G41" i="123"/>
  <c r="I40" i="123"/>
  <c r="G40" i="123"/>
  <c r="H40" i="123" s="1"/>
  <c r="H39" i="123"/>
  <c r="I39" i="123" s="1"/>
  <c r="G39" i="123"/>
  <c r="H38" i="123"/>
  <c r="I38" i="123" s="1"/>
  <c r="G38" i="123"/>
  <c r="G37" i="123"/>
  <c r="H37" i="123" s="1"/>
  <c r="I37" i="123" s="1"/>
  <c r="G36" i="123"/>
  <c r="H36" i="123" s="1"/>
  <c r="I36" i="123" s="1"/>
  <c r="H35" i="123"/>
  <c r="I35" i="123" s="1"/>
  <c r="G35" i="123"/>
  <c r="I34" i="123"/>
  <c r="G34" i="123"/>
  <c r="H34" i="123" s="1"/>
  <c r="I33" i="123"/>
  <c r="H33" i="123"/>
  <c r="G33" i="123"/>
  <c r="G32" i="123"/>
  <c r="H32" i="123" s="1"/>
  <c r="I32" i="123" s="1"/>
  <c r="H31" i="123"/>
  <c r="I31" i="123" s="1"/>
  <c r="G31" i="123"/>
  <c r="G30" i="123"/>
  <c r="H30" i="123" s="1"/>
  <c r="I30" i="123" s="1"/>
  <c r="G29" i="123"/>
  <c r="H29" i="123" s="1"/>
  <c r="I29" i="123" s="1"/>
  <c r="I28" i="123"/>
  <c r="H28" i="123"/>
  <c r="G28" i="123"/>
  <c r="H27" i="123"/>
  <c r="I27" i="123" s="1"/>
  <c r="G27" i="123"/>
  <c r="G26" i="123"/>
  <c r="H26" i="123" s="1"/>
  <c r="I26" i="123" s="1"/>
  <c r="G25" i="123"/>
  <c r="H25" i="123" s="1"/>
  <c r="I25" i="123" s="1"/>
  <c r="G24" i="123"/>
  <c r="H24" i="123" s="1"/>
  <c r="I24" i="123" s="1"/>
  <c r="H23" i="123"/>
  <c r="I23" i="123" s="1"/>
  <c r="G23" i="123"/>
  <c r="I22" i="123"/>
  <c r="H22" i="123"/>
  <c r="G22" i="123"/>
  <c r="G21" i="123"/>
  <c r="H21" i="123" s="1"/>
  <c r="I21" i="123" s="1"/>
  <c r="I20" i="123"/>
  <c r="G20" i="123"/>
  <c r="H20" i="123" s="1"/>
  <c r="H19" i="123"/>
  <c r="I19" i="123" s="1"/>
  <c r="G19" i="123"/>
  <c r="G18" i="123"/>
  <c r="H18" i="123" s="1"/>
  <c r="I18" i="123" s="1"/>
  <c r="H17" i="123"/>
  <c r="I17" i="123" s="1"/>
  <c r="G17" i="123"/>
  <c r="G16" i="123"/>
  <c r="H16" i="123" s="1"/>
  <c r="I16" i="123" s="1"/>
  <c r="H15" i="123"/>
  <c r="I15" i="123" s="1"/>
  <c r="G15" i="123"/>
  <c r="H14" i="123"/>
  <c r="I14" i="123" s="1"/>
  <c r="G14" i="123"/>
  <c r="I13" i="123"/>
  <c r="H13" i="123"/>
  <c r="G13" i="123"/>
  <c r="G12" i="123"/>
  <c r="H12" i="123" s="1"/>
  <c r="I12" i="123" s="1"/>
  <c r="H11" i="123"/>
  <c r="I11" i="123" s="1"/>
  <c r="G11" i="123"/>
  <c r="G10" i="123"/>
  <c r="H10" i="123" s="1"/>
  <c r="I10" i="123" s="1"/>
  <c r="G9" i="123"/>
  <c r="H9" i="123" s="1"/>
  <c r="I9" i="123" s="1"/>
  <c r="G8" i="123"/>
  <c r="H8" i="123" s="1"/>
  <c r="I8" i="123" s="1"/>
  <c r="H7" i="123"/>
  <c r="I7" i="123" s="1"/>
  <c r="G7" i="123"/>
  <c r="H6" i="123"/>
  <c r="I6" i="123" s="1"/>
  <c r="G6" i="123"/>
  <c r="G5" i="123"/>
  <c r="H5" i="123" s="1"/>
  <c r="I5" i="123" s="1"/>
  <c r="H4" i="123"/>
  <c r="I4" i="123" s="1"/>
  <c r="G4" i="123"/>
  <c r="H3" i="123"/>
  <c r="I3" i="123" s="1"/>
  <c r="G3" i="123"/>
  <c r="G61" i="122"/>
  <c r="H61" i="122" s="1"/>
  <c r="I61" i="122" s="1"/>
  <c r="H60" i="122"/>
  <c r="I60" i="122" s="1"/>
  <c r="G60" i="122"/>
  <c r="G59" i="122"/>
  <c r="H59" i="122" s="1"/>
  <c r="I59" i="122" s="1"/>
  <c r="H58" i="122"/>
  <c r="I58" i="122" s="1"/>
  <c r="G58" i="122"/>
  <c r="H57" i="122"/>
  <c r="I57" i="122" s="1"/>
  <c r="G57" i="122"/>
  <c r="I56" i="122"/>
  <c r="G56" i="122"/>
  <c r="H56" i="122" s="1"/>
  <c r="I55" i="122"/>
  <c r="G55" i="122"/>
  <c r="H55" i="122" s="1"/>
  <c r="H54" i="122"/>
  <c r="I54" i="122" s="1"/>
  <c r="G54" i="122"/>
  <c r="I53" i="122"/>
  <c r="G53" i="122"/>
  <c r="H53" i="122" s="1"/>
  <c r="H52" i="122"/>
  <c r="I52" i="122" s="1"/>
  <c r="G52" i="122"/>
  <c r="G51" i="122"/>
  <c r="H51" i="122" s="1"/>
  <c r="I51" i="122" s="1"/>
  <c r="H50" i="122"/>
  <c r="I50" i="122" s="1"/>
  <c r="G50" i="122"/>
  <c r="I49" i="122"/>
  <c r="H49" i="122"/>
  <c r="G49" i="122"/>
  <c r="G48" i="122"/>
  <c r="H48" i="122" s="1"/>
  <c r="I48" i="122" s="1"/>
  <c r="G47" i="122"/>
  <c r="H47" i="122" s="1"/>
  <c r="I47" i="122" s="1"/>
  <c r="H46" i="122"/>
  <c r="I46" i="122" s="1"/>
  <c r="G46" i="122"/>
  <c r="G45" i="122"/>
  <c r="H45" i="122" s="1"/>
  <c r="I45" i="122" s="1"/>
  <c r="G44" i="122"/>
  <c r="H44" i="122" s="1"/>
  <c r="I44" i="122" s="1"/>
  <c r="I43" i="122"/>
  <c r="G43" i="122"/>
  <c r="H43" i="122" s="1"/>
  <c r="H42" i="122"/>
  <c r="I42" i="122" s="1"/>
  <c r="G42" i="122"/>
  <c r="G41" i="122"/>
  <c r="H41" i="122" s="1"/>
  <c r="I41" i="122" s="1"/>
  <c r="G40" i="122"/>
  <c r="H40" i="122" s="1"/>
  <c r="I40" i="122" s="1"/>
  <c r="H39" i="122"/>
  <c r="I39" i="122" s="1"/>
  <c r="G39" i="122"/>
  <c r="H38" i="122"/>
  <c r="I38" i="122" s="1"/>
  <c r="G38" i="122"/>
  <c r="G37" i="122"/>
  <c r="H37" i="122" s="1"/>
  <c r="I37" i="122" s="1"/>
  <c r="H36" i="122"/>
  <c r="I36" i="122" s="1"/>
  <c r="G36" i="122"/>
  <c r="G35" i="122"/>
  <c r="H35" i="122" s="1"/>
  <c r="I35" i="122" s="1"/>
  <c r="H34" i="122"/>
  <c r="I34" i="122" s="1"/>
  <c r="G34" i="122"/>
  <c r="G33" i="122"/>
  <c r="H33" i="122" s="1"/>
  <c r="I33" i="122" s="1"/>
  <c r="H32" i="122"/>
  <c r="I32" i="122" s="1"/>
  <c r="G32" i="122"/>
  <c r="I31" i="122"/>
  <c r="H31" i="122"/>
  <c r="G31" i="122"/>
  <c r="H30" i="122"/>
  <c r="I30" i="122" s="1"/>
  <c r="G30" i="122"/>
  <c r="I29" i="122"/>
  <c r="H29" i="122"/>
  <c r="G29" i="122"/>
  <c r="G28" i="122"/>
  <c r="H28" i="122" s="1"/>
  <c r="I28" i="122" s="1"/>
  <c r="H27" i="122"/>
  <c r="I27" i="122" s="1"/>
  <c r="G27" i="122"/>
  <c r="H26" i="122"/>
  <c r="I26" i="122" s="1"/>
  <c r="G26" i="122"/>
  <c r="G25" i="122"/>
  <c r="H25" i="122" s="1"/>
  <c r="I25" i="122" s="1"/>
  <c r="G24" i="122"/>
  <c r="H24" i="122" s="1"/>
  <c r="I24" i="122" s="1"/>
  <c r="G23" i="122"/>
  <c r="H23" i="122" s="1"/>
  <c r="I23" i="122" s="1"/>
  <c r="H22" i="122"/>
  <c r="I22" i="122" s="1"/>
  <c r="G22" i="122"/>
  <c r="G21" i="122"/>
  <c r="H21" i="122" s="1"/>
  <c r="I21" i="122" s="1"/>
  <c r="G20" i="122"/>
  <c r="H20" i="122" s="1"/>
  <c r="I20" i="122" s="1"/>
  <c r="I19" i="122"/>
  <c r="G19" i="122"/>
  <c r="H19" i="122" s="1"/>
  <c r="H18" i="122"/>
  <c r="I18" i="122" s="1"/>
  <c r="G18" i="122"/>
  <c r="H17" i="122"/>
  <c r="I17" i="122" s="1"/>
  <c r="G17" i="122"/>
  <c r="H16" i="122"/>
  <c r="I16" i="122" s="1"/>
  <c r="G16" i="122"/>
  <c r="G15" i="122"/>
  <c r="H15" i="122" s="1"/>
  <c r="I15" i="122" s="1"/>
  <c r="H14" i="122"/>
  <c r="I14" i="122" s="1"/>
  <c r="G14" i="122"/>
  <c r="I13" i="122"/>
  <c r="G13" i="122"/>
  <c r="H13" i="122" s="1"/>
  <c r="G12" i="122"/>
  <c r="H12" i="122" s="1"/>
  <c r="I12" i="122" s="1"/>
  <c r="G11" i="122"/>
  <c r="H11" i="122" s="1"/>
  <c r="I11" i="122" s="1"/>
  <c r="H10" i="122"/>
  <c r="I10" i="122" s="1"/>
  <c r="G10" i="122"/>
  <c r="H9" i="122"/>
  <c r="I9" i="122" s="1"/>
  <c r="G9" i="122"/>
  <c r="I8" i="122"/>
  <c r="G8" i="122"/>
  <c r="H8" i="122" s="1"/>
  <c r="H7" i="122"/>
  <c r="I7" i="122" s="1"/>
  <c r="G7" i="122"/>
  <c r="H6" i="122"/>
  <c r="I6" i="122" s="1"/>
  <c r="G6" i="122"/>
  <c r="G5" i="122"/>
  <c r="H5" i="122" s="1"/>
  <c r="I5" i="122" s="1"/>
  <c r="H4" i="122"/>
  <c r="I4" i="122" s="1"/>
  <c r="G4" i="122"/>
  <c r="G3" i="122"/>
  <c r="H3" i="122" s="1"/>
  <c r="I3" i="122" s="1"/>
  <c r="H61" i="121"/>
  <c r="I61" i="121" s="1"/>
  <c r="G61" i="121"/>
  <c r="H60" i="121"/>
  <c r="I60" i="121" s="1"/>
  <c r="G60" i="121"/>
  <c r="I59" i="121"/>
  <c r="G59" i="121"/>
  <c r="H59" i="121" s="1"/>
  <c r="G58" i="121"/>
  <c r="H58" i="121" s="1"/>
  <c r="I58" i="121" s="1"/>
  <c r="H57" i="121"/>
  <c r="I57" i="121" s="1"/>
  <c r="G57" i="121"/>
  <c r="I56" i="121"/>
  <c r="G56" i="121"/>
  <c r="H56" i="121" s="1"/>
  <c r="G55" i="121"/>
  <c r="H55" i="121" s="1"/>
  <c r="I55" i="121" s="1"/>
  <c r="I54" i="121"/>
  <c r="G54" i="121"/>
  <c r="H54" i="121" s="1"/>
  <c r="H53" i="121"/>
  <c r="I53" i="121" s="1"/>
  <c r="G53" i="121"/>
  <c r="H52" i="121"/>
  <c r="I52" i="121" s="1"/>
  <c r="G52" i="121"/>
  <c r="G51" i="121"/>
  <c r="H51" i="121" s="1"/>
  <c r="I51" i="121" s="1"/>
  <c r="I50" i="121"/>
  <c r="H50" i="121"/>
  <c r="G50" i="121"/>
  <c r="H49" i="121"/>
  <c r="I49" i="121" s="1"/>
  <c r="G49" i="121"/>
  <c r="G48" i="121"/>
  <c r="H48" i="121" s="1"/>
  <c r="I48" i="121" s="1"/>
  <c r="H47" i="121"/>
  <c r="I47" i="121" s="1"/>
  <c r="G47" i="121"/>
  <c r="G46" i="121"/>
  <c r="H46" i="121" s="1"/>
  <c r="I46" i="121" s="1"/>
  <c r="H45" i="121"/>
  <c r="I45" i="121" s="1"/>
  <c r="G45" i="121"/>
  <c r="H44" i="121"/>
  <c r="I44" i="121" s="1"/>
  <c r="G44" i="121"/>
  <c r="G43" i="121"/>
  <c r="H43" i="121" s="1"/>
  <c r="I43" i="121" s="1"/>
  <c r="G42" i="121"/>
  <c r="H42" i="121" s="1"/>
  <c r="I42" i="121" s="1"/>
  <c r="H41" i="121"/>
  <c r="I41" i="121" s="1"/>
  <c r="G41" i="121"/>
  <c r="G40" i="121"/>
  <c r="H40" i="121" s="1"/>
  <c r="I40" i="121" s="1"/>
  <c r="G39" i="121"/>
  <c r="H39" i="121" s="1"/>
  <c r="I39" i="121" s="1"/>
  <c r="G38" i="121"/>
  <c r="H38" i="121" s="1"/>
  <c r="I38" i="121" s="1"/>
  <c r="H37" i="121"/>
  <c r="I37" i="121" s="1"/>
  <c r="G37" i="121"/>
  <c r="G36" i="121"/>
  <c r="H36" i="121" s="1"/>
  <c r="I36" i="121" s="1"/>
  <c r="H35" i="121"/>
  <c r="I35" i="121" s="1"/>
  <c r="G35" i="121"/>
  <c r="H34" i="121"/>
  <c r="I34" i="121" s="1"/>
  <c r="G34" i="121"/>
  <c r="H33" i="121"/>
  <c r="I33" i="121" s="1"/>
  <c r="G33" i="121"/>
  <c r="G32" i="121"/>
  <c r="H32" i="121" s="1"/>
  <c r="I32" i="121" s="1"/>
  <c r="G31" i="121"/>
  <c r="H31" i="121" s="1"/>
  <c r="I31" i="121" s="1"/>
  <c r="I30" i="121"/>
  <c r="G30" i="121"/>
  <c r="H30" i="121" s="1"/>
  <c r="H29" i="121"/>
  <c r="I29" i="121" s="1"/>
  <c r="G29" i="121"/>
  <c r="H28" i="121"/>
  <c r="I28" i="121" s="1"/>
  <c r="G28" i="121"/>
  <c r="G27" i="121"/>
  <c r="H27" i="121" s="1"/>
  <c r="I27" i="121" s="1"/>
  <c r="H26" i="121"/>
  <c r="I26" i="121" s="1"/>
  <c r="G26" i="121"/>
  <c r="H25" i="121"/>
  <c r="I25" i="121" s="1"/>
  <c r="G25" i="121"/>
  <c r="H24" i="121"/>
  <c r="I24" i="121" s="1"/>
  <c r="G24" i="121"/>
  <c r="H23" i="121"/>
  <c r="I23" i="121" s="1"/>
  <c r="G23" i="121"/>
  <c r="G22" i="121"/>
  <c r="H22" i="121" s="1"/>
  <c r="I22" i="121" s="1"/>
  <c r="H21" i="121"/>
  <c r="I21" i="121" s="1"/>
  <c r="G21" i="121"/>
  <c r="G20" i="121"/>
  <c r="H20" i="121" s="1"/>
  <c r="I20" i="121" s="1"/>
  <c r="I19" i="121"/>
  <c r="G19" i="121"/>
  <c r="H19" i="121" s="1"/>
  <c r="I18" i="121"/>
  <c r="G18" i="121"/>
  <c r="H18" i="121" s="1"/>
  <c r="H17" i="121"/>
  <c r="I17" i="121" s="1"/>
  <c r="G17" i="121"/>
  <c r="G16" i="121"/>
  <c r="H16" i="121" s="1"/>
  <c r="I16" i="121" s="1"/>
  <c r="I15" i="121"/>
  <c r="H15" i="121"/>
  <c r="G15" i="121"/>
  <c r="G14" i="121"/>
  <c r="H14" i="121" s="1"/>
  <c r="I14" i="121" s="1"/>
  <c r="H13" i="121"/>
  <c r="I13" i="121" s="1"/>
  <c r="G13" i="121"/>
  <c r="H12" i="121"/>
  <c r="I12" i="121" s="1"/>
  <c r="G12" i="121"/>
  <c r="I11" i="121"/>
  <c r="H11" i="121"/>
  <c r="G11" i="121"/>
  <c r="G10" i="121"/>
  <c r="H10" i="121" s="1"/>
  <c r="I10" i="121" s="1"/>
  <c r="H9" i="121"/>
  <c r="I9" i="121" s="1"/>
  <c r="G9" i="121"/>
  <c r="G8" i="121"/>
  <c r="H8" i="121" s="1"/>
  <c r="I8" i="121" s="1"/>
  <c r="I7" i="121"/>
  <c r="G7" i="121"/>
  <c r="H7" i="121" s="1"/>
  <c r="G6" i="121"/>
  <c r="H6" i="121" s="1"/>
  <c r="I6" i="121" s="1"/>
  <c r="H5" i="121"/>
  <c r="I5" i="121" s="1"/>
  <c r="G5" i="121"/>
  <c r="G4" i="121"/>
  <c r="H4" i="121" s="1"/>
  <c r="I4" i="121" s="1"/>
  <c r="G3" i="121"/>
  <c r="H3" i="121" s="1"/>
  <c r="I3" i="121" s="1"/>
  <c r="H61" i="120"/>
  <c r="I61" i="120" s="1"/>
  <c r="G61" i="120"/>
  <c r="H60" i="120"/>
  <c r="I60" i="120" s="1"/>
  <c r="G60" i="120"/>
  <c r="H59" i="120"/>
  <c r="I59" i="120" s="1"/>
  <c r="G59" i="120"/>
  <c r="I58" i="120"/>
  <c r="H58" i="120"/>
  <c r="G58" i="120"/>
  <c r="G57" i="120"/>
  <c r="H57" i="120" s="1"/>
  <c r="I57" i="120" s="1"/>
  <c r="H56" i="120"/>
  <c r="I56" i="120" s="1"/>
  <c r="G56" i="120"/>
  <c r="I55" i="120"/>
  <c r="G55" i="120"/>
  <c r="H55" i="120" s="1"/>
  <c r="H54" i="120"/>
  <c r="I54" i="120" s="1"/>
  <c r="G54" i="120"/>
  <c r="I53" i="120"/>
  <c r="H53" i="120"/>
  <c r="G53" i="120"/>
  <c r="H52" i="120"/>
  <c r="I52" i="120" s="1"/>
  <c r="G52" i="120"/>
  <c r="H51" i="120"/>
  <c r="I51" i="120" s="1"/>
  <c r="G51" i="120"/>
  <c r="I50" i="120"/>
  <c r="G50" i="120"/>
  <c r="H50" i="120" s="1"/>
  <c r="H49" i="120"/>
  <c r="I49" i="120" s="1"/>
  <c r="G49" i="120"/>
  <c r="H48" i="120"/>
  <c r="I48" i="120" s="1"/>
  <c r="G48" i="120"/>
  <c r="G47" i="120"/>
  <c r="H47" i="120" s="1"/>
  <c r="I47" i="120" s="1"/>
  <c r="H46" i="120"/>
  <c r="I46" i="120" s="1"/>
  <c r="G46" i="120"/>
  <c r="I45" i="120"/>
  <c r="H45" i="120"/>
  <c r="G45" i="120"/>
  <c r="H44" i="120"/>
  <c r="I44" i="120" s="1"/>
  <c r="G44" i="120"/>
  <c r="G43" i="120"/>
  <c r="H43" i="120" s="1"/>
  <c r="I43" i="120" s="1"/>
  <c r="H42" i="120"/>
  <c r="I42" i="120" s="1"/>
  <c r="G42" i="120"/>
  <c r="G41" i="120"/>
  <c r="H41" i="120" s="1"/>
  <c r="I41" i="120" s="1"/>
  <c r="H40" i="120"/>
  <c r="I40" i="120" s="1"/>
  <c r="G40" i="120"/>
  <c r="I39" i="120"/>
  <c r="H39" i="120"/>
  <c r="G39" i="120"/>
  <c r="G38" i="120"/>
  <c r="H38" i="120" s="1"/>
  <c r="I38" i="120" s="1"/>
  <c r="G37" i="120"/>
  <c r="H37" i="120" s="1"/>
  <c r="I37" i="120" s="1"/>
  <c r="H36" i="120"/>
  <c r="I36" i="120" s="1"/>
  <c r="G36" i="120"/>
  <c r="I35" i="120"/>
  <c r="H35" i="120"/>
  <c r="G35" i="120"/>
  <c r="G34" i="120"/>
  <c r="H34" i="120" s="1"/>
  <c r="I34" i="120" s="1"/>
  <c r="G33" i="120"/>
  <c r="H33" i="120" s="1"/>
  <c r="I33" i="120" s="1"/>
  <c r="H32" i="120"/>
  <c r="I32" i="120" s="1"/>
  <c r="G32" i="120"/>
  <c r="H31" i="120"/>
  <c r="I31" i="120" s="1"/>
  <c r="G31" i="120"/>
  <c r="G30" i="120"/>
  <c r="H30" i="120" s="1"/>
  <c r="I30" i="120" s="1"/>
  <c r="H29" i="120"/>
  <c r="I29" i="120" s="1"/>
  <c r="G29" i="120"/>
  <c r="H28" i="120"/>
  <c r="I28" i="120" s="1"/>
  <c r="G28" i="120"/>
  <c r="G27" i="120"/>
  <c r="H27" i="120" s="1"/>
  <c r="I27" i="120" s="1"/>
  <c r="I26" i="120"/>
  <c r="G26" i="120"/>
  <c r="H26" i="120" s="1"/>
  <c r="G25" i="120"/>
  <c r="H25" i="120" s="1"/>
  <c r="I25" i="120" s="1"/>
  <c r="I24" i="120"/>
  <c r="H24" i="120"/>
  <c r="G24" i="120"/>
  <c r="G23" i="120"/>
  <c r="H23" i="120" s="1"/>
  <c r="I23" i="120" s="1"/>
  <c r="G22" i="120"/>
  <c r="H22" i="120" s="1"/>
  <c r="I22" i="120" s="1"/>
  <c r="H21" i="120"/>
  <c r="I21" i="120" s="1"/>
  <c r="G21" i="120"/>
  <c r="I20" i="120"/>
  <c r="H20" i="120"/>
  <c r="G20" i="120"/>
  <c r="G19" i="120"/>
  <c r="H19" i="120" s="1"/>
  <c r="I19" i="120" s="1"/>
  <c r="G18" i="120"/>
  <c r="H18" i="120" s="1"/>
  <c r="I18" i="120" s="1"/>
  <c r="G17" i="120"/>
  <c r="H17" i="120" s="1"/>
  <c r="I17" i="120" s="1"/>
  <c r="H16" i="120"/>
  <c r="I16" i="120" s="1"/>
  <c r="G16" i="120"/>
  <c r="I15" i="120"/>
  <c r="G15" i="120"/>
  <c r="H15" i="120" s="1"/>
  <c r="I14" i="120"/>
  <c r="G14" i="120"/>
  <c r="H14" i="120" s="1"/>
  <c r="G13" i="120"/>
  <c r="H13" i="120" s="1"/>
  <c r="I13" i="120" s="1"/>
  <c r="I12" i="120"/>
  <c r="H12" i="120"/>
  <c r="G12" i="120"/>
  <c r="H11" i="120"/>
  <c r="I11" i="120" s="1"/>
  <c r="G11" i="120"/>
  <c r="G10" i="120"/>
  <c r="H10" i="120" s="1"/>
  <c r="I10" i="120" s="1"/>
  <c r="G9" i="120"/>
  <c r="H9" i="120" s="1"/>
  <c r="I9" i="120" s="1"/>
  <c r="H8" i="120"/>
  <c r="I8" i="120" s="1"/>
  <c r="G8" i="120"/>
  <c r="H7" i="120"/>
  <c r="I7" i="120" s="1"/>
  <c r="G7" i="120"/>
  <c r="G6" i="120"/>
  <c r="H6" i="120" s="1"/>
  <c r="I6" i="120" s="1"/>
  <c r="G5" i="120"/>
  <c r="H5" i="120" s="1"/>
  <c r="I5" i="120" s="1"/>
  <c r="I4" i="120"/>
  <c r="H4" i="120"/>
  <c r="G4" i="120"/>
  <c r="H3" i="120"/>
  <c r="I3" i="120" s="1"/>
  <c r="G3" i="120"/>
  <c r="G61" i="119"/>
  <c r="H61" i="119" s="1"/>
  <c r="I61" i="119" s="1"/>
  <c r="G60" i="119"/>
  <c r="H60" i="119" s="1"/>
  <c r="I60" i="119" s="1"/>
  <c r="H59" i="119"/>
  <c r="I59" i="119" s="1"/>
  <c r="G59" i="119"/>
  <c r="I58" i="119"/>
  <c r="G58" i="119"/>
  <c r="H58" i="119" s="1"/>
  <c r="I57" i="119"/>
  <c r="G57" i="119"/>
  <c r="H57" i="119" s="1"/>
  <c r="H56" i="119"/>
  <c r="I56" i="119" s="1"/>
  <c r="G56" i="119"/>
  <c r="H55" i="119"/>
  <c r="I55" i="119" s="1"/>
  <c r="G55" i="119"/>
  <c r="H54" i="119"/>
  <c r="I54" i="119" s="1"/>
  <c r="G54" i="119"/>
  <c r="I53" i="119"/>
  <c r="G53" i="119"/>
  <c r="H53" i="119" s="1"/>
  <c r="I52" i="119"/>
  <c r="G52" i="119"/>
  <c r="H52" i="119" s="1"/>
  <c r="H51" i="119"/>
  <c r="I51" i="119" s="1"/>
  <c r="G51" i="119"/>
  <c r="I50" i="119"/>
  <c r="H50" i="119"/>
  <c r="G50" i="119"/>
  <c r="G49" i="119"/>
  <c r="H49" i="119" s="1"/>
  <c r="I49" i="119" s="1"/>
  <c r="H48" i="119"/>
  <c r="I48" i="119" s="1"/>
  <c r="G48" i="119"/>
  <c r="I47" i="119"/>
  <c r="H47" i="119"/>
  <c r="G47" i="119"/>
  <c r="G46" i="119"/>
  <c r="H46" i="119" s="1"/>
  <c r="I46" i="119" s="1"/>
  <c r="I45" i="119"/>
  <c r="G45" i="119"/>
  <c r="H45" i="119" s="1"/>
  <c r="G44" i="119"/>
  <c r="H44" i="119" s="1"/>
  <c r="I44" i="119" s="1"/>
  <c r="H43" i="119"/>
  <c r="I43" i="119" s="1"/>
  <c r="G43" i="119"/>
  <c r="G42" i="119"/>
  <c r="H42" i="119" s="1"/>
  <c r="I42" i="119" s="1"/>
  <c r="G41" i="119"/>
  <c r="H41" i="119" s="1"/>
  <c r="I41" i="119" s="1"/>
  <c r="G40" i="119"/>
  <c r="H40" i="119" s="1"/>
  <c r="I40" i="119" s="1"/>
  <c r="I39" i="119"/>
  <c r="H39" i="119"/>
  <c r="G39" i="119"/>
  <c r="H38" i="119"/>
  <c r="I38" i="119" s="1"/>
  <c r="G38" i="119"/>
  <c r="G37" i="119"/>
  <c r="H37" i="119" s="1"/>
  <c r="I37" i="119" s="1"/>
  <c r="G36" i="119"/>
  <c r="H36" i="119" s="1"/>
  <c r="I36" i="119" s="1"/>
  <c r="I35" i="119"/>
  <c r="H35" i="119"/>
  <c r="G35" i="119"/>
  <c r="H34" i="119"/>
  <c r="I34" i="119" s="1"/>
  <c r="G34" i="119"/>
  <c r="I33" i="119"/>
  <c r="G33" i="119"/>
  <c r="H33" i="119" s="1"/>
  <c r="H32" i="119"/>
  <c r="I32" i="119" s="1"/>
  <c r="G32" i="119"/>
  <c r="H31" i="119"/>
  <c r="I31" i="119" s="1"/>
  <c r="G31" i="119"/>
  <c r="G30" i="119"/>
  <c r="H30" i="119" s="1"/>
  <c r="I30" i="119" s="1"/>
  <c r="G29" i="119"/>
  <c r="H29" i="119" s="1"/>
  <c r="I29" i="119" s="1"/>
  <c r="G28" i="119"/>
  <c r="H28" i="119" s="1"/>
  <c r="I28" i="119" s="1"/>
  <c r="H27" i="119"/>
  <c r="I27" i="119" s="1"/>
  <c r="G27" i="119"/>
  <c r="G26" i="119"/>
  <c r="H26" i="119" s="1"/>
  <c r="I26" i="119" s="1"/>
  <c r="I25" i="119"/>
  <c r="G25" i="119"/>
  <c r="H25" i="119" s="1"/>
  <c r="H24" i="119"/>
  <c r="I24" i="119" s="1"/>
  <c r="G24" i="119"/>
  <c r="I23" i="119"/>
  <c r="H23" i="119"/>
  <c r="G23" i="119"/>
  <c r="H22" i="119"/>
  <c r="I22" i="119" s="1"/>
  <c r="G22" i="119"/>
  <c r="G21" i="119"/>
  <c r="H21" i="119" s="1"/>
  <c r="I21" i="119" s="1"/>
  <c r="I20" i="119"/>
  <c r="G20" i="119"/>
  <c r="H20" i="119" s="1"/>
  <c r="H19" i="119"/>
  <c r="I19" i="119" s="1"/>
  <c r="G19" i="119"/>
  <c r="G18" i="119"/>
  <c r="H18" i="119" s="1"/>
  <c r="I18" i="119" s="1"/>
  <c r="I17" i="119"/>
  <c r="G17" i="119"/>
  <c r="H17" i="119" s="1"/>
  <c r="G16" i="119"/>
  <c r="H16" i="119" s="1"/>
  <c r="I16" i="119" s="1"/>
  <c r="I15" i="119"/>
  <c r="H15" i="119"/>
  <c r="G15" i="119"/>
  <c r="H14" i="119"/>
  <c r="I14" i="119" s="1"/>
  <c r="G14" i="119"/>
  <c r="G13" i="119"/>
  <c r="H13" i="119" s="1"/>
  <c r="I13" i="119" s="1"/>
  <c r="G12" i="119"/>
  <c r="H12" i="119" s="1"/>
  <c r="I12" i="119" s="1"/>
  <c r="I11" i="119"/>
  <c r="H11" i="119"/>
  <c r="G11" i="119"/>
  <c r="G10" i="119"/>
  <c r="H10" i="119" s="1"/>
  <c r="I10" i="119" s="1"/>
  <c r="G9" i="119"/>
  <c r="H9" i="119" s="1"/>
  <c r="I9" i="119" s="1"/>
  <c r="H8" i="119"/>
  <c r="I8" i="119" s="1"/>
  <c r="G8" i="119"/>
  <c r="I7" i="119"/>
  <c r="H7" i="119"/>
  <c r="G7" i="119"/>
  <c r="I6" i="119"/>
  <c r="H6" i="119"/>
  <c r="G6" i="119"/>
  <c r="G5" i="119"/>
  <c r="H5" i="119" s="1"/>
  <c r="I5" i="119" s="1"/>
  <c r="H4" i="119"/>
  <c r="I4" i="119" s="1"/>
  <c r="G4" i="119"/>
  <c r="I3" i="119"/>
  <c r="H3" i="119"/>
  <c r="G3" i="119"/>
  <c r="G61" i="118"/>
  <c r="H61" i="118" s="1"/>
  <c r="I61" i="118" s="1"/>
  <c r="G60" i="118"/>
  <c r="H60" i="118" s="1"/>
  <c r="I60" i="118" s="1"/>
  <c r="H59" i="118"/>
  <c r="I59" i="118" s="1"/>
  <c r="G59" i="118"/>
  <c r="I58" i="118"/>
  <c r="H58" i="118"/>
  <c r="G58" i="118"/>
  <c r="I57" i="118"/>
  <c r="H57" i="118"/>
  <c r="G57" i="118"/>
  <c r="I56" i="118"/>
  <c r="G56" i="118"/>
  <c r="H56" i="118" s="1"/>
  <c r="G55" i="118"/>
  <c r="H55" i="118" s="1"/>
  <c r="I55" i="118" s="1"/>
  <c r="I54" i="118"/>
  <c r="H54" i="118"/>
  <c r="G54" i="118"/>
  <c r="G53" i="118"/>
  <c r="H53" i="118" s="1"/>
  <c r="I53" i="118" s="1"/>
  <c r="I52" i="118"/>
  <c r="G52" i="118"/>
  <c r="H52" i="118" s="1"/>
  <c r="H51" i="118"/>
  <c r="I51" i="118" s="1"/>
  <c r="G51" i="118"/>
  <c r="H50" i="118"/>
  <c r="I50" i="118" s="1"/>
  <c r="G50" i="118"/>
  <c r="H49" i="118"/>
  <c r="I49" i="118" s="1"/>
  <c r="G49" i="118"/>
  <c r="I48" i="118"/>
  <c r="G48" i="118"/>
  <c r="H48" i="118" s="1"/>
  <c r="G47" i="118"/>
  <c r="H47" i="118" s="1"/>
  <c r="I47" i="118" s="1"/>
  <c r="I46" i="118"/>
  <c r="H46" i="118"/>
  <c r="G46" i="118"/>
  <c r="G45" i="118"/>
  <c r="H45" i="118" s="1"/>
  <c r="I45" i="118" s="1"/>
  <c r="G44" i="118"/>
  <c r="H44" i="118" s="1"/>
  <c r="I44" i="118" s="1"/>
  <c r="H43" i="118"/>
  <c r="I43" i="118" s="1"/>
  <c r="G43" i="118"/>
  <c r="H42" i="118"/>
  <c r="I42" i="118" s="1"/>
  <c r="G42" i="118"/>
  <c r="G41" i="118"/>
  <c r="H41" i="118" s="1"/>
  <c r="I41" i="118" s="1"/>
  <c r="G40" i="118"/>
  <c r="H40" i="118" s="1"/>
  <c r="I40" i="118" s="1"/>
  <c r="H39" i="118"/>
  <c r="I39" i="118" s="1"/>
  <c r="G39" i="118"/>
  <c r="H38" i="118"/>
  <c r="I38" i="118" s="1"/>
  <c r="G38" i="118"/>
  <c r="I37" i="118"/>
  <c r="G37" i="118"/>
  <c r="H37" i="118" s="1"/>
  <c r="I36" i="118"/>
  <c r="G36" i="118"/>
  <c r="H36" i="118" s="1"/>
  <c r="G35" i="118"/>
  <c r="H35" i="118" s="1"/>
  <c r="I35" i="118" s="1"/>
  <c r="I34" i="118"/>
  <c r="H34" i="118"/>
  <c r="G34" i="118"/>
  <c r="I33" i="118"/>
  <c r="H33" i="118"/>
  <c r="G33" i="118"/>
  <c r="G32" i="118"/>
  <c r="H32" i="118" s="1"/>
  <c r="I32" i="118" s="1"/>
  <c r="I31" i="118"/>
  <c r="G31" i="118"/>
  <c r="H31" i="118" s="1"/>
  <c r="H30" i="118"/>
  <c r="I30" i="118" s="1"/>
  <c r="G30" i="118"/>
  <c r="G29" i="118"/>
  <c r="H29" i="118" s="1"/>
  <c r="I29" i="118" s="1"/>
  <c r="G28" i="118"/>
  <c r="H28" i="118" s="1"/>
  <c r="I28" i="118" s="1"/>
  <c r="I27" i="118"/>
  <c r="G27" i="118"/>
  <c r="H27" i="118" s="1"/>
  <c r="H26" i="118"/>
  <c r="I26" i="118" s="1"/>
  <c r="G26" i="118"/>
  <c r="G25" i="118"/>
  <c r="H25" i="118" s="1"/>
  <c r="I25" i="118" s="1"/>
  <c r="G24" i="118"/>
  <c r="H24" i="118" s="1"/>
  <c r="I24" i="118" s="1"/>
  <c r="G23" i="118"/>
  <c r="H23" i="118" s="1"/>
  <c r="I23" i="118" s="1"/>
  <c r="I22" i="118"/>
  <c r="H22" i="118"/>
  <c r="G22" i="118"/>
  <c r="I21" i="118"/>
  <c r="G21" i="118"/>
  <c r="H21" i="118" s="1"/>
  <c r="I20" i="118"/>
  <c r="G20" i="118"/>
  <c r="H20" i="118" s="1"/>
  <c r="H19" i="118"/>
  <c r="I19" i="118" s="1"/>
  <c r="G19" i="118"/>
  <c r="H18" i="118"/>
  <c r="I18" i="118" s="1"/>
  <c r="G18" i="118"/>
  <c r="H17" i="118"/>
  <c r="I17" i="118" s="1"/>
  <c r="G17" i="118"/>
  <c r="I16" i="118"/>
  <c r="G16" i="118"/>
  <c r="H16" i="118" s="1"/>
  <c r="I15" i="118"/>
  <c r="G15" i="118"/>
  <c r="H15" i="118" s="1"/>
  <c r="H14" i="118"/>
  <c r="I14" i="118" s="1"/>
  <c r="G14" i="118"/>
  <c r="G13" i="118"/>
  <c r="H13" i="118" s="1"/>
  <c r="I13" i="118" s="1"/>
  <c r="G12" i="118"/>
  <c r="H12" i="118" s="1"/>
  <c r="I12" i="118" s="1"/>
  <c r="I11" i="118"/>
  <c r="H11" i="118"/>
  <c r="G11" i="118"/>
  <c r="I10" i="118"/>
  <c r="H10" i="118"/>
  <c r="G10" i="118"/>
  <c r="G9" i="118"/>
  <c r="H9" i="118" s="1"/>
  <c r="I9" i="118" s="1"/>
  <c r="I8" i="118"/>
  <c r="G8" i="118"/>
  <c r="H8" i="118" s="1"/>
  <c r="G7" i="118"/>
  <c r="H7" i="118" s="1"/>
  <c r="I7" i="118" s="1"/>
  <c r="I6" i="118"/>
  <c r="H6" i="118"/>
  <c r="G6" i="118"/>
  <c r="G5" i="118"/>
  <c r="H5" i="118" s="1"/>
  <c r="I5" i="118" s="1"/>
  <c r="G4" i="118"/>
  <c r="H4" i="118" s="1"/>
  <c r="I4" i="118" s="1"/>
  <c r="H3" i="118"/>
  <c r="I3" i="118" s="1"/>
  <c r="G3" i="118"/>
  <c r="I61" i="117"/>
  <c r="H61" i="117"/>
  <c r="G61" i="117"/>
  <c r="H60" i="117"/>
  <c r="I60" i="117" s="1"/>
  <c r="G60" i="117"/>
  <c r="G59" i="117"/>
  <c r="H59" i="117" s="1"/>
  <c r="I59" i="117" s="1"/>
  <c r="G58" i="117"/>
  <c r="H58" i="117" s="1"/>
  <c r="I58" i="117" s="1"/>
  <c r="H57" i="117"/>
  <c r="I57" i="117" s="1"/>
  <c r="G57" i="117"/>
  <c r="I56" i="117"/>
  <c r="H56" i="117"/>
  <c r="G56" i="117"/>
  <c r="I55" i="117"/>
  <c r="G55" i="117"/>
  <c r="H55" i="117" s="1"/>
  <c r="H54" i="117"/>
  <c r="I54" i="117" s="1"/>
  <c r="G54" i="117"/>
  <c r="H53" i="117"/>
  <c r="I53" i="117" s="1"/>
  <c r="G53" i="117"/>
  <c r="H52" i="117"/>
  <c r="I52" i="117" s="1"/>
  <c r="G52" i="117"/>
  <c r="I51" i="117"/>
  <c r="G51" i="117"/>
  <c r="H51" i="117" s="1"/>
  <c r="G50" i="117"/>
  <c r="H50" i="117" s="1"/>
  <c r="I50" i="117" s="1"/>
  <c r="H49" i="117"/>
  <c r="I49" i="117" s="1"/>
  <c r="G49" i="117"/>
  <c r="I48" i="117"/>
  <c r="G48" i="117"/>
  <c r="H48" i="117" s="1"/>
  <c r="G47" i="117"/>
  <c r="H47" i="117" s="1"/>
  <c r="I47" i="117" s="1"/>
  <c r="I46" i="117"/>
  <c r="H46" i="117"/>
  <c r="G46" i="117"/>
  <c r="I45" i="117"/>
  <c r="H45" i="117"/>
  <c r="G45" i="117"/>
  <c r="H44" i="117"/>
  <c r="I44" i="117" s="1"/>
  <c r="G44" i="117"/>
  <c r="G43" i="117"/>
  <c r="H43" i="117" s="1"/>
  <c r="I43" i="117" s="1"/>
  <c r="H42" i="117"/>
  <c r="I42" i="117" s="1"/>
  <c r="G42" i="117"/>
  <c r="H41" i="117"/>
  <c r="I41" i="117" s="1"/>
  <c r="G41" i="117"/>
  <c r="H40" i="117"/>
  <c r="I40" i="117" s="1"/>
  <c r="G40" i="117"/>
  <c r="I39" i="117"/>
  <c r="G39" i="117"/>
  <c r="H39" i="117" s="1"/>
  <c r="G38" i="117"/>
  <c r="H38" i="117" s="1"/>
  <c r="I38" i="117" s="1"/>
  <c r="I37" i="117"/>
  <c r="H37" i="117"/>
  <c r="G37" i="117"/>
  <c r="H36" i="117"/>
  <c r="I36" i="117" s="1"/>
  <c r="G36" i="117"/>
  <c r="I35" i="117"/>
  <c r="G35" i="117"/>
  <c r="H35" i="117" s="1"/>
  <c r="I34" i="117"/>
  <c r="H34" i="117"/>
  <c r="G34" i="117"/>
  <c r="H33" i="117"/>
  <c r="I33" i="117" s="1"/>
  <c r="G33" i="117"/>
  <c r="G32" i="117"/>
  <c r="H32" i="117" s="1"/>
  <c r="I32" i="117" s="1"/>
  <c r="G31" i="117"/>
  <c r="H31" i="117" s="1"/>
  <c r="I31" i="117" s="1"/>
  <c r="H30" i="117"/>
  <c r="I30" i="117" s="1"/>
  <c r="G30" i="117"/>
  <c r="I29" i="117"/>
  <c r="H29" i="117"/>
  <c r="G29" i="117"/>
  <c r="H28" i="117"/>
  <c r="I28" i="117" s="1"/>
  <c r="G28" i="117"/>
  <c r="G27" i="117"/>
  <c r="H27" i="117" s="1"/>
  <c r="I27" i="117" s="1"/>
  <c r="G26" i="117"/>
  <c r="H26" i="117" s="1"/>
  <c r="I26" i="117" s="1"/>
  <c r="I25" i="117"/>
  <c r="H25" i="117"/>
  <c r="G25" i="117"/>
  <c r="I24" i="117"/>
  <c r="G24" i="117"/>
  <c r="H24" i="117" s="1"/>
  <c r="G23" i="117"/>
  <c r="H23" i="117" s="1"/>
  <c r="I23" i="117" s="1"/>
  <c r="H22" i="117"/>
  <c r="I22" i="117" s="1"/>
  <c r="G22" i="117"/>
  <c r="I21" i="117"/>
  <c r="H21" i="117"/>
  <c r="G21" i="117"/>
  <c r="I20" i="117"/>
  <c r="G20" i="117"/>
  <c r="H20" i="117" s="1"/>
  <c r="I19" i="117"/>
  <c r="G19" i="117"/>
  <c r="H19" i="117" s="1"/>
  <c r="G18" i="117"/>
  <c r="H18" i="117" s="1"/>
  <c r="I18" i="117" s="1"/>
  <c r="H17" i="117"/>
  <c r="I17" i="117" s="1"/>
  <c r="G17" i="117"/>
  <c r="G16" i="117"/>
  <c r="H16" i="117" s="1"/>
  <c r="I16" i="117" s="1"/>
  <c r="I15" i="117"/>
  <c r="G15" i="117"/>
  <c r="H15" i="117" s="1"/>
  <c r="H14" i="117"/>
  <c r="I14" i="117" s="1"/>
  <c r="G14" i="117"/>
  <c r="H13" i="117"/>
  <c r="I13" i="117" s="1"/>
  <c r="G13" i="117"/>
  <c r="G12" i="117"/>
  <c r="H12" i="117" s="1"/>
  <c r="I12" i="117" s="1"/>
  <c r="G11" i="117"/>
  <c r="H11" i="117" s="1"/>
  <c r="I11" i="117" s="1"/>
  <c r="I10" i="117"/>
  <c r="G10" i="117"/>
  <c r="H10" i="117" s="1"/>
  <c r="I9" i="117"/>
  <c r="H9" i="117"/>
  <c r="G9" i="117"/>
  <c r="G8" i="117"/>
  <c r="H8" i="117" s="1"/>
  <c r="I8" i="117" s="1"/>
  <c r="G7" i="117"/>
  <c r="H7" i="117" s="1"/>
  <c r="I7" i="117" s="1"/>
  <c r="H6" i="117"/>
  <c r="I6" i="117" s="1"/>
  <c r="G6" i="117"/>
  <c r="I5" i="117"/>
  <c r="H5" i="117"/>
  <c r="G5" i="117"/>
  <c r="H4" i="117"/>
  <c r="I4" i="117" s="1"/>
  <c r="G4" i="117"/>
  <c r="G3" i="117"/>
  <c r="H3" i="117" s="1"/>
  <c r="I3" i="117" s="1"/>
  <c r="G61" i="116"/>
  <c r="H61" i="116" s="1"/>
  <c r="I61" i="116" s="1"/>
  <c r="H60" i="116"/>
  <c r="I60" i="116" s="1"/>
  <c r="G60" i="116"/>
  <c r="I59" i="116"/>
  <c r="G59" i="116"/>
  <c r="H59" i="116" s="1"/>
  <c r="I58" i="116"/>
  <c r="G58" i="116"/>
  <c r="H58" i="116" s="1"/>
  <c r="G57" i="116"/>
  <c r="H57" i="116" s="1"/>
  <c r="I57" i="116" s="1"/>
  <c r="G56" i="116"/>
  <c r="H56" i="116" s="1"/>
  <c r="I56" i="116" s="1"/>
  <c r="G55" i="116"/>
  <c r="H55" i="116" s="1"/>
  <c r="I55" i="116" s="1"/>
  <c r="G54" i="116"/>
  <c r="H54" i="116" s="1"/>
  <c r="I54" i="116" s="1"/>
  <c r="H53" i="116"/>
  <c r="I53" i="116" s="1"/>
  <c r="G53" i="116"/>
  <c r="I52" i="116"/>
  <c r="H52" i="116"/>
  <c r="G52" i="116"/>
  <c r="G51" i="116"/>
  <c r="H51" i="116" s="1"/>
  <c r="I51" i="116" s="1"/>
  <c r="I50" i="116"/>
  <c r="G50" i="116"/>
  <c r="H50" i="116" s="1"/>
  <c r="H49" i="116"/>
  <c r="I49" i="116" s="1"/>
  <c r="G49" i="116"/>
  <c r="G48" i="116"/>
  <c r="H48" i="116" s="1"/>
  <c r="I48" i="116" s="1"/>
  <c r="H47" i="116"/>
  <c r="I47" i="116" s="1"/>
  <c r="G47" i="116"/>
  <c r="G46" i="116"/>
  <c r="H46" i="116" s="1"/>
  <c r="I46" i="116" s="1"/>
  <c r="I45" i="116"/>
  <c r="G45" i="116"/>
  <c r="H45" i="116" s="1"/>
  <c r="I44" i="116"/>
  <c r="H44" i="116"/>
  <c r="G44" i="116"/>
  <c r="G43" i="116"/>
  <c r="H43" i="116" s="1"/>
  <c r="I43" i="116" s="1"/>
  <c r="G42" i="116"/>
  <c r="H42" i="116" s="1"/>
  <c r="I42" i="116" s="1"/>
  <c r="G41" i="116"/>
  <c r="H41" i="116" s="1"/>
  <c r="I41" i="116" s="1"/>
  <c r="G40" i="116"/>
  <c r="H40" i="116" s="1"/>
  <c r="I40" i="116" s="1"/>
  <c r="H39" i="116"/>
  <c r="I39" i="116" s="1"/>
  <c r="G39" i="116"/>
  <c r="G38" i="116"/>
  <c r="H38" i="116" s="1"/>
  <c r="I38" i="116" s="1"/>
  <c r="G37" i="116"/>
  <c r="H37" i="116" s="1"/>
  <c r="I37" i="116" s="1"/>
  <c r="I36" i="116"/>
  <c r="G36" i="116"/>
  <c r="H36" i="116" s="1"/>
  <c r="G35" i="116"/>
  <c r="H35" i="116" s="1"/>
  <c r="I35" i="116" s="1"/>
  <c r="G34" i="116"/>
  <c r="H34" i="116" s="1"/>
  <c r="I34" i="116" s="1"/>
  <c r="I33" i="116"/>
  <c r="G33" i="116"/>
  <c r="H33" i="116" s="1"/>
  <c r="I32" i="116"/>
  <c r="G32" i="116"/>
  <c r="H32" i="116" s="1"/>
  <c r="G31" i="116"/>
  <c r="H31" i="116" s="1"/>
  <c r="I31" i="116" s="1"/>
  <c r="I30" i="116"/>
  <c r="G30" i="116"/>
  <c r="H30" i="116" s="1"/>
  <c r="G29" i="116"/>
  <c r="H29" i="116" s="1"/>
  <c r="I29" i="116" s="1"/>
  <c r="I28" i="116"/>
  <c r="G28" i="116"/>
  <c r="H28" i="116" s="1"/>
  <c r="I27" i="116"/>
  <c r="G27" i="116"/>
  <c r="H27" i="116" s="1"/>
  <c r="I26" i="116"/>
  <c r="G26" i="116"/>
  <c r="H26" i="116" s="1"/>
  <c r="G25" i="116"/>
  <c r="H25" i="116" s="1"/>
  <c r="I25" i="116" s="1"/>
  <c r="G24" i="116"/>
  <c r="H24" i="116" s="1"/>
  <c r="I24" i="116" s="1"/>
  <c r="G23" i="116"/>
  <c r="H23" i="116" s="1"/>
  <c r="I23" i="116" s="1"/>
  <c r="G22" i="116"/>
  <c r="H22" i="116" s="1"/>
  <c r="I22" i="116" s="1"/>
  <c r="I21" i="116"/>
  <c r="G21" i="116"/>
  <c r="H21" i="116" s="1"/>
  <c r="G20" i="116"/>
  <c r="H20" i="116" s="1"/>
  <c r="I20" i="116" s="1"/>
  <c r="I19" i="116"/>
  <c r="G19" i="116"/>
  <c r="H19" i="116" s="1"/>
  <c r="I18" i="116"/>
  <c r="G18" i="116"/>
  <c r="H18" i="116" s="1"/>
  <c r="H17" i="116"/>
  <c r="I17" i="116" s="1"/>
  <c r="G17" i="116"/>
  <c r="H16" i="116"/>
  <c r="I16" i="116" s="1"/>
  <c r="G16" i="116"/>
  <c r="G15" i="116"/>
  <c r="H15" i="116" s="1"/>
  <c r="I15" i="116" s="1"/>
  <c r="G14" i="116"/>
  <c r="H14" i="116" s="1"/>
  <c r="I14" i="116" s="1"/>
  <c r="I13" i="116"/>
  <c r="G13" i="116"/>
  <c r="H13" i="116" s="1"/>
  <c r="G12" i="116"/>
  <c r="H12" i="116" s="1"/>
  <c r="I12" i="116" s="1"/>
  <c r="H11" i="116"/>
  <c r="I11" i="116" s="1"/>
  <c r="G11" i="116"/>
  <c r="I10" i="116"/>
  <c r="G10" i="116"/>
  <c r="H10" i="116" s="1"/>
  <c r="I9" i="116"/>
  <c r="G9" i="116"/>
  <c r="H9" i="116" s="1"/>
  <c r="G8" i="116"/>
  <c r="H8" i="116" s="1"/>
  <c r="I8" i="116" s="1"/>
  <c r="G7" i="116"/>
  <c r="H7" i="116" s="1"/>
  <c r="I7" i="116" s="1"/>
  <c r="G6" i="116"/>
  <c r="H6" i="116" s="1"/>
  <c r="I6" i="116" s="1"/>
  <c r="H5" i="116"/>
  <c r="I5" i="116" s="1"/>
  <c r="G5" i="116"/>
  <c r="H4" i="116"/>
  <c r="I4" i="116" s="1"/>
  <c r="G4" i="116"/>
  <c r="H3" i="116"/>
  <c r="I3" i="116" s="1"/>
  <c r="G3" i="116"/>
  <c r="G61" i="115"/>
  <c r="H61" i="115" s="1"/>
  <c r="I61" i="115" s="1"/>
  <c r="G60" i="115"/>
  <c r="H60" i="115" s="1"/>
  <c r="I60" i="115" s="1"/>
  <c r="H59" i="115"/>
  <c r="I59" i="115" s="1"/>
  <c r="G59" i="115"/>
  <c r="G58" i="115"/>
  <c r="H58" i="115" s="1"/>
  <c r="I58" i="115" s="1"/>
  <c r="G57" i="115"/>
  <c r="H57" i="115" s="1"/>
  <c r="I57" i="115" s="1"/>
  <c r="G56" i="115"/>
  <c r="H56" i="115" s="1"/>
  <c r="I56" i="115" s="1"/>
  <c r="G55" i="115"/>
  <c r="H55" i="115" s="1"/>
  <c r="I55" i="115" s="1"/>
  <c r="G54" i="115"/>
  <c r="H54" i="115" s="1"/>
  <c r="I54" i="115" s="1"/>
  <c r="G53" i="115"/>
  <c r="H53" i="115" s="1"/>
  <c r="I53" i="115" s="1"/>
  <c r="H52" i="115"/>
  <c r="I52" i="115" s="1"/>
  <c r="G52" i="115"/>
  <c r="G51" i="115"/>
  <c r="H51" i="115" s="1"/>
  <c r="I51" i="115" s="1"/>
  <c r="H50" i="115"/>
  <c r="I50" i="115" s="1"/>
  <c r="G50" i="115"/>
  <c r="I49" i="115"/>
  <c r="G49" i="115"/>
  <c r="H49" i="115" s="1"/>
  <c r="G48" i="115"/>
  <c r="H48" i="115" s="1"/>
  <c r="I48" i="115" s="1"/>
  <c r="H47" i="115"/>
  <c r="I47" i="115" s="1"/>
  <c r="G47" i="115"/>
  <c r="G46" i="115"/>
  <c r="H46" i="115" s="1"/>
  <c r="I46" i="115" s="1"/>
  <c r="G45" i="115"/>
  <c r="H45" i="115" s="1"/>
  <c r="I45" i="115" s="1"/>
  <c r="I44" i="115"/>
  <c r="G44" i="115"/>
  <c r="H44" i="115" s="1"/>
  <c r="G43" i="115"/>
  <c r="H43" i="115" s="1"/>
  <c r="I43" i="115" s="1"/>
  <c r="H42" i="115"/>
  <c r="I42" i="115" s="1"/>
  <c r="G42" i="115"/>
  <c r="I41" i="115"/>
  <c r="G41" i="115"/>
  <c r="H41" i="115" s="1"/>
  <c r="I40" i="115"/>
  <c r="H40" i="115"/>
  <c r="G40" i="115"/>
  <c r="G39" i="115"/>
  <c r="H39" i="115" s="1"/>
  <c r="I39" i="115" s="1"/>
  <c r="H38" i="115"/>
  <c r="I38" i="115" s="1"/>
  <c r="G38" i="115"/>
  <c r="I37" i="115"/>
  <c r="G37" i="115"/>
  <c r="H37" i="115" s="1"/>
  <c r="G36" i="115"/>
  <c r="H36" i="115" s="1"/>
  <c r="I36" i="115" s="1"/>
  <c r="I35" i="115"/>
  <c r="G35" i="115"/>
  <c r="H35" i="115" s="1"/>
  <c r="I34" i="115"/>
  <c r="G34" i="115"/>
  <c r="H34" i="115" s="1"/>
  <c r="I33" i="115"/>
  <c r="G33" i="115"/>
  <c r="H33" i="115" s="1"/>
  <c r="I32" i="115"/>
  <c r="G32" i="115"/>
  <c r="H32" i="115" s="1"/>
  <c r="G31" i="115"/>
  <c r="H31" i="115" s="1"/>
  <c r="I31" i="115" s="1"/>
  <c r="G30" i="115"/>
  <c r="H30" i="115" s="1"/>
  <c r="I30" i="115" s="1"/>
  <c r="I29" i="115"/>
  <c r="G29" i="115"/>
  <c r="H29" i="115" s="1"/>
  <c r="H28" i="115"/>
  <c r="I28" i="115" s="1"/>
  <c r="G28" i="115"/>
  <c r="I27" i="115"/>
  <c r="H27" i="115"/>
  <c r="G27" i="115"/>
  <c r="G26" i="115"/>
  <c r="H26" i="115" s="1"/>
  <c r="I26" i="115" s="1"/>
  <c r="G25" i="115"/>
  <c r="H25" i="115" s="1"/>
  <c r="I25" i="115" s="1"/>
  <c r="G24" i="115"/>
  <c r="H24" i="115" s="1"/>
  <c r="I24" i="115" s="1"/>
  <c r="G23" i="115"/>
  <c r="H23" i="115" s="1"/>
  <c r="I23" i="115" s="1"/>
  <c r="G22" i="115"/>
  <c r="H22" i="115" s="1"/>
  <c r="I22" i="115" s="1"/>
  <c r="G21" i="115"/>
  <c r="H21" i="115" s="1"/>
  <c r="I21" i="115" s="1"/>
  <c r="I20" i="115"/>
  <c r="G20" i="115"/>
  <c r="H20" i="115" s="1"/>
  <c r="G19" i="115"/>
  <c r="H19" i="115" s="1"/>
  <c r="I19" i="115" s="1"/>
  <c r="G18" i="115"/>
  <c r="H18" i="115" s="1"/>
  <c r="I18" i="115" s="1"/>
  <c r="G17" i="115"/>
  <c r="H17" i="115" s="1"/>
  <c r="I17" i="115" s="1"/>
  <c r="G16" i="115"/>
  <c r="H16" i="115" s="1"/>
  <c r="I16" i="115" s="1"/>
  <c r="H15" i="115"/>
  <c r="I15" i="115" s="1"/>
  <c r="G15" i="115"/>
  <c r="G14" i="115"/>
  <c r="H14" i="115" s="1"/>
  <c r="I14" i="115" s="1"/>
  <c r="I13" i="115"/>
  <c r="G13" i="115"/>
  <c r="H13" i="115" s="1"/>
  <c r="I12" i="115"/>
  <c r="G12" i="115"/>
  <c r="H12" i="115" s="1"/>
  <c r="H11" i="115"/>
  <c r="I11" i="115" s="1"/>
  <c r="G11" i="115"/>
  <c r="G10" i="115"/>
  <c r="H10" i="115" s="1"/>
  <c r="I10" i="115" s="1"/>
  <c r="G9" i="115"/>
  <c r="H9" i="115" s="1"/>
  <c r="I9" i="115" s="1"/>
  <c r="G8" i="115"/>
  <c r="H8" i="115" s="1"/>
  <c r="I8" i="115" s="1"/>
  <c r="G7" i="115"/>
  <c r="H7" i="115" s="1"/>
  <c r="I7" i="115" s="1"/>
  <c r="G6" i="115"/>
  <c r="H6" i="115" s="1"/>
  <c r="I6" i="115" s="1"/>
  <c r="I5" i="115"/>
  <c r="G5" i="115"/>
  <c r="H5" i="115" s="1"/>
  <c r="H4" i="115"/>
  <c r="I4" i="115" s="1"/>
  <c r="G4" i="115"/>
  <c r="H3" i="115"/>
  <c r="I3" i="115" s="1"/>
  <c r="G3" i="115"/>
  <c r="H61" i="114"/>
  <c r="I61" i="114" s="1"/>
  <c r="G61" i="114"/>
  <c r="I60" i="114"/>
  <c r="G60" i="114"/>
  <c r="H60" i="114" s="1"/>
  <c r="I59" i="114"/>
  <c r="G59" i="114"/>
  <c r="H59" i="114" s="1"/>
  <c r="H58" i="114"/>
  <c r="I58" i="114" s="1"/>
  <c r="G58" i="114"/>
  <c r="G57" i="114"/>
  <c r="H57" i="114" s="1"/>
  <c r="I57" i="114" s="1"/>
  <c r="G56" i="114"/>
  <c r="H56" i="114" s="1"/>
  <c r="I56" i="114" s="1"/>
  <c r="G55" i="114"/>
  <c r="H55" i="114" s="1"/>
  <c r="I55" i="114" s="1"/>
  <c r="I54" i="114"/>
  <c r="H54" i="114"/>
  <c r="G54" i="114"/>
  <c r="H53" i="114"/>
  <c r="I53" i="114" s="1"/>
  <c r="G53" i="114"/>
  <c r="I52" i="114"/>
  <c r="G52" i="114"/>
  <c r="H52" i="114" s="1"/>
  <c r="H51" i="114"/>
  <c r="I51" i="114" s="1"/>
  <c r="G51" i="114"/>
  <c r="G50" i="114"/>
  <c r="H50" i="114" s="1"/>
  <c r="I50" i="114" s="1"/>
  <c r="G49" i="114"/>
  <c r="H49" i="114" s="1"/>
  <c r="I49" i="114" s="1"/>
  <c r="G48" i="114"/>
  <c r="H48" i="114" s="1"/>
  <c r="I48" i="114" s="1"/>
  <c r="H47" i="114"/>
  <c r="I47" i="114" s="1"/>
  <c r="G47" i="114"/>
  <c r="G46" i="114"/>
  <c r="H46" i="114" s="1"/>
  <c r="I46" i="114" s="1"/>
  <c r="G45" i="114"/>
  <c r="H45" i="114" s="1"/>
  <c r="I45" i="114" s="1"/>
  <c r="G44" i="114"/>
  <c r="H44" i="114" s="1"/>
  <c r="I44" i="114" s="1"/>
  <c r="G43" i="114"/>
  <c r="H43" i="114" s="1"/>
  <c r="I43" i="114" s="1"/>
  <c r="G42" i="114"/>
  <c r="H42" i="114" s="1"/>
  <c r="I42" i="114" s="1"/>
  <c r="G41" i="114"/>
  <c r="H41" i="114" s="1"/>
  <c r="I41" i="114" s="1"/>
  <c r="G40" i="114"/>
  <c r="H40" i="114" s="1"/>
  <c r="I40" i="114" s="1"/>
  <c r="I39" i="114"/>
  <c r="H39" i="114"/>
  <c r="G39" i="114"/>
  <c r="H38" i="114"/>
  <c r="I38" i="114" s="1"/>
  <c r="G38" i="114"/>
  <c r="I37" i="114"/>
  <c r="H37" i="114"/>
  <c r="G37" i="114"/>
  <c r="G36" i="114"/>
  <c r="H36" i="114" s="1"/>
  <c r="I36" i="114" s="1"/>
  <c r="G35" i="114"/>
  <c r="H35" i="114" s="1"/>
  <c r="I35" i="114" s="1"/>
  <c r="G34" i="114"/>
  <c r="H34" i="114" s="1"/>
  <c r="I34" i="114" s="1"/>
  <c r="G33" i="114"/>
  <c r="H33" i="114" s="1"/>
  <c r="I33" i="114" s="1"/>
  <c r="G32" i="114"/>
  <c r="H32" i="114" s="1"/>
  <c r="I32" i="114" s="1"/>
  <c r="G31" i="114"/>
  <c r="H31" i="114" s="1"/>
  <c r="I31" i="114" s="1"/>
  <c r="G30" i="114"/>
  <c r="H30" i="114" s="1"/>
  <c r="I30" i="114" s="1"/>
  <c r="G29" i="114"/>
  <c r="H29" i="114" s="1"/>
  <c r="I29" i="114" s="1"/>
  <c r="G28" i="114"/>
  <c r="H28" i="114" s="1"/>
  <c r="I28" i="114" s="1"/>
  <c r="I27" i="114"/>
  <c r="H27" i="114"/>
  <c r="G27" i="114"/>
  <c r="I26" i="114"/>
  <c r="H26" i="114"/>
  <c r="G26" i="114"/>
  <c r="G25" i="114"/>
  <c r="H25" i="114" s="1"/>
  <c r="I25" i="114" s="1"/>
  <c r="I24" i="114"/>
  <c r="G24" i="114"/>
  <c r="H24" i="114" s="1"/>
  <c r="H23" i="114"/>
  <c r="I23" i="114" s="1"/>
  <c r="G23" i="114"/>
  <c r="H22" i="114"/>
  <c r="I22" i="114" s="1"/>
  <c r="G22" i="114"/>
  <c r="H21" i="114"/>
  <c r="I21" i="114" s="1"/>
  <c r="G21" i="114"/>
  <c r="G20" i="114"/>
  <c r="H20" i="114" s="1"/>
  <c r="I20" i="114" s="1"/>
  <c r="G19" i="114"/>
  <c r="H19" i="114" s="1"/>
  <c r="I19" i="114" s="1"/>
  <c r="H18" i="114"/>
  <c r="I18" i="114" s="1"/>
  <c r="G18" i="114"/>
  <c r="G17" i="114"/>
  <c r="H17" i="114" s="1"/>
  <c r="I17" i="114" s="1"/>
  <c r="G16" i="114"/>
  <c r="H16" i="114" s="1"/>
  <c r="I16" i="114" s="1"/>
  <c r="G15" i="114"/>
  <c r="H15" i="114" s="1"/>
  <c r="I15" i="114" s="1"/>
  <c r="G14" i="114"/>
  <c r="H14" i="114" s="1"/>
  <c r="I14" i="114" s="1"/>
  <c r="I13" i="114"/>
  <c r="H13" i="114"/>
  <c r="G13" i="114"/>
  <c r="I12" i="114"/>
  <c r="G12" i="114"/>
  <c r="H12" i="114" s="1"/>
  <c r="G11" i="114"/>
  <c r="H11" i="114" s="1"/>
  <c r="I11" i="114" s="1"/>
  <c r="G10" i="114"/>
  <c r="H10" i="114" s="1"/>
  <c r="I10" i="114" s="1"/>
  <c r="G9" i="114"/>
  <c r="H9" i="114" s="1"/>
  <c r="I9" i="114" s="1"/>
  <c r="G8" i="114"/>
  <c r="H8" i="114" s="1"/>
  <c r="I8" i="114" s="1"/>
  <c r="G7" i="114"/>
  <c r="H7" i="114" s="1"/>
  <c r="I7" i="114" s="1"/>
  <c r="G6" i="114"/>
  <c r="H6" i="114" s="1"/>
  <c r="I6" i="114" s="1"/>
  <c r="I5" i="114"/>
  <c r="G5" i="114"/>
  <c r="H5" i="114" s="1"/>
  <c r="I4" i="114"/>
  <c r="G4" i="114"/>
  <c r="H4" i="114" s="1"/>
  <c r="H3" i="114"/>
  <c r="I3" i="114" s="1"/>
  <c r="G3" i="114"/>
  <c r="I61" i="113"/>
  <c r="G61" i="113"/>
  <c r="H61" i="113" s="1"/>
  <c r="I60" i="113"/>
  <c r="G60" i="113"/>
  <c r="H60" i="113" s="1"/>
  <c r="I59" i="113"/>
  <c r="G59" i="113"/>
  <c r="H59" i="113" s="1"/>
  <c r="H58" i="113"/>
  <c r="I58" i="113" s="1"/>
  <c r="G58" i="113"/>
  <c r="H57" i="113"/>
  <c r="I57" i="113" s="1"/>
  <c r="G57" i="113"/>
  <c r="G56" i="113"/>
  <c r="H56" i="113" s="1"/>
  <c r="I56" i="113" s="1"/>
  <c r="I55" i="113"/>
  <c r="G55" i="113"/>
  <c r="H55" i="113" s="1"/>
  <c r="I54" i="113"/>
  <c r="G54" i="113"/>
  <c r="H54" i="113" s="1"/>
  <c r="H53" i="113"/>
  <c r="I53" i="113" s="1"/>
  <c r="G53" i="113"/>
  <c r="H52" i="113"/>
  <c r="I52" i="113" s="1"/>
  <c r="G52" i="113"/>
  <c r="G51" i="113"/>
  <c r="H51" i="113" s="1"/>
  <c r="I51" i="113" s="1"/>
  <c r="I50" i="113"/>
  <c r="H50" i="113"/>
  <c r="G50" i="113"/>
  <c r="H49" i="113"/>
  <c r="I49" i="113" s="1"/>
  <c r="G49" i="113"/>
  <c r="I48" i="113"/>
  <c r="H48" i="113"/>
  <c r="G48" i="113"/>
  <c r="G47" i="113"/>
  <c r="H47" i="113" s="1"/>
  <c r="I47" i="113" s="1"/>
  <c r="G46" i="113"/>
  <c r="H46" i="113" s="1"/>
  <c r="I46" i="113" s="1"/>
  <c r="G45" i="113"/>
  <c r="H45" i="113" s="1"/>
  <c r="I45" i="113" s="1"/>
  <c r="I44" i="113"/>
  <c r="G44" i="113"/>
  <c r="H44" i="113" s="1"/>
  <c r="G43" i="113"/>
  <c r="H43" i="113" s="1"/>
  <c r="I43" i="113" s="1"/>
  <c r="G42" i="113"/>
  <c r="H42" i="113" s="1"/>
  <c r="I42" i="113" s="1"/>
  <c r="G41" i="113"/>
  <c r="H41" i="113" s="1"/>
  <c r="I41" i="113" s="1"/>
  <c r="G40" i="113"/>
  <c r="H40" i="113" s="1"/>
  <c r="I40" i="113" s="1"/>
  <c r="I39" i="113"/>
  <c r="G39" i="113"/>
  <c r="H39" i="113" s="1"/>
  <c r="H38" i="113"/>
  <c r="I38" i="113" s="1"/>
  <c r="G38" i="113"/>
  <c r="H37" i="113"/>
  <c r="I37" i="113" s="1"/>
  <c r="G37" i="113"/>
  <c r="I36" i="113"/>
  <c r="H36" i="113"/>
  <c r="G36" i="113"/>
  <c r="G35" i="113"/>
  <c r="H35" i="113" s="1"/>
  <c r="I35" i="113" s="1"/>
  <c r="H34" i="113"/>
  <c r="I34" i="113" s="1"/>
  <c r="G34" i="113"/>
  <c r="G33" i="113"/>
  <c r="H33" i="113" s="1"/>
  <c r="I33" i="113" s="1"/>
  <c r="G32" i="113"/>
  <c r="H32" i="113" s="1"/>
  <c r="I32" i="113" s="1"/>
  <c r="G31" i="113"/>
  <c r="H31" i="113" s="1"/>
  <c r="I31" i="113" s="1"/>
  <c r="G30" i="113"/>
  <c r="H30" i="113" s="1"/>
  <c r="I30" i="113" s="1"/>
  <c r="H29" i="113"/>
  <c r="I29" i="113" s="1"/>
  <c r="G29" i="113"/>
  <c r="G28" i="113"/>
  <c r="H28" i="113" s="1"/>
  <c r="I28" i="113" s="1"/>
  <c r="G27" i="113"/>
  <c r="H27" i="113" s="1"/>
  <c r="I27" i="113" s="1"/>
  <c r="G26" i="113"/>
  <c r="H26" i="113" s="1"/>
  <c r="I26" i="113" s="1"/>
  <c r="I25" i="113"/>
  <c r="G25" i="113"/>
  <c r="H25" i="113" s="1"/>
  <c r="I24" i="113"/>
  <c r="H24" i="113"/>
  <c r="G24" i="113"/>
  <c r="I23" i="113"/>
  <c r="G23" i="113"/>
  <c r="H23" i="113" s="1"/>
  <c r="H22" i="113"/>
  <c r="I22" i="113" s="1"/>
  <c r="G22" i="113"/>
  <c r="H21" i="113"/>
  <c r="I21" i="113" s="1"/>
  <c r="G21" i="113"/>
  <c r="H20" i="113"/>
  <c r="I20" i="113" s="1"/>
  <c r="G20" i="113"/>
  <c r="G19" i="113"/>
  <c r="H19" i="113" s="1"/>
  <c r="I19" i="113" s="1"/>
  <c r="I18" i="113"/>
  <c r="H18" i="113"/>
  <c r="G18" i="113"/>
  <c r="H17" i="113"/>
  <c r="I17" i="113" s="1"/>
  <c r="G17" i="113"/>
  <c r="G16" i="113"/>
  <c r="H16" i="113" s="1"/>
  <c r="I16" i="113" s="1"/>
  <c r="I15" i="113"/>
  <c r="G15" i="113"/>
  <c r="H15" i="113" s="1"/>
  <c r="G14" i="113"/>
  <c r="H14" i="113" s="1"/>
  <c r="I14" i="113" s="1"/>
  <c r="G13" i="113"/>
  <c r="H13" i="113" s="1"/>
  <c r="I13" i="113" s="1"/>
  <c r="G12" i="113"/>
  <c r="H12" i="113" s="1"/>
  <c r="I12" i="113" s="1"/>
  <c r="G11" i="113"/>
  <c r="H11" i="113" s="1"/>
  <c r="I11" i="113" s="1"/>
  <c r="G10" i="113"/>
  <c r="H10" i="113" s="1"/>
  <c r="I10" i="113" s="1"/>
  <c r="G9" i="113"/>
  <c r="H9" i="113" s="1"/>
  <c r="I9" i="113" s="1"/>
  <c r="G8" i="113"/>
  <c r="H8" i="113" s="1"/>
  <c r="I8" i="113" s="1"/>
  <c r="G7" i="113"/>
  <c r="H7" i="113" s="1"/>
  <c r="I7" i="113" s="1"/>
  <c r="I6" i="113"/>
  <c r="G6" i="113"/>
  <c r="H6" i="113" s="1"/>
  <c r="G5" i="113"/>
  <c r="H5" i="113" s="1"/>
  <c r="I5" i="113" s="1"/>
  <c r="I4" i="113"/>
  <c r="G4" i="113"/>
  <c r="H4" i="113" s="1"/>
  <c r="G3" i="113"/>
  <c r="H3" i="113" s="1"/>
  <c r="I3" i="113" s="1"/>
  <c r="H61" i="112"/>
  <c r="I61" i="112" s="1"/>
  <c r="G61" i="112"/>
  <c r="I60" i="112"/>
  <c r="G60" i="112"/>
  <c r="H60" i="112" s="1"/>
  <c r="G59" i="112"/>
  <c r="H59" i="112" s="1"/>
  <c r="I59" i="112" s="1"/>
  <c r="I58" i="112"/>
  <c r="G58" i="112"/>
  <c r="H58" i="112" s="1"/>
  <c r="G57" i="112"/>
  <c r="H57" i="112" s="1"/>
  <c r="I57" i="112" s="1"/>
  <c r="G56" i="112"/>
  <c r="H56" i="112" s="1"/>
  <c r="I56" i="112" s="1"/>
  <c r="G55" i="112"/>
  <c r="H55" i="112" s="1"/>
  <c r="I55" i="112" s="1"/>
  <c r="I54" i="112"/>
  <c r="G54" i="112"/>
  <c r="H54" i="112" s="1"/>
  <c r="H53" i="112"/>
  <c r="I53" i="112" s="1"/>
  <c r="G53" i="112"/>
  <c r="G52" i="112"/>
  <c r="H52" i="112" s="1"/>
  <c r="I52" i="112" s="1"/>
  <c r="H51" i="112"/>
  <c r="I51" i="112" s="1"/>
  <c r="G51" i="112"/>
  <c r="G50" i="112"/>
  <c r="H50" i="112" s="1"/>
  <c r="I50" i="112" s="1"/>
  <c r="H49" i="112"/>
  <c r="I49" i="112" s="1"/>
  <c r="G49" i="112"/>
  <c r="I48" i="112"/>
  <c r="H48" i="112"/>
  <c r="G48" i="112"/>
  <c r="G47" i="112"/>
  <c r="H47" i="112" s="1"/>
  <c r="I47" i="112" s="1"/>
  <c r="G46" i="112"/>
  <c r="H46" i="112" s="1"/>
  <c r="I46" i="112" s="1"/>
  <c r="H45" i="112"/>
  <c r="I45" i="112" s="1"/>
  <c r="G45" i="112"/>
  <c r="I44" i="112"/>
  <c r="G44" i="112"/>
  <c r="H44" i="112" s="1"/>
  <c r="G43" i="112"/>
  <c r="H43" i="112" s="1"/>
  <c r="I43" i="112" s="1"/>
  <c r="I42" i="112"/>
  <c r="G42" i="112"/>
  <c r="H42" i="112" s="1"/>
  <c r="G41" i="112"/>
  <c r="H41" i="112" s="1"/>
  <c r="I41" i="112" s="1"/>
  <c r="H40" i="112"/>
  <c r="I40" i="112" s="1"/>
  <c r="G40" i="112"/>
  <c r="I39" i="112"/>
  <c r="G39" i="112"/>
  <c r="H39" i="112" s="1"/>
  <c r="G38" i="112"/>
  <c r="H38" i="112" s="1"/>
  <c r="I38" i="112" s="1"/>
  <c r="I37" i="112"/>
  <c r="H37" i="112"/>
  <c r="G37" i="112"/>
  <c r="H36" i="112"/>
  <c r="I36" i="112" s="1"/>
  <c r="G36" i="112"/>
  <c r="I35" i="112"/>
  <c r="H35" i="112"/>
  <c r="G35" i="112"/>
  <c r="G34" i="112"/>
  <c r="H34" i="112" s="1"/>
  <c r="I34" i="112" s="1"/>
  <c r="H33" i="112"/>
  <c r="I33" i="112" s="1"/>
  <c r="G33" i="112"/>
  <c r="G32" i="112"/>
  <c r="H32" i="112" s="1"/>
  <c r="I32" i="112" s="1"/>
  <c r="G31" i="112"/>
  <c r="H31" i="112" s="1"/>
  <c r="I31" i="112" s="1"/>
  <c r="G30" i="112"/>
  <c r="H30" i="112" s="1"/>
  <c r="I30" i="112" s="1"/>
  <c r="G29" i="112"/>
  <c r="H29" i="112" s="1"/>
  <c r="I29" i="112" s="1"/>
  <c r="I28" i="112"/>
  <c r="H28" i="112"/>
  <c r="G28" i="112"/>
  <c r="H27" i="112"/>
  <c r="I27" i="112" s="1"/>
  <c r="G27" i="112"/>
  <c r="I26" i="112"/>
  <c r="G26" i="112"/>
  <c r="H26" i="112" s="1"/>
  <c r="G25" i="112"/>
  <c r="H25" i="112" s="1"/>
  <c r="I25" i="112" s="1"/>
  <c r="G24" i="112"/>
  <c r="H24" i="112" s="1"/>
  <c r="I24" i="112" s="1"/>
  <c r="G23" i="112"/>
  <c r="H23" i="112" s="1"/>
  <c r="I23" i="112" s="1"/>
  <c r="I22" i="112"/>
  <c r="G22" i="112"/>
  <c r="H22" i="112" s="1"/>
  <c r="H21" i="112"/>
  <c r="I21" i="112" s="1"/>
  <c r="G21" i="112"/>
  <c r="I20" i="112"/>
  <c r="H20" i="112"/>
  <c r="G20" i="112"/>
  <c r="I19" i="112"/>
  <c r="H19" i="112"/>
  <c r="G19" i="112"/>
  <c r="G18" i="112"/>
  <c r="H18" i="112" s="1"/>
  <c r="I18" i="112" s="1"/>
  <c r="G17" i="112"/>
  <c r="H17" i="112" s="1"/>
  <c r="I17" i="112" s="1"/>
  <c r="I16" i="112"/>
  <c r="G16" i="112"/>
  <c r="H16" i="112" s="1"/>
  <c r="H15" i="112"/>
  <c r="I15" i="112" s="1"/>
  <c r="G15" i="112"/>
  <c r="I14" i="112"/>
  <c r="G14" i="112"/>
  <c r="H14" i="112" s="1"/>
  <c r="H13" i="112"/>
  <c r="I13" i="112" s="1"/>
  <c r="G13" i="112"/>
  <c r="H12" i="112"/>
  <c r="I12" i="112" s="1"/>
  <c r="G12" i="112"/>
  <c r="I11" i="112"/>
  <c r="G11" i="112"/>
  <c r="H11" i="112" s="1"/>
  <c r="G10" i="112"/>
  <c r="H10" i="112" s="1"/>
  <c r="I10" i="112" s="1"/>
  <c r="G9" i="112"/>
  <c r="H9" i="112" s="1"/>
  <c r="I9" i="112" s="1"/>
  <c r="G8" i="112"/>
  <c r="H8" i="112" s="1"/>
  <c r="I8" i="112" s="1"/>
  <c r="G7" i="112"/>
  <c r="H7" i="112" s="1"/>
  <c r="I7" i="112" s="1"/>
  <c r="G6" i="112"/>
  <c r="H6" i="112" s="1"/>
  <c r="I6" i="112" s="1"/>
  <c r="H5" i="112"/>
  <c r="I5" i="112" s="1"/>
  <c r="G5" i="112"/>
  <c r="G4" i="112"/>
  <c r="H4" i="112" s="1"/>
  <c r="I4" i="112" s="1"/>
  <c r="H3" i="112"/>
  <c r="I3" i="112" s="1"/>
  <c r="G3" i="112"/>
  <c r="I61" i="111"/>
  <c r="G61" i="111"/>
  <c r="H61" i="111" s="1"/>
  <c r="G60" i="111"/>
  <c r="H60" i="111" s="1"/>
  <c r="I60" i="111" s="1"/>
  <c r="I59" i="111"/>
  <c r="H59" i="111"/>
  <c r="G59" i="111"/>
  <c r="G58" i="111"/>
  <c r="H58" i="111" s="1"/>
  <c r="I58" i="111" s="1"/>
  <c r="G57" i="111"/>
  <c r="H57" i="111" s="1"/>
  <c r="I57" i="111" s="1"/>
  <c r="G56" i="111"/>
  <c r="H56" i="111" s="1"/>
  <c r="I56" i="111" s="1"/>
  <c r="I55" i="111"/>
  <c r="H55" i="111"/>
  <c r="G55" i="111"/>
  <c r="G54" i="111"/>
  <c r="H54" i="111" s="1"/>
  <c r="I54" i="111" s="1"/>
  <c r="G53" i="111"/>
  <c r="H53" i="111" s="1"/>
  <c r="I53" i="111" s="1"/>
  <c r="H52" i="111"/>
  <c r="I52" i="111" s="1"/>
  <c r="G52" i="111"/>
  <c r="H51" i="111"/>
  <c r="I51" i="111" s="1"/>
  <c r="G51" i="111"/>
  <c r="I50" i="111"/>
  <c r="G50" i="111"/>
  <c r="H50" i="111" s="1"/>
  <c r="G49" i="111"/>
  <c r="H49" i="111" s="1"/>
  <c r="I49" i="111" s="1"/>
  <c r="G48" i="111"/>
  <c r="H48" i="111" s="1"/>
  <c r="I48" i="111" s="1"/>
  <c r="H47" i="111"/>
  <c r="I47" i="111" s="1"/>
  <c r="G47" i="111"/>
  <c r="H46" i="111"/>
  <c r="I46" i="111" s="1"/>
  <c r="G46" i="111"/>
  <c r="G45" i="111"/>
  <c r="H45" i="111" s="1"/>
  <c r="I45" i="111" s="1"/>
  <c r="H44" i="111"/>
  <c r="I44" i="111" s="1"/>
  <c r="G44" i="111"/>
  <c r="G43" i="111"/>
  <c r="H43" i="111" s="1"/>
  <c r="I43" i="111" s="1"/>
  <c r="H42" i="111"/>
  <c r="I42" i="111" s="1"/>
  <c r="G42" i="111"/>
  <c r="G41" i="111"/>
  <c r="H41" i="111" s="1"/>
  <c r="I41" i="111" s="1"/>
  <c r="G40" i="111"/>
  <c r="H40" i="111" s="1"/>
  <c r="I40" i="111" s="1"/>
  <c r="H39" i="111"/>
  <c r="I39" i="111" s="1"/>
  <c r="G39" i="111"/>
  <c r="G38" i="111"/>
  <c r="H38" i="111" s="1"/>
  <c r="I38" i="111" s="1"/>
  <c r="I37" i="111"/>
  <c r="G37" i="111"/>
  <c r="H37" i="111" s="1"/>
  <c r="I36" i="111"/>
  <c r="G36" i="111"/>
  <c r="H36" i="111" s="1"/>
  <c r="H35" i="111"/>
  <c r="I35" i="111" s="1"/>
  <c r="G35" i="111"/>
  <c r="H34" i="111"/>
  <c r="I34" i="111" s="1"/>
  <c r="G34" i="111"/>
  <c r="I33" i="111"/>
  <c r="G33" i="111"/>
  <c r="H33" i="111" s="1"/>
  <c r="G32" i="111"/>
  <c r="H32" i="111" s="1"/>
  <c r="I32" i="111" s="1"/>
  <c r="G31" i="111"/>
  <c r="H31" i="111" s="1"/>
  <c r="I31" i="111" s="1"/>
  <c r="H30" i="111"/>
  <c r="I30" i="111" s="1"/>
  <c r="G30" i="111"/>
  <c r="I29" i="111"/>
  <c r="G29" i="111"/>
  <c r="H29" i="111" s="1"/>
  <c r="I28" i="111"/>
  <c r="G28" i="111"/>
  <c r="H28" i="111" s="1"/>
  <c r="H27" i="111"/>
  <c r="I27" i="111" s="1"/>
  <c r="G27" i="111"/>
  <c r="G26" i="111"/>
  <c r="H26" i="111" s="1"/>
  <c r="I26" i="111" s="1"/>
  <c r="G25" i="111"/>
  <c r="H25" i="111" s="1"/>
  <c r="I25" i="111" s="1"/>
  <c r="I24" i="111"/>
  <c r="H24" i="111"/>
  <c r="G24" i="111"/>
  <c r="G23" i="111"/>
  <c r="H23" i="111" s="1"/>
  <c r="I23" i="111" s="1"/>
  <c r="G22" i="111"/>
  <c r="H22" i="111" s="1"/>
  <c r="I22" i="111" s="1"/>
  <c r="G21" i="111"/>
  <c r="H21" i="111" s="1"/>
  <c r="I21" i="111" s="1"/>
  <c r="G20" i="111"/>
  <c r="H20" i="111" s="1"/>
  <c r="I20" i="111" s="1"/>
  <c r="H19" i="111"/>
  <c r="I19" i="111" s="1"/>
  <c r="G19" i="111"/>
  <c r="H18" i="111"/>
  <c r="I18" i="111" s="1"/>
  <c r="G18" i="111"/>
  <c r="G17" i="111"/>
  <c r="H17" i="111" s="1"/>
  <c r="I17" i="111" s="1"/>
  <c r="H16" i="111"/>
  <c r="I16" i="111" s="1"/>
  <c r="G16" i="111"/>
  <c r="I15" i="111"/>
  <c r="G15" i="111"/>
  <c r="H15" i="111" s="1"/>
  <c r="G14" i="111"/>
  <c r="H14" i="111" s="1"/>
  <c r="I14" i="111" s="1"/>
  <c r="I13" i="111"/>
  <c r="G13" i="111"/>
  <c r="H13" i="111" s="1"/>
  <c r="G12" i="111"/>
  <c r="H12" i="111" s="1"/>
  <c r="I12" i="111" s="1"/>
  <c r="I11" i="111"/>
  <c r="H11" i="111"/>
  <c r="G11" i="111"/>
  <c r="I10" i="111"/>
  <c r="G10" i="111"/>
  <c r="H10" i="111" s="1"/>
  <c r="I9" i="111"/>
  <c r="G9" i="111"/>
  <c r="H9" i="111" s="1"/>
  <c r="G8" i="111"/>
  <c r="H8" i="111" s="1"/>
  <c r="I8" i="111" s="1"/>
  <c r="H7" i="111"/>
  <c r="I7" i="111" s="1"/>
  <c r="G7" i="111"/>
  <c r="G6" i="111"/>
  <c r="H6" i="111" s="1"/>
  <c r="I6" i="111" s="1"/>
  <c r="I5" i="111"/>
  <c r="G5" i="111"/>
  <c r="H5" i="111" s="1"/>
  <c r="H4" i="111"/>
  <c r="I4" i="111" s="1"/>
  <c r="G4" i="111"/>
  <c r="G3" i="111"/>
  <c r="H3" i="111" s="1"/>
  <c r="I3" i="111" s="1"/>
  <c r="I61" i="110"/>
  <c r="G61" i="110"/>
  <c r="H61" i="110" s="1"/>
  <c r="I60" i="110"/>
  <c r="G60" i="110"/>
  <c r="H60" i="110" s="1"/>
  <c r="G59" i="110"/>
  <c r="H59" i="110" s="1"/>
  <c r="I59" i="110" s="1"/>
  <c r="G58" i="110"/>
  <c r="H58" i="110" s="1"/>
  <c r="I58" i="110" s="1"/>
  <c r="I57" i="110"/>
  <c r="H57" i="110"/>
  <c r="G57" i="110"/>
  <c r="I56" i="110"/>
  <c r="G56" i="110"/>
  <c r="H56" i="110" s="1"/>
  <c r="H55" i="110"/>
  <c r="I55" i="110" s="1"/>
  <c r="G55" i="110"/>
  <c r="I54" i="110"/>
  <c r="H54" i="110"/>
  <c r="G54" i="110"/>
  <c r="G53" i="110"/>
  <c r="H53" i="110" s="1"/>
  <c r="I53" i="110" s="1"/>
  <c r="G52" i="110"/>
  <c r="H52" i="110" s="1"/>
  <c r="I52" i="110" s="1"/>
  <c r="I51" i="110"/>
  <c r="G51" i="110"/>
  <c r="H51" i="110" s="1"/>
  <c r="H50" i="110"/>
  <c r="I50" i="110" s="1"/>
  <c r="G50" i="110"/>
  <c r="I49" i="110"/>
  <c r="G49" i="110"/>
  <c r="H49" i="110" s="1"/>
  <c r="I48" i="110"/>
  <c r="G48" i="110"/>
  <c r="H48" i="110" s="1"/>
  <c r="G47" i="110"/>
  <c r="H47" i="110" s="1"/>
  <c r="I47" i="110" s="1"/>
  <c r="I46" i="110"/>
  <c r="H46" i="110"/>
  <c r="G46" i="110"/>
  <c r="I45" i="110"/>
  <c r="H45" i="110"/>
  <c r="G45" i="110"/>
  <c r="G44" i="110"/>
  <c r="H44" i="110" s="1"/>
  <c r="I44" i="110" s="1"/>
  <c r="G43" i="110"/>
  <c r="H43" i="110" s="1"/>
  <c r="I43" i="110" s="1"/>
  <c r="G42" i="110"/>
  <c r="H42" i="110" s="1"/>
  <c r="I42" i="110" s="1"/>
  <c r="H41" i="110"/>
  <c r="I41" i="110" s="1"/>
  <c r="G41" i="110"/>
  <c r="I40" i="110"/>
  <c r="G40" i="110"/>
  <c r="H40" i="110" s="1"/>
  <c r="G39" i="110"/>
  <c r="H39" i="110" s="1"/>
  <c r="I39" i="110" s="1"/>
  <c r="I38" i="110"/>
  <c r="G38" i="110"/>
  <c r="H38" i="110" s="1"/>
  <c r="G37" i="110"/>
  <c r="H37" i="110" s="1"/>
  <c r="I37" i="110" s="1"/>
  <c r="I36" i="110"/>
  <c r="G36" i="110"/>
  <c r="H36" i="110" s="1"/>
  <c r="I35" i="110"/>
  <c r="H35" i="110"/>
  <c r="G35" i="110"/>
  <c r="I34" i="110"/>
  <c r="H34" i="110"/>
  <c r="G34" i="110"/>
  <c r="H33" i="110"/>
  <c r="I33" i="110" s="1"/>
  <c r="G33" i="110"/>
  <c r="G32" i="110"/>
  <c r="H32" i="110" s="1"/>
  <c r="I32" i="110" s="1"/>
  <c r="H31" i="110"/>
  <c r="I31" i="110" s="1"/>
  <c r="G31" i="110"/>
  <c r="G30" i="110"/>
  <c r="H30" i="110" s="1"/>
  <c r="I30" i="110" s="1"/>
  <c r="I29" i="110"/>
  <c r="H29" i="110"/>
  <c r="G29" i="110"/>
  <c r="G28" i="110"/>
  <c r="H28" i="110" s="1"/>
  <c r="I28" i="110" s="1"/>
  <c r="G27" i="110"/>
  <c r="H27" i="110" s="1"/>
  <c r="I27" i="110" s="1"/>
  <c r="I26" i="110"/>
  <c r="G26" i="110"/>
  <c r="H26" i="110" s="1"/>
  <c r="H25" i="110"/>
  <c r="I25" i="110" s="1"/>
  <c r="G25" i="110"/>
  <c r="I24" i="110"/>
  <c r="G24" i="110"/>
  <c r="H24" i="110" s="1"/>
  <c r="H23" i="110"/>
  <c r="I23" i="110" s="1"/>
  <c r="G23" i="110"/>
  <c r="I22" i="110"/>
  <c r="H22" i="110"/>
  <c r="G22" i="110"/>
  <c r="G21" i="110"/>
  <c r="H21" i="110" s="1"/>
  <c r="I21" i="110" s="1"/>
  <c r="G20" i="110"/>
  <c r="H20" i="110" s="1"/>
  <c r="I20" i="110" s="1"/>
  <c r="G19" i="110"/>
  <c r="H19" i="110" s="1"/>
  <c r="I19" i="110" s="1"/>
  <c r="G18" i="110"/>
  <c r="H18" i="110" s="1"/>
  <c r="I18" i="110" s="1"/>
  <c r="H17" i="110"/>
  <c r="I17" i="110" s="1"/>
  <c r="G17" i="110"/>
  <c r="G16" i="110"/>
  <c r="H16" i="110" s="1"/>
  <c r="I16" i="110" s="1"/>
  <c r="H15" i="110"/>
  <c r="I15" i="110" s="1"/>
  <c r="G15" i="110"/>
  <c r="I14" i="110"/>
  <c r="H14" i="110"/>
  <c r="G14" i="110"/>
  <c r="G13" i="110"/>
  <c r="H13" i="110" s="1"/>
  <c r="I13" i="110" s="1"/>
  <c r="I12" i="110"/>
  <c r="G12" i="110"/>
  <c r="H12" i="110" s="1"/>
  <c r="G11" i="110"/>
  <c r="H11" i="110" s="1"/>
  <c r="I11" i="110" s="1"/>
  <c r="H10" i="110"/>
  <c r="I10" i="110" s="1"/>
  <c r="G10" i="110"/>
  <c r="I9" i="110"/>
  <c r="H9" i="110"/>
  <c r="G9" i="110"/>
  <c r="G8" i="110"/>
  <c r="H8" i="110" s="1"/>
  <c r="I8" i="110" s="1"/>
  <c r="G7" i="110"/>
  <c r="H7" i="110" s="1"/>
  <c r="I7" i="110" s="1"/>
  <c r="H6" i="110"/>
  <c r="I6" i="110" s="1"/>
  <c r="G6" i="110"/>
  <c r="G5" i="110"/>
  <c r="H5" i="110" s="1"/>
  <c r="I5" i="110" s="1"/>
  <c r="G4" i="110"/>
  <c r="H4" i="110" s="1"/>
  <c r="I4" i="110" s="1"/>
  <c r="I3" i="110"/>
  <c r="H3" i="110"/>
  <c r="G3" i="110"/>
  <c r="G61" i="109"/>
  <c r="H61" i="109" s="1"/>
  <c r="I61" i="109" s="1"/>
  <c r="H60" i="109"/>
  <c r="I60" i="109" s="1"/>
  <c r="G60" i="109"/>
  <c r="I59" i="109"/>
  <c r="G59" i="109"/>
  <c r="H59" i="109" s="1"/>
  <c r="H58" i="109"/>
  <c r="I58" i="109" s="1"/>
  <c r="G58" i="109"/>
  <c r="G57" i="109"/>
  <c r="H57" i="109" s="1"/>
  <c r="I57" i="109" s="1"/>
  <c r="H56" i="109"/>
  <c r="I56" i="109" s="1"/>
  <c r="G56" i="109"/>
  <c r="I55" i="109"/>
  <c r="G55" i="109"/>
  <c r="H55" i="109" s="1"/>
  <c r="H54" i="109"/>
  <c r="I54" i="109" s="1"/>
  <c r="G54" i="109"/>
  <c r="I53" i="109"/>
  <c r="H53" i="109"/>
  <c r="G53" i="109"/>
  <c r="H52" i="109"/>
  <c r="I52" i="109" s="1"/>
  <c r="G52" i="109"/>
  <c r="G51" i="109"/>
  <c r="H51" i="109" s="1"/>
  <c r="I51" i="109" s="1"/>
  <c r="I50" i="109"/>
  <c r="G50" i="109"/>
  <c r="H50" i="109" s="1"/>
  <c r="G49" i="109"/>
  <c r="H49" i="109" s="1"/>
  <c r="I49" i="109" s="1"/>
  <c r="I48" i="109"/>
  <c r="G48" i="109"/>
  <c r="H48" i="109" s="1"/>
  <c r="G47" i="109"/>
  <c r="H47" i="109" s="1"/>
  <c r="I47" i="109" s="1"/>
  <c r="I46" i="109"/>
  <c r="H46" i="109"/>
  <c r="G46" i="109"/>
  <c r="I45" i="109"/>
  <c r="G45" i="109"/>
  <c r="H45" i="109" s="1"/>
  <c r="H44" i="109"/>
  <c r="I44" i="109" s="1"/>
  <c r="G44" i="109"/>
  <c r="G43" i="109"/>
  <c r="H43" i="109" s="1"/>
  <c r="I43" i="109" s="1"/>
  <c r="H42" i="109"/>
  <c r="I42" i="109" s="1"/>
  <c r="G42" i="109"/>
  <c r="G41" i="109"/>
  <c r="H41" i="109" s="1"/>
  <c r="I41" i="109" s="1"/>
  <c r="H40" i="109"/>
  <c r="I40" i="109" s="1"/>
  <c r="G40" i="109"/>
  <c r="I39" i="109"/>
  <c r="G39" i="109"/>
  <c r="H39" i="109" s="1"/>
  <c r="G38" i="109"/>
  <c r="H38" i="109" s="1"/>
  <c r="I38" i="109" s="1"/>
  <c r="G37" i="109"/>
  <c r="H37" i="109" s="1"/>
  <c r="I37" i="109" s="1"/>
  <c r="I36" i="109"/>
  <c r="G36" i="109"/>
  <c r="H36" i="109" s="1"/>
  <c r="I35" i="109"/>
  <c r="G35" i="109"/>
  <c r="H35" i="109" s="1"/>
  <c r="I34" i="109"/>
  <c r="G34" i="109"/>
  <c r="H34" i="109" s="1"/>
  <c r="I33" i="109"/>
  <c r="H33" i="109"/>
  <c r="G33" i="109"/>
  <c r="G32" i="109"/>
  <c r="H32" i="109" s="1"/>
  <c r="I32" i="109" s="1"/>
  <c r="I31" i="109"/>
  <c r="G31" i="109"/>
  <c r="H31" i="109" s="1"/>
  <c r="I30" i="109"/>
  <c r="H30" i="109"/>
  <c r="G30" i="109"/>
  <c r="G29" i="109"/>
  <c r="H29" i="109" s="1"/>
  <c r="I29" i="109" s="1"/>
  <c r="G28" i="109"/>
  <c r="H28" i="109" s="1"/>
  <c r="I28" i="109" s="1"/>
  <c r="I27" i="109"/>
  <c r="G27" i="109"/>
  <c r="H27" i="109" s="1"/>
  <c r="I26" i="109"/>
  <c r="G26" i="109"/>
  <c r="H26" i="109" s="1"/>
  <c r="I25" i="109"/>
  <c r="G25" i="109"/>
  <c r="H25" i="109" s="1"/>
  <c r="I24" i="109"/>
  <c r="G24" i="109"/>
  <c r="H24" i="109" s="1"/>
  <c r="I23" i="109"/>
  <c r="G23" i="109"/>
  <c r="H23" i="109" s="1"/>
  <c r="H22" i="109"/>
  <c r="I22" i="109" s="1"/>
  <c r="G22" i="109"/>
  <c r="G21" i="109"/>
  <c r="H21" i="109" s="1"/>
  <c r="I21" i="109" s="1"/>
  <c r="H20" i="109"/>
  <c r="I20" i="109" s="1"/>
  <c r="G20" i="109"/>
  <c r="I19" i="109"/>
  <c r="G19" i="109"/>
  <c r="H19" i="109" s="1"/>
  <c r="G18" i="109"/>
  <c r="H18" i="109" s="1"/>
  <c r="I18" i="109" s="1"/>
  <c r="H17" i="109"/>
  <c r="I17" i="109" s="1"/>
  <c r="G17" i="109"/>
  <c r="G16" i="109"/>
  <c r="H16" i="109" s="1"/>
  <c r="I16" i="109" s="1"/>
  <c r="G15" i="109"/>
  <c r="H15" i="109" s="1"/>
  <c r="I15" i="109" s="1"/>
  <c r="I14" i="109"/>
  <c r="H14" i="109"/>
  <c r="G14" i="109"/>
  <c r="G13" i="109"/>
  <c r="H13" i="109" s="1"/>
  <c r="I13" i="109" s="1"/>
  <c r="G12" i="109"/>
  <c r="H12" i="109" s="1"/>
  <c r="I12" i="109" s="1"/>
  <c r="I11" i="109"/>
  <c r="G11" i="109"/>
  <c r="H11" i="109" s="1"/>
  <c r="H10" i="109"/>
  <c r="I10" i="109" s="1"/>
  <c r="G10" i="109"/>
  <c r="H9" i="109"/>
  <c r="I9" i="109" s="1"/>
  <c r="G9" i="109"/>
  <c r="H8" i="109"/>
  <c r="I8" i="109" s="1"/>
  <c r="G8" i="109"/>
  <c r="I7" i="109"/>
  <c r="G7" i="109"/>
  <c r="H7" i="109" s="1"/>
  <c r="G6" i="109"/>
  <c r="H6" i="109" s="1"/>
  <c r="I6" i="109" s="1"/>
  <c r="G5" i="109"/>
  <c r="H5" i="109" s="1"/>
  <c r="I5" i="109" s="1"/>
  <c r="H4" i="109"/>
  <c r="I4" i="109" s="1"/>
  <c r="G4" i="109"/>
  <c r="I3" i="109"/>
  <c r="G3" i="109"/>
  <c r="H3" i="109" s="1"/>
  <c r="I61" i="108"/>
  <c r="G61" i="108"/>
  <c r="H61" i="108" s="1"/>
  <c r="G60" i="108"/>
  <c r="H60" i="108" s="1"/>
  <c r="I60" i="108" s="1"/>
  <c r="H59" i="108"/>
  <c r="I59" i="108" s="1"/>
  <c r="G59" i="108"/>
  <c r="G58" i="108"/>
  <c r="H58" i="108" s="1"/>
  <c r="I58" i="108" s="1"/>
  <c r="H57" i="108"/>
  <c r="I57" i="108" s="1"/>
  <c r="G57" i="108"/>
  <c r="G56" i="108"/>
  <c r="H56" i="108" s="1"/>
  <c r="I56" i="108" s="1"/>
  <c r="H55" i="108"/>
  <c r="I55" i="108" s="1"/>
  <c r="G55" i="108"/>
  <c r="G54" i="108"/>
  <c r="H54" i="108" s="1"/>
  <c r="I54" i="108" s="1"/>
  <c r="G53" i="108"/>
  <c r="H53" i="108" s="1"/>
  <c r="I53" i="108" s="1"/>
  <c r="H52" i="108"/>
  <c r="I52" i="108" s="1"/>
  <c r="G52" i="108"/>
  <c r="H51" i="108"/>
  <c r="I51" i="108" s="1"/>
  <c r="G51" i="108"/>
  <c r="I50" i="108"/>
  <c r="G50" i="108"/>
  <c r="H50" i="108" s="1"/>
  <c r="G49" i="108"/>
  <c r="H49" i="108" s="1"/>
  <c r="I49" i="108" s="1"/>
  <c r="I48" i="108"/>
  <c r="G48" i="108"/>
  <c r="H48" i="108" s="1"/>
  <c r="I47" i="108"/>
  <c r="G47" i="108"/>
  <c r="H47" i="108" s="1"/>
  <c r="I46" i="108"/>
  <c r="G46" i="108"/>
  <c r="H46" i="108" s="1"/>
  <c r="H45" i="108"/>
  <c r="I45" i="108" s="1"/>
  <c r="G45" i="108"/>
  <c r="I44" i="108"/>
  <c r="H44" i="108"/>
  <c r="G44" i="108"/>
  <c r="I43" i="108"/>
  <c r="H43" i="108"/>
  <c r="G43" i="108"/>
  <c r="G42" i="108"/>
  <c r="H42" i="108" s="1"/>
  <c r="I42" i="108" s="1"/>
  <c r="I41" i="108"/>
  <c r="G41" i="108"/>
  <c r="H41" i="108" s="1"/>
  <c r="G40" i="108"/>
  <c r="H40" i="108" s="1"/>
  <c r="I40" i="108" s="1"/>
  <c r="G39" i="108"/>
  <c r="H39" i="108" s="1"/>
  <c r="I39" i="108" s="1"/>
  <c r="I38" i="108"/>
  <c r="G38" i="108"/>
  <c r="H38" i="108" s="1"/>
  <c r="H37" i="108"/>
  <c r="I37" i="108" s="1"/>
  <c r="G37" i="108"/>
  <c r="G36" i="108"/>
  <c r="H36" i="108" s="1"/>
  <c r="I36" i="108" s="1"/>
  <c r="I35" i="108"/>
  <c r="G35" i="108"/>
  <c r="H35" i="108" s="1"/>
  <c r="I34" i="108"/>
  <c r="G34" i="108"/>
  <c r="H34" i="108" s="1"/>
  <c r="G33" i="108"/>
  <c r="H33" i="108" s="1"/>
  <c r="I33" i="108" s="1"/>
  <c r="H32" i="108"/>
  <c r="I32" i="108" s="1"/>
  <c r="G32" i="108"/>
  <c r="I31" i="108"/>
  <c r="H31" i="108"/>
  <c r="G31" i="108"/>
  <c r="G30" i="108"/>
  <c r="H30" i="108" s="1"/>
  <c r="I30" i="108" s="1"/>
  <c r="H29" i="108"/>
  <c r="I29" i="108" s="1"/>
  <c r="G29" i="108"/>
  <c r="H28" i="108"/>
  <c r="I28" i="108" s="1"/>
  <c r="G28" i="108"/>
  <c r="G27" i="108"/>
  <c r="H27" i="108" s="1"/>
  <c r="I27" i="108" s="1"/>
  <c r="G26" i="108"/>
  <c r="H26" i="108" s="1"/>
  <c r="I26" i="108" s="1"/>
  <c r="H25" i="108"/>
  <c r="I25" i="108" s="1"/>
  <c r="G25" i="108"/>
  <c r="I24" i="108"/>
  <c r="G24" i="108"/>
  <c r="H24" i="108" s="1"/>
  <c r="H23" i="108"/>
  <c r="I23" i="108" s="1"/>
  <c r="G23" i="108"/>
  <c r="I22" i="108"/>
  <c r="G22" i="108"/>
  <c r="H22" i="108" s="1"/>
  <c r="G21" i="108"/>
  <c r="H21" i="108" s="1"/>
  <c r="I21" i="108" s="1"/>
  <c r="H20" i="108"/>
  <c r="I20" i="108" s="1"/>
  <c r="G20" i="108"/>
  <c r="H19" i="108"/>
  <c r="I19" i="108" s="1"/>
  <c r="G19" i="108"/>
  <c r="I18" i="108"/>
  <c r="G18" i="108"/>
  <c r="H18" i="108" s="1"/>
  <c r="H17" i="108"/>
  <c r="I17" i="108" s="1"/>
  <c r="G17" i="108"/>
  <c r="H16" i="108"/>
  <c r="I16" i="108" s="1"/>
  <c r="G16" i="108"/>
  <c r="G15" i="108"/>
  <c r="H15" i="108" s="1"/>
  <c r="I15" i="108" s="1"/>
  <c r="G14" i="108"/>
  <c r="H14" i="108" s="1"/>
  <c r="I14" i="108" s="1"/>
  <c r="G13" i="108"/>
  <c r="H13" i="108" s="1"/>
  <c r="I13" i="108" s="1"/>
  <c r="H12" i="108"/>
  <c r="I12" i="108" s="1"/>
  <c r="G12" i="108"/>
  <c r="H11" i="108"/>
  <c r="I11" i="108" s="1"/>
  <c r="G11" i="108"/>
  <c r="G10" i="108"/>
  <c r="H10" i="108" s="1"/>
  <c r="I10" i="108" s="1"/>
  <c r="I9" i="108"/>
  <c r="H9" i="108"/>
  <c r="G9" i="108"/>
  <c r="I8" i="108"/>
  <c r="H8" i="108"/>
  <c r="G8" i="108"/>
  <c r="G7" i="108"/>
  <c r="H7" i="108" s="1"/>
  <c r="I7" i="108" s="1"/>
  <c r="I6" i="108"/>
  <c r="G6" i="108"/>
  <c r="H6" i="108" s="1"/>
  <c r="H5" i="108"/>
  <c r="I5" i="108" s="1"/>
  <c r="G5" i="108"/>
  <c r="G4" i="108"/>
  <c r="H4" i="108" s="1"/>
  <c r="I4" i="108" s="1"/>
  <c r="H3" i="108"/>
  <c r="I3" i="108" s="1"/>
  <c r="G3" i="108"/>
  <c r="I61" i="107"/>
  <c r="G61" i="107"/>
  <c r="H61" i="107" s="1"/>
  <c r="G60" i="107"/>
  <c r="H60" i="107" s="1"/>
  <c r="I60" i="107" s="1"/>
  <c r="G59" i="107"/>
  <c r="H59" i="107" s="1"/>
  <c r="I59" i="107" s="1"/>
  <c r="H58" i="107"/>
  <c r="I58" i="107" s="1"/>
  <c r="G58" i="107"/>
  <c r="I57" i="107"/>
  <c r="G57" i="107"/>
  <c r="H57" i="107" s="1"/>
  <c r="H56" i="107"/>
  <c r="I56" i="107" s="1"/>
  <c r="G56" i="107"/>
  <c r="H55" i="107"/>
  <c r="I55" i="107" s="1"/>
  <c r="G55" i="107"/>
  <c r="H54" i="107"/>
  <c r="I54" i="107" s="1"/>
  <c r="G54" i="107"/>
  <c r="G53" i="107"/>
  <c r="H53" i="107" s="1"/>
  <c r="I53" i="107" s="1"/>
  <c r="H52" i="107"/>
  <c r="I52" i="107" s="1"/>
  <c r="G52" i="107"/>
  <c r="I51" i="107"/>
  <c r="G51" i="107"/>
  <c r="H51" i="107" s="1"/>
  <c r="H50" i="107"/>
  <c r="I50" i="107" s="1"/>
  <c r="G50" i="107"/>
  <c r="G49" i="107"/>
  <c r="H49" i="107" s="1"/>
  <c r="I49" i="107" s="1"/>
  <c r="G48" i="107"/>
  <c r="H48" i="107" s="1"/>
  <c r="I48" i="107" s="1"/>
  <c r="H47" i="107"/>
  <c r="I47" i="107" s="1"/>
  <c r="G47" i="107"/>
  <c r="G46" i="107"/>
  <c r="H46" i="107" s="1"/>
  <c r="I46" i="107" s="1"/>
  <c r="G45" i="107"/>
  <c r="H45" i="107" s="1"/>
  <c r="I45" i="107" s="1"/>
  <c r="G44" i="107"/>
  <c r="H44" i="107" s="1"/>
  <c r="I44" i="107" s="1"/>
  <c r="H43" i="107"/>
  <c r="I43" i="107" s="1"/>
  <c r="G43" i="107"/>
  <c r="I42" i="107"/>
  <c r="H42" i="107"/>
  <c r="G42" i="107"/>
  <c r="G41" i="107"/>
  <c r="H41" i="107" s="1"/>
  <c r="I41" i="107" s="1"/>
  <c r="H40" i="107"/>
  <c r="I40" i="107" s="1"/>
  <c r="G40" i="107"/>
  <c r="G39" i="107"/>
  <c r="H39" i="107" s="1"/>
  <c r="I39" i="107" s="1"/>
  <c r="H38" i="107"/>
  <c r="I38" i="107" s="1"/>
  <c r="G38" i="107"/>
  <c r="G37" i="107"/>
  <c r="H37" i="107" s="1"/>
  <c r="I37" i="107" s="1"/>
  <c r="G36" i="107"/>
  <c r="H36" i="107" s="1"/>
  <c r="I36" i="107" s="1"/>
  <c r="H35" i="107"/>
  <c r="I35" i="107" s="1"/>
  <c r="G35" i="107"/>
  <c r="I34" i="107"/>
  <c r="G34" i="107"/>
  <c r="H34" i="107" s="1"/>
  <c r="I33" i="107"/>
  <c r="G33" i="107"/>
  <c r="H33" i="107" s="1"/>
  <c r="G32" i="107"/>
  <c r="H32" i="107" s="1"/>
  <c r="I32" i="107" s="1"/>
  <c r="G31" i="107"/>
  <c r="H31" i="107" s="1"/>
  <c r="I31" i="107" s="1"/>
  <c r="G30" i="107"/>
  <c r="H30" i="107" s="1"/>
  <c r="I30" i="107" s="1"/>
  <c r="G29" i="107"/>
  <c r="H29" i="107" s="1"/>
  <c r="I29" i="107" s="1"/>
  <c r="H28" i="107"/>
  <c r="I28" i="107" s="1"/>
  <c r="G28" i="107"/>
  <c r="H27" i="107"/>
  <c r="I27" i="107" s="1"/>
  <c r="G27" i="107"/>
  <c r="G26" i="107"/>
  <c r="H26" i="107" s="1"/>
  <c r="I26" i="107" s="1"/>
  <c r="G25" i="107"/>
  <c r="H25" i="107" s="1"/>
  <c r="I25" i="107" s="1"/>
  <c r="G24" i="107"/>
  <c r="H24" i="107" s="1"/>
  <c r="I24" i="107" s="1"/>
  <c r="G23" i="107"/>
  <c r="H23" i="107" s="1"/>
  <c r="I23" i="107" s="1"/>
  <c r="H22" i="107"/>
  <c r="I22" i="107" s="1"/>
  <c r="G22" i="107"/>
  <c r="I21" i="107"/>
  <c r="G21" i="107"/>
  <c r="H21" i="107" s="1"/>
  <c r="I20" i="107"/>
  <c r="H20" i="107"/>
  <c r="G20" i="107"/>
  <c r="H19" i="107"/>
  <c r="I19" i="107" s="1"/>
  <c r="G19" i="107"/>
  <c r="H18" i="107"/>
  <c r="I18" i="107" s="1"/>
  <c r="G18" i="107"/>
  <c r="I17" i="107"/>
  <c r="G17" i="107"/>
  <c r="H17" i="107" s="1"/>
  <c r="I16" i="107"/>
  <c r="G16" i="107"/>
  <c r="H16" i="107" s="1"/>
  <c r="G15" i="107"/>
  <c r="H15" i="107" s="1"/>
  <c r="I15" i="107" s="1"/>
  <c r="I14" i="107"/>
  <c r="G14" i="107"/>
  <c r="H14" i="107" s="1"/>
  <c r="G13" i="107"/>
  <c r="H13" i="107" s="1"/>
  <c r="I13" i="107" s="1"/>
  <c r="H12" i="107"/>
  <c r="I12" i="107" s="1"/>
  <c r="G12" i="107"/>
  <c r="I11" i="107"/>
  <c r="G11" i="107"/>
  <c r="H11" i="107" s="1"/>
  <c r="G10" i="107"/>
  <c r="H10" i="107" s="1"/>
  <c r="I10" i="107" s="1"/>
  <c r="G9" i="107"/>
  <c r="H9" i="107" s="1"/>
  <c r="I9" i="107" s="1"/>
  <c r="G8" i="107"/>
  <c r="H8" i="107" s="1"/>
  <c r="I8" i="107" s="1"/>
  <c r="I7" i="107"/>
  <c r="H7" i="107"/>
  <c r="G7" i="107"/>
  <c r="G6" i="107"/>
  <c r="H6" i="107" s="1"/>
  <c r="I6" i="107" s="1"/>
  <c r="I5" i="107"/>
  <c r="G5" i="107"/>
  <c r="H5" i="107" s="1"/>
  <c r="H4" i="107"/>
  <c r="I4" i="107" s="1"/>
  <c r="G4" i="107"/>
  <c r="G3" i="107"/>
  <c r="H3" i="107" s="1"/>
  <c r="I3" i="107" s="1"/>
  <c r="H61" i="106"/>
  <c r="I61" i="106" s="1"/>
  <c r="G61" i="106"/>
  <c r="I60" i="106"/>
  <c r="G60" i="106"/>
  <c r="H60" i="106" s="1"/>
  <c r="I59" i="106"/>
  <c r="G59" i="106"/>
  <c r="H59" i="106" s="1"/>
  <c r="H58" i="106"/>
  <c r="I58" i="106" s="1"/>
  <c r="G58" i="106"/>
  <c r="G57" i="106"/>
  <c r="H57" i="106" s="1"/>
  <c r="I57" i="106" s="1"/>
  <c r="I56" i="106"/>
  <c r="G56" i="106"/>
  <c r="H56" i="106" s="1"/>
  <c r="H55" i="106"/>
  <c r="I55" i="106" s="1"/>
  <c r="G55" i="106"/>
  <c r="G54" i="106"/>
  <c r="H54" i="106" s="1"/>
  <c r="I54" i="106" s="1"/>
  <c r="H53" i="106"/>
  <c r="I53" i="106" s="1"/>
  <c r="G53" i="106"/>
  <c r="I52" i="106"/>
  <c r="G52" i="106"/>
  <c r="H52" i="106" s="1"/>
  <c r="H51" i="106"/>
  <c r="I51" i="106" s="1"/>
  <c r="G51" i="106"/>
  <c r="I50" i="106"/>
  <c r="G50" i="106"/>
  <c r="H50" i="106" s="1"/>
  <c r="H49" i="106"/>
  <c r="I49" i="106" s="1"/>
  <c r="G49" i="106"/>
  <c r="G48" i="106"/>
  <c r="H48" i="106" s="1"/>
  <c r="I48" i="106" s="1"/>
  <c r="G47" i="106"/>
  <c r="H47" i="106" s="1"/>
  <c r="I47" i="106" s="1"/>
  <c r="G46" i="106"/>
  <c r="H46" i="106" s="1"/>
  <c r="I46" i="106" s="1"/>
  <c r="G45" i="106"/>
  <c r="H45" i="106" s="1"/>
  <c r="I45" i="106" s="1"/>
  <c r="I44" i="106"/>
  <c r="G44" i="106"/>
  <c r="H44" i="106" s="1"/>
  <c r="G43" i="106"/>
  <c r="H43" i="106" s="1"/>
  <c r="I43" i="106" s="1"/>
  <c r="H42" i="106"/>
  <c r="I42" i="106" s="1"/>
  <c r="G42" i="106"/>
  <c r="G41" i="106"/>
  <c r="H41" i="106" s="1"/>
  <c r="I41" i="106" s="1"/>
  <c r="G40" i="106"/>
  <c r="H40" i="106" s="1"/>
  <c r="I40" i="106" s="1"/>
  <c r="H39" i="106"/>
  <c r="I39" i="106" s="1"/>
  <c r="G39" i="106"/>
  <c r="G38" i="106"/>
  <c r="H38" i="106" s="1"/>
  <c r="I38" i="106" s="1"/>
  <c r="G37" i="106"/>
  <c r="H37" i="106" s="1"/>
  <c r="I37" i="106" s="1"/>
  <c r="G36" i="106"/>
  <c r="H36" i="106" s="1"/>
  <c r="I36" i="106" s="1"/>
  <c r="I35" i="106"/>
  <c r="G35" i="106"/>
  <c r="H35" i="106" s="1"/>
  <c r="I34" i="106"/>
  <c r="H34" i="106"/>
  <c r="G34" i="106"/>
  <c r="G33" i="106"/>
  <c r="H33" i="106" s="1"/>
  <c r="I33" i="106" s="1"/>
  <c r="I32" i="106"/>
  <c r="G32" i="106"/>
  <c r="H32" i="106" s="1"/>
  <c r="H31" i="106"/>
  <c r="I31" i="106" s="1"/>
  <c r="G31" i="106"/>
  <c r="G30" i="106"/>
  <c r="H30" i="106" s="1"/>
  <c r="I30" i="106" s="1"/>
  <c r="G29" i="106"/>
  <c r="H29" i="106" s="1"/>
  <c r="I29" i="106" s="1"/>
  <c r="G28" i="106"/>
  <c r="H28" i="106" s="1"/>
  <c r="I28" i="106" s="1"/>
  <c r="G27" i="106"/>
  <c r="H27" i="106" s="1"/>
  <c r="I27" i="106" s="1"/>
  <c r="H26" i="106"/>
  <c r="I26" i="106" s="1"/>
  <c r="G26" i="106"/>
  <c r="G25" i="106"/>
  <c r="H25" i="106" s="1"/>
  <c r="I25" i="106" s="1"/>
  <c r="I24" i="106"/>
  <c r="G24" i="106"/>
  <c r="H24" i="106" s="1"/>
  <c r="G23" i="106"/>
  <c r="H23" i="106" s="1"/>
  <c r="I23" i="106" s="1"/>
  <c r="G22" i="106"/>
  <c r="H22" i="106" s="1"/>
  <c r="I22" i="106" s="1"/>
  <c r="G21" i="106"/>
  <c r="H21" i="106" s="1"/>
  <c r="I21" i="106" s="1"/>
  <c r="G20" i="106"/>
  <c r="H20" i="106" s="1"/>
  <c r="I20" i="106" s="1"/>
  <c r="I19" i="106"/>
  <c r="H19" i="106"/>
  <c r="G19" i="106"/>
  <c r="I18" i="106"/>
  <c r="H18" i="106"/>
  <c r="G18" i="106"/>
  <c r="H17" i="106"/>
  <c r="I17" i="106" s="1"/>
  <c r="G17" i="106"/>
  <c r="G16" i="106"/>
  <c r="H16" i="106" s="1"/>
  <c r="I16" i="106" s="1"/>
  <c r="G15" i="106"/>
  <c r="H15" i="106" s="1"/>
  <c r="I15" i="106" s="1"/>
  <c r="I14" i="106"/>
  <c r="G14" i="106"/>
  <c r="H14" i="106" s="1"/>
  <c r="G13" i="106"/>
  <c r="H13" i="106" s="1"/>
  <c r="I13" i="106" s="1"/>
  <c r="I12" i="106"/>
  <c r="G12" i="106"/>
  <c r="H12" i="106" s="1"/>
  <c r="G11" i="106"/>
  <c r="H11" i="106" s="1"/>
  <c r="I11" i="106" s="1"/>
  <c r="G10" i="106"/>
  <c r="H10" i="106" s="1"/>
  <c r="I10" i="106" s="1"/>
  <c r="I9" i="106"/>
  <c r="G9" i="106"/>
  <c r="H9" i="106" s="1"/>
  <c r="G8" i="106"/>
  <c r="H8" i="106" s="1"/>
  <c r="I8" i="106" s="1"/>
  <c r="H7" i="106"/>
  <c r="I7" i="106" s="1"/>
  <c r="G7" i="106"/>
  <c r="H6" i="106"/>
  <c r="I6" i="106" s="1"/>
  <c r="G6" i="106"/>
  <c r="H5" i="106"/>
  <c r="I5" i="106" s="1"/>
  <c r="G5" i="106"/>
  <c r="I4" i="106"/>
  <c r="G4" i="106"/>
  <c r="H4" i="106" s="1"/>
  <c r="H3" i="106"/>
  <c r="I3" i="106" s="1"/>
  <c r="G3" i="106"/>
  <c r="H61" i="105"/>
  <c r="I61" i="105" s="1"/>
  <c r="G61" i="105"/>
  <c r="G60" i="105"/>
  <c r="H60" i="105" s="1"/>
  <c r="I60" i="105" s="1"/>
  <c r="G59" i="105"/>
  <c r="H59" i="105" s="1"/>
  <c r="I59" i="105" s="1"/>
  <c r="G58" i="105"/>
  <c r="H58" i="105" s="1"/>
  <c r="I58" i="105" s="1"/>
  <c r="H57" i="105"/>
  <c r="I57" i="105" s="1"/>
  <c r="G57" i="105"/>
  <c r="H56" i="105"/>
  <c r="I56" i="105" s="1"/>
  <c r="G56" i="105"/>
  <c r="I55" i="105"/>
  <c r="G55" i="105"/>
  <c r="H55" i="105" s="1"/>
  <c r="H54" i="105"/>
  <c r="I54" i="105" s="1"/>
  <c r="G54" i="105"/>
  <c r="H53" i="105"/>
  <c r="I53" i="105" s="1"/>
  <c r="G53" i="105"/>
  <c r="G52" i="105"/>
  <c r="H52" i="105" s="1"/>
  <c r="I52" i="105" s="1"/>
  <c r="G51" i="105"/>
  <c r="H51" i="105" s="1"/>
  <c r="I51" i="105" s="1"/>
  <c r="G50" i="105"/>
  <c r="H50" i="105" s="1"/>
  <c r="I50" i="105" s="1"/>
  <c r="G49" i="105"/>
  <c r="H49" i="105" s="1"/>
  <c r="I49" i="105" s="1"/>
  <c r="H48" i="105"/>
  <c r="I48" i="105" s="1"/>
  <c r="G48" i="105"/>
  <c r="I47" i="105"/>
  <c r="G47" i="105"/>
  <c r="H47" i="105" s="1"/>
  <c r="I46" i="105"/>
  <c r="G46" i="105"/>
  <c r="H46" i="105" s="1"/>
  <c r="G45" i="105"/>
  <c r="H45" i="105" s="1"/>
  <c r="I45" i="105" s="1"/>
  <c r="G44" i="105"/>
  <c r="H44" i="105" s="1"/>
  <c r="I44" i="105" s="1"/>
  <c r="I43" i="105"/>
  <c r="G43" i="105"/>
  <c r="H43" i="105" s="1"/>
  <c r="I42" i="105"/>
  <c r="H42" i="105"/>
  <c r="G42" i="105"/>
  <c r="G41" i="105"/>
  <c r="H41" i="105" s="1"/>
  <c r="I41" i="105" s="1"/>
  <c r="G40" i="105"/>
  <c r="H40" i="105" s="1"/>
  <c r="I40" i="105" s="1"/>
  <c r="G39" i="105"/>
  <c r="H39" i="105" s="1"/>
  <c r="I39" i="105" s="1"/>
  <c r="H38" i="105"/>
  <c r="I38" i="105" s="1"/>
  <c r="G38" i="105"/>
  <c r="G37" i="105"/>
  <c r="H37" i="105" s="1"/>
  <c r="I37" i="105" s="1"/>
  <c r="G36" i="105"/>
  <c r="H36" i="105" s="1"/>
  <c r="I36" i="105" s="1"/>
  <c r="G35" i="105"/>
  <c r="H35" i="105" s="1"/>
  <c r="I35" i="105" s="1"/>
  <c r="H34" i="105"/>
  <c r="I34" i="105" s="1"/>
  <c r="G34" i="105"/>
  <c r="I33" i="105"/>
  <c r="G33" i="105"/>
  <c r="H33" i="105" s="1"/>
  <c r="G32" i="105"/>
  <c r="H32" i="105" s="1"/>
  <c r="I32" i="105" s="1"/>
  <c r="G31" i="105"/>
  <c r="H31" i="105" s="1"/>
  <c r="I31" i="105" s="1"/>
  <c r="G30" i="105"/>
  <c r="H30" i="105" s="1"/>
  <c r="I30" i="105" s="1"/>
  <c r="H29" i="105"/>
  <c r="I29" i="105" s="1"/>
  <c r="G29" i="105"/>
  <c r="I28" i="105"/>
  <c r="G28" i="105"/>
  <c r="H28" i="105" s="1"/>
  <c r="I27" i="105"/>
  <c r="G27" i="105"/>
  <c r="H27" i="105" s="1"/>
  <c r="I26" i="105"/>
  <c r="G26" i="105"/>
  <c r="H26" i="105" s="1"/>
  <c r="G25" i="105"/>
  <c r="H25" i="105" s="1"/>
  <c r="I25" i="105" s="1"/>
  <c r="H24" i="105"/>
  <c r="I24" i="105" s="1"/>
  <c r="G24" i="105"/>
  <c r="G23" i="105"/>
  <c r="H23" i="105" s="1"/>
  <c r="I23" i="105" s="1"/>
  <c r="I22" i="105"/>
  <c r="H22" i="105"/>
  <c r="G22" i="105"/>
  <c r="G21" i="105"/>
  <c r="H21" i="105" s="1"/>
  <c r="I21" i="105" s="1"/>
  <c r="G20" i="105"/>
  <c r="H20" i="105" s="1"/>
  <c r="I20" i="105" s="1"/>
  <c r="G19" i="105"/>
  <c r="H19" i="105" s="1"/>
  <c r="I19" i="105" s="1"/>
  <c r="I18" i="105"/>
  <c r="G18" i="105"/>
  <c r="H18" i="105" s="1"/>
  <c r="I17" i="105"/>
  <c r="H17" i="105"/>
  <c r="G17" i="105"/>
  <c r="H16" i="105"/>
  <c r="I16" i="105" s="1"/>
  <c r="G16" i="105"/>
  <c r="G15" i="105"/>
  <c r="H15" i="105" s="1"/>
  <c r="I15" i="105" s="1"/>
  <c r="G14" i="105"/>
  <c r="H14" i="105" s="1"/>
  <c r="I14" i="105" s="1"/>
  <c r="G13" i="105"/>
  <c r="H13" i="105" s="1"/>
  <c r="I13" i="105" s="1"/>
  <c r="G12" i="105"/>
  <c r="H12" i="105" s="1"/>
  <c r="I12" i="105" s="1"/>
  <c r="G11" i="105"/>
  <c r="H11" i="105" s="1"/>
  <c r="I11" i="105" s="1"/>
  <c r="H10" i="105"/>
  <c r="I10" i="105" s="1"/>
  <c r="G10" i="105"/>
  <c r="I9" i="105"/>
  <c r="G9" i="105"/>
  <c r="H9" i="105" s="1"/>
  <c r="H8" i="105"/>
  <c r="I8" i="105" s="1"/>
  <c r="G8" i="105"/>
  <c r="I7" i="105"/>
  <c r="G7" i="105"/>
  <c r="H7" i="105" s="1"/>
  <c r="G6" i="105"/>
  <c r="H6" i="105" s="1"/>
  <c r="I6" i="105" s="1"/>
  <c r="G5" i="105"/>
  <c r="H5" i="105" s="1"/>
  <c r="I5" i="105" s="1"/>
  <c r="G4" i="105"/>
  <c r="H4" i="105" s="1"/>
  <c r="I4" i="105" s="1"/>
  <c r="G3" i="105"/>
  <c r="H3" i="105" s="1"/>
  <c r="I3" i="105" s="1"/>
  <c r="G61" i="104"/>
  <c r="H61" i="104" s="1"/>
  <c r="I61" i="104" s="1"/>
  <c r="G60" i="104"/>
  <c r="H60" i="104" s="1"/>
  <c r="I60" i="104" s="1"/>
  <c r="G59" i="104"/>
  <c r="H59" i="104" s="1"/>
  <c r="I59" i="104" s="1"/>
  <c r="G58" i="104"/>
  <c r="H58" i="104" s="1"/>
  <c r="I58" i="104" s="1"/>
  <c r="G57" i="104"/>
  <c r="H57" i="104" s="1"/>
  <c r="I57" i="104" s="1"/>
  <c r="H56" i="104"/>
  <c r="I56" i="104" s="1"/>
  <c r="G56" i="104"/>
  <c r="G55" i="104"/>
  <c r="H55" i="104" s="1"/>
  <c r="I55" i="104" s="1"/>
  <c r="G54" i="104"/>
  <c r="H54" i="104" s="1"/>
  <c r="I54" i="104" s="1"/>
  <c r="I53" i="104"/>
  <c r="H53" i="104"/>
  <c r="G53" i="104"/>
  <c r="G52" i="104"/>
  <c r="H52" i="104" s="1"/>
  <c r="I52" i="104" s="1"/>
  <c r="G51" i="104"/>
  <c r="H51" i="104" s="1"/>
  <c r="I51" i="104" s="1"/>
  <c r="G50" i="104"/>
  <c r="H50" i="104" s="1"/>
  <c r="I50" i="104" s="1"/>
  <c r="G49" i="104"/>
  <c r="H49" i="104" s="1"/>
  <c r="I49" i="104" s="1"/>
  <c r="G48" i="104"/>
  <c r="H48" i="104" s="1"/>
  <c r="I48" i="104" s="1"/>
  <c r="H47" i="104"/>
  <c r="I47" i="104" s="1"/>
  <c r="G47" i="104"/>
  <c r="G46" i="104"/>
  <c r="H46" i="104" s="1"/>
  <c r="I46" i="104" s="1"/>
  <c r="I45" i="104"/>
  <c r="G45" i="104"/>
  <c r="H45" i="104" s="1"/>
  <c r="G44" i="104"/>
  <c r="H44" i="104" s="1"/>
  <c r="I44" i="104" s="1"/>
  <c r="G43" i="104"/>
  <c r="H43" i="104" s="1"/>
  <c r="I43" i="104" s="1"/>
  <c r="G42" i="104"/>
  <c r="H42" i="104" s="1"/>
  <c r="I42" i="104" s="1"/>
  <c r="G41" i="104"/>
  <c r="H41" i="104" s="1"/>
  <c r="I41" i="104" s="1"/>
  <c r="H40" i="104"/>
  <c r="I40" i="104" s="1"/>
  <c r="G40" i="104"/>
  <c r="I39" i="104"/>
  <c r="G39" i="104"/>
  <c r="H39" i="104" s="1"/>
  <c r="I38" i="104"/>
  <c r="G38" i="104"/>
  <c r="H38" i="104" s="1"/>
  <c r="H37" i="104"/>
  <c r="I37" i="104" s="1"/>
  <c r="G37" i="104"/>
  <c r="H36" i="104"/>
  <c r="I36" i="104" s="1"/>
  <c r="G36" i="104"/>
  <c r="H35" i="104"/>
  <c r="I35" i="104" s="1"/>
  <c r="G35" i="104"/>
  <c r="G34" i="104"/>
  <c r="H34" i="104" s="1"/>
  <c r="I34" i="104" s="1"/>
  <c r="G33" i="104"/>
  <c r="H33" i="104" s="1"/>
  <c r="I33" i="104" s="1"/>
  <c r="G32" i="104"/>
  <c r="H32" i="104" s="1"/>
  <c r="I32" i="104" s="1"/>
  <c r="I31" i="104"/>
  <c r="G31" i="104"/>
  <c r="H31" i="104" s="1"/>
  <c r="I30" i="104"/>
  <c r="G30" i="104"/>
  <c r="H30" i="104" s="1"/>
  <c r="G29" i="104"/>
  <c r="H29" i="104" s="1"/>
  <c r="I29" i="104" s="1"/>
  <c r="G28" i="104"/>
  <c r="H28" i="104" s="1"/>
  <c r="I28" i="104" s="1"/>
  <c r="I27" i="104"/>
  <c r="H27" i="104"/>
  <c r="G27" i="104"/>
  <c r="G26" i="104"/>
  <c r="H26" i="104" s="1"/>
  <c r="I26" i="104" s="1"/>
  <c r="I25" i="104"/>
  <c r="G25" i="104"/>
  <c r="H25" i="104" s="1"/>
  <c r="I24" i="104"/>
  <c r="G24" i="104"/>
  <c r="H24" i="104" s="1"/>
  <c r="H23" i="104"/>
  <c r="I23" i="104" s="1"/>
  <c r="G23" i="104"/>
  <c r="G22" i="104"/>
  <c r="H22" i="104" s="1"/>
  <c r="I22" i="104" s="1"/>
  <c r="I21" i="104"/>
  <c r="G21" i="104"/>
  <c r="H21" i="104" s="1"/>
  <c r="G20" i="104"/>
  <c r="H20" i="104" s="1"/>
  <c r="I20" i="104" s="1"/>
  <c r="H19" i="104"/>
  <c r="I19" i="104" s="1"/>
  <c r="G19" i="104"/>
  <c r="I18" i="104"/>
  <c r="G18" i="104"/>
  <c r="H18" i="104" s="1"/>
  <c r="G17" i="104"/>
  <c r="H17" i="104" s="1"/>
  <c r="I17" i="104" s="1"/>
  <c r="I16" i="104"/>
  <c r="G16" i="104"/>
  <c r="H16" i="104" s="1"/>
  <c r="G15" i="104"/>
  <c r="H15" i="104" s="1"/>
  <c r="I15" i="104" s="1"/>
  <c r="I14" i="104"/>
  <c r="G14" i="104"/>
  <c r="H14" i="104" s="1"/>
  <c r="H13" i="104"/>
  <c r="I13" i="104" s="1"/>
  <c r="G13" i="104"/>
  <c r="I12" i="104"/>
  <c r="G12" i="104"/>
  <c r="H12" i="104" s="1"/>
  <c r="G11" i="104"/>
  <c r="H11" i="104" s="1"/>
  <c r="I11" i="104" s="1"/>
  <c r="G10" i="104"/>
  <c r="H10" i="104" s="1"/>
  <c r="I10" i="104" s="1"/>
  <c r="G9" i="104"/>
  <c r="H9" i="104" s="1"/>
  <c r="I9" i="104" s="1"/>
  <c r="G8" i="104"/>
  <c r="H8" i="104" s="1"/>
  <c r="I8" i="104" s="1"/>
  <c r="H7" i="104"/>
  <c r="I7" i="104" s="1"/>
  <c r="G7" i="104"/>
  <c r="G6" i="104"/>
  <c r="H6" i="104" s="1"/>
  <c r="I6" i="104" s="1"/>
  <c r="H5" i="104"/>
  <c r="I5" i="104" s="1"/>
  <c r="G5" i="104"/>
  <c r="H4" i="104"/>
  <c r="I4" i="104" s="1"/>
  <c r="G4" i="104"/>
  <c r="H3" i="104"/>
  <c r="I3" i="104" s="1"/>
  <c r="G3" i="104"/>
  <c r="G61" i="103"/>
  <c r="H61" i="103" s="1"/>
  <c r="I61" i="103" s="1"/>
  <c r="G60" i="103"/>
  <c r="H60" i="103" s="1"/>
  <c r="I60" i="103" s="1"/>
  <c r="H59" i="103"/>
  <c r="I59" i="103" s="1"/>
  <c r="G59" i="103"/>
  <c r="I58" i="103"/>
  <c r="G58" i="103"/>
  <c r="H58" i="103" s="1"/>
  <c r="G57" i="103"/>
  <c r="H57" i="103" s="1"/>
  <c r="I57" i="103" s="1"/>
  <c r="G56" i="103"/>
  <c r="H56" i="103" s="1"/>
  <c r="I56" i="103" s="1"/>
  <c r="G55" i="103"/>
  <c r="H55" i="103" s="1"/>
  <c r="I55" i="103" s="1"/>
  <c r="G54" i="103"/>
  <c r="H54" i="103" s="1"/>
  <c r="I54" i="103" s="1"/>
  <c r="I53" i="103"/>
  <c r="G53" i="103"/>
  <c r="H53" i="103" s="1"/>
  <c r="I52" i="103"/>
  <c r="G52" i="103"/>
  <c r="H52" i="103" s="1"/>
  <c r="G51" i="103"/>
  <c r="H51" i="103" s="1"/>
  <c r="I51" i="103" s="1"/>
  <c r="G50" i="103"/>
  <c r="H50" i="103" s="1"/>
  <c r="I50" i="103" s="1"/>
  <c r="G49" i="103"/>
  <c r="H49" i="103" s="1"/>
  <c r="I49" i="103" s="1"/>
  <c r="H48" i="103"/>
  <c r="I48" i="103" s="1"/>
  <c r="G48" i="103"/>
  <c r="G47" i="103"/>
  <c r="H47" i="103" s="1"/>
  <c r="I47" i="103" s="1"/>
  <c r="G46" i="103"/>
  <c r="H46" i="103" s="1"/>
  <c r="I46" i="103" s="1"/>
  <c r="G45" i="103"/>
  <c r="H45" i="103" s="1"/>
  <c r="I45" i="103" s="1"/>
  <c r="H44" i="103"/>
  <c r="I44" i="103" s="1"/>
  <c r="G44" i="103"/>
  <c r="G43" i="103"/>
  <c r="H43" i="103" s="1"/>
  <c r="I43" i="103" s="1"/>
  <c r="G42" i="103"/>
  <c r="H42" i="103" s="1"/>
  <c r="I42" i="103" s="1"/>
  <c r="G41" i="103"/>
  <c r="H41" i="103" s="1"/>
  <c r="I41" i="103" s="1"/>
  <c r="G40" i="103"/>
  <c r="H40" i="103" s="1"/>
  <c r="I40" i="103" s="1"/>
  <c r="G39" i="103"/>
  <c r="H39" i="103" s="1"/>
  <c r="I39" i="103" s="1"/>
  <c r="H38" i="103"/>
  <c r="I38" i="103" s="1"/>
  <c r="G38" i="103"/>
  <c r="G37" i="103"/>
  <c r="H37" i="103" s="1"/>
  <c r="I37" i="103" s="1"/>
  <c r="G36" i="103"/>
  <c r="H36" i="103" s="1"/>
  <c r="I36" i="103" s="1"/>
  <c r="H35" i="103"/>
  <c r="I35" i="103" s="1"/>
  <c r="G35" i="103"/>
  <c r="H34" i="103"/>
  <c r="I34" i="103" s="1"/>
  <c r="G34" i="103"/>
  <c r="G33" i="103"/>
  <c r="H33" i="103" s="1"/>
  <c r="I33" i="103" s="1"/>
  <c r="H32" i="103"/>
  <c r="I32" i="103" s="1"/>
  <c r="G32" i="103"/>
  <c r="H31" i="103"/>
  <c r="I31" i="103" s="1"/>
  <c r="G31" i="103"/>
  <c r="G30" i="103"/>
  <c r="H30" i="103" s="1"/>
  <c r="I30" i="103" s="1"/>
  <c r="I29" i="103"/>
  <c r="G29" i="103"/>
  <c r="H29" i="103" s="1"/>
  <c r="G28" i="103"/>
  <c r="H28" i="103" s="1"/>
  <c r="I28" i="103" s="1"/>
  <c r="H27" i="103"/>
  <c r="I27" i="103" s="1"/>
  <c r="G27" i="103"/>
  <c r="I26" i="103"/>
  <c r="G26" i="103"/>
  <c r="H26" i="103" s="1"/>
  <c r="I25" i="103"/>
  <c r="G25" i="103"/>
  <c r="H25" i="103" s="1"/>
  <c r="I24" i="103"/>
  <c r="H24" i="103"/>
  <c r="G24" i="103"/>
  <c r="I23" i="103"/>
  <c r="H23" i="103"/>
  <c r="G23" i="103"/>
  <c r="I22" i="103"/>
  <c r="H22" i="103"/>
  <c r="G22" i="103"/>
  <c r="G21" i="103"/>
  <c r="H21" i="103" s="1"/>
  <c r="I21" i="103" s="1"/>
  <c r="G20" i="103"/>
  <c r="H20" i="103" s="1"/>
  <c r="I20" i="103" s="1"/>
  <c r="G19" i="103"/>
  <c r="H19" i="103" s="1"/>
  <c r="I19" i="103" s="1"/>
  <c r="G18" i="103"/>
  <c r="H18" i="103" s="1"/>
  <c r="I18" i="103" s="1"/>
  <c r="G17" i="103"/>
  <c r="H17" i="103" s="1"/>
  <c r="I17" i="103" s="1"/>
  <c r="G16" i="103"/>
  <c r="H16" i="103" s="1"/>
  <c r="I16" i="103" s="1"/>
  <c r="G15" i="103"/>
  <c r="H15" i="103" s="1"/>
  <c r="I15" i="103" s="1"/>
  <c r="G14" i="103"/>
  <c r="H14" i="103" s="1"/>
  <c r="I14" i="103" s="1"/>
  <c r="I13" i="103"/>
  <c r="G13" i="103"/>
  <c r="H13" i="103" s="1"/>
  <c r="G12" i="103"/>
  <c r="H12" i="103" s="1"/>
  <c r="I12" i="103" s="1"/>
  <c r="H11" i="103"/>
  <c r="I11" i="103" s="1"/>
  <c r="G11" i="103"/>
  <c r="I10" i="103"/>
  <c r="H10" i="103"/>
  <c r="G10" i="103"/>
  <c r="I9" i="103"/>
  <c r="G9" i="103"/>
  <c r="H9" i="103" s="1"/>
  <c r="G8" i="103"/>
  <c r="H8" i="103" s="1"/>
  <c r="I8" i="103" s="1"/>
  <c r="G7" i="103"/>
  <c r="H7" i="103" s="1"/>
  <c r="I7" i="103" s="1"/>
  <c r="H6" i="103"/>
  <c r="I6" i="103" s="1"/>
  <c r="G6" i="103"/>
  <c r="G5" i="103"/>
  <c r="H5" i="103" s="1"/>
  <c r="I5" i="103" s="1"/>
  <c r="I4" i="103"/>
  <c r="G4" i="103"/>
  <c r="H4" i="103" s="1"/>
  <c r="I3" i="103"/>
  <c r="G3" i="103"/>
  <c r="H3" i="103" s="1"/>
  <c r="G61" i="102"/>
  <c r="H61" i="102" s="1"/>
  <c r="I61" i="102" s="1"/>
  <c r="G60" i="102"/>
  <c r="H60" i="102" s="1"/>
  <c r="I60" i="102" s="1"/>
  <c r="I59" i="102"/>
  <c r="H59" i="102"/>
  <c r="G59" i="102"/>
  <c r="G58" i="102"/>
  <c r="H58" i="102" s="1"/>
  <c r="I58" i="102" s="1"/>
  <c r="H57" i="102"/>
  <c r="I57" i="102" s="1"/>
  <c r="G57" i="102"/>
  <c r="I56" i="102"/>
  <c r="G56" i="102"/>
  <c r="H56" i="102" s="1"/>
  <c r="G55" i="102"/>
  <c r="H55" i="102" s="1"/>
  <c r="I55" i="102" s="1"/>
  <c r="G54" i="102"/>
  <c r="H54" i="102" s="1"/>
  <c r="I54" i="102" s="1"/>
  <c r="H53" i="102"/>
  <c r="I53" i="102" s="1"/>
  <c r="G53" i="102"/>
  <c r="G52" i="102"/>
  <c r="H52" i="102" s="1"/>
  <c r="I52" i="102" s="1"/>
  <c r="G51" i="102"/>
  <c r="H51" i="102" s="1"/>
  <c r="I51" i="102" s="1"/>
  <c r="I50" i="102"/>
  <c r="G50" i="102"/>
  <c r="H50" i="102" s="1"/>
  <c r="G49" i="102"/>
  <c r="H49" i="102" s="1"/>
  <c r="I49" i="102" s="1"/>
  <c r="I48" i="102"/>
  <c r="G48" i="102"/>
  <c r="H48" i="102" s="1"/>
  <c r="H47" i="102"/>
  <c r="I47" i="102" s="1"/>
  <c r="G47" i="102"/>
  <c r="I46" i="102"/>
  <c r="H46" i="102"/>
  <c r="G46" i="102"/>
  <c r="H45" i="102"/>
  <c r="I45" i="102" s="1"/>
  <c r="G45" i="102"/>
  <c r="I44" i="102"/>
  <c r="G44" i="102"/>
  <c r="H44" i="102" s="1"/>
  <c r="H43" i="102"/>
  <c r="I43" i="102" s="1"/>
  <c r="G43" i="102"/>
  <c r="G42" i="102"/>
  <c r="H42" i="102" s="1"/>
  <c r="I42" i="102" s="1"/>
  <c r="G41" i="102"/>
  <c r="H41" i="102" s="1"/>
  <c r="I41" i="102" s="1"/>
  <c r="G40" i="102"/>
  <c r="H40" i="102" s="1"/>
  <c r="I40" i="102" s="1"/>
  <c r="H39" i="102"/>
  <c r="I39" i="102" s="1"/>
  <c r="G39" i="102"/>
  <c r="I38" i="102"/>
  <c r="H38" i="102"/>
  <c r="G38" i="102"/>
  <c r="I37" i="102"/>
  <c r="G37" i="102"/>
  <c r="H37" i="102" s="1"/>
  <c r="G36" i="102"/>
  <c r="H36" i="102" s="1"/>
  <c r="I36" i="102" s="1"/>
  <c r="H35" i="102"/>
  <c r="I35" i="102" s="1"/>
  <c r="G35" i="102"/>
  <c r="I34" i="102"/>
  <c r="G34" i="102"/>
  <c r="H34" i="102" s="1"/>
  <c r="I33" i="102"/>
  <c r="H33" i="102"/>
  <c r="G33" i="102"/>
  <c r="G32" i="102"/>
  <c r="H32" i="102" s="1"/>
  <c r="I32" i="102" s="1"/>
  <c r="I31" i="102"/>
  <c r="G31" i="102"/>
  <c r="H31" i="102" s="1"/>
  <c r="H30" i="102"/>
  <c r="I30" i="102" s="1"/>
  <c r="G30" i="102"/>
  <c r="H29" i="102"/>
  <c r="I29" i="102" s="1"/>
  <c r="G29" i="102"/>
  <c r="G28" i="102"/>
  <c r="H28" i="102" s="1"/>
  <c r="I28" i="102" s="1"/>
  <c r="G27" i="102"/>
  <c r="H27" i="102" s="1"/>
  <c r="I27" i="102" s="1"/>
  <c r="G26" i="102"/>
  <c r="H26" i="102" s="1"/>
  <c r="I26" i="102" s="1"/>
  <c r="H25" i="102"/>
  <c r="I25" i="102" s="1"/>
  <c r="G25" i="102"/>
  <c r="I24" i="102"/>
  <c r="G24" i="102"/>
  <c r="H24" i="102" s="1"/>
  <c r="G23" i="102"/>
  <c r="H23" i="102" s="1"/>
  <c r="I23" i="102" s="1"/>
  <c r="G22" i="102"/>
  <c r="H22" i="102" s="1"/>
  <c r="I22" i="102" s="1"/>
  <c r="G21" i="102"/>
  <c r="H21" i="102" s="1"/>
  <c r="I21" i="102" s="1"/>
  <c r="G20" i="102"/>
  <c r="H20" i="102" s="1"/>
  <c r="I20" i="102" s="1"/>
  <c r="G19" i="102"/>
  <c r="H19" i="102" s="1"/>
  <c r="I19" i="102" s="1"/>
  <c r="I18" i="102"/>
  <c r="G18" i="102"/>
  <c r="H18" i="102" s="1"/>
  <c r="G17" i="102"/>
  <c r="H17" i="102" s="1"/>
  <c r="I17" i="102" s="1"/>
  <c r="G16" i="102"/>
  <c r="H16" i="102" s="1"/>
  <c r="I16" i="102" s="1"/>
  <c r="I15" i="102"/>
  <c r="G15" i="102"/>
  <c r="H15" i="102" s="1"/>
  <c r="G14" i="102"/>
  <c r="H14" i="102" s="1"/>
  <c r="I14" i="102" s="1"/>
  <c r="H13" i="102"/>
  <c r="I13" i="102" s="1"/>
  <c r="G13" i="102"/>
  <c r="I12" i="102"/>
  <c r="G12" i="102"/>
  <c r="H12" i="102" s="1"/>
  <c r="I11" i="102"/>
  <c r="H11" i="102"/>
  <c r="G11" i="102"/>
  <c r="H10" i="102"/>
  <c r="I10" i="102" s="1"/>
  <c r="G10" i="102"/>
  <c r="I9" i="102"/>
  <c r="H9" i="102"/>
  <c r="G9" i="102"/>
  <c r="I8" i="102"/>
  <c r="G8" i="102"/>
  <c r="H8" i="102" s="1"/>
  <c r="G7" i="102"/>
  <c r="H7" i="102" s="1"/>
  <c r="I7" i="102" s="1"/>
  <c r="G6" i="102"/>
  <c r="H6" i="102" s="1"/>
  <c r="I6" i="102" s="1"/>
  <c r="H5" i="102"/>
  <c r="I5" i="102" s="1"/>
  <c r="G5" i="102"/>
  <c r="I4" i="102"/>
  <c r="G4" i="102"/>
  <c r="H4" i="102" s="1"/>
  <c r="H3" i="102"/>
  <c r="I3" i="102" s="1"/>
  <c r="G3" i="102"/>
  <c r="G61" i="101"/>
  <c r="H61" i="101" s="1"/>
  <c r="I61" i="101" s="1"/>
  <c r="H60" i="101"/>
  <c r="I60" i="101" s="1"/>
  <c r="G60" i="101"/>
  <c r="G59" i="101"/>
  <c r="H59" i="101" s="1"/>
  <c r="I59" i="101" s="1"/>
  <c r="H58" i="101"/>
  <c r="I58" i="101" s="1"/>
  <c r="G58" i="101"/>
  <c r="I57" i="101"/>
  <c r="H57" i="101"/>
  <c r="G57" i="101"/>
  <c r="H56" i="101"/>
  <c r="I56" i="101" s="1"/>
  <c r="G56" i="101"/>
  <c r="I55" i="101"/>
  <c r="G55" i="101"/>
  <c r="H55" i="101" s="1"/>
  <c r="G54" i="101"/>
  <c r="H54" i="101" s="1"/>
  <c r="I54" i="101" s="1"/>
  <c r="G53" i="101"/>
  <c r="H53" i="101" s="1"/>
  <c r="I53" i="101" s="1"/>
  <c r="G52" i="101"/>
  <c r="H52" i="101" s="1"/>
  <c r="I52" i="101" s="1"/>
  <c r="I51" i="101"/>
  <c r="G51" i="101"/>
  <c r="H51" i="101" s="1"/>
  <c r="G50" i="101"/>
  <c r="H50" i="101" s="1"/>
  <c r="I50" i="101" s="1"/>
  <c r="G49" i="101"/>
  <c r="H49" i="101" s="1"/>
  <c r="I49" i="101" s="1"/>
  <c r="I48" i="101"/>
  <c r="G48" i="101"/>
  <c r="H48" i="101" s="1"/>
  <c r="I47" i="101"/>
  <c r="G47" i="101"/>
  <c r="H47" i="101" s="1"/>
  <c r="H46" i="101"/>
  <c r="I46" i="101" s="1"/>
  <c r="G46" i="101"/>
  <c r="H45" i="101"/>
  <c r="I45" i="101" s="1"/>
  <c r="G45" i="101"/>
  <c r="H44" i="101"/>
  <c r="I44" i="101" s="1"/>
  <c r="G44" i="101"/>
  <c r="G43" i="101"/>
  <c r="H43" i="101" s="1"/>
  <c r="I43" i="101" s="1"/>
  <c r="G42" i="101"/>
  <c r="H42" i="101" s="1"/>
  <c r="I42" i="101" s="1"/>
  <c r="G41" i="101"/>
  <c r="H41" i="101" s="1"/>
  <c r="I41" i="101" s="1"/>
  <c r="G40" i="101"/>
  <c r="H40" i="101" s="1"/>
  <c r="I40" i="101" s="1"/>
  <c r="G39" i="101"/>
  <c r="H39" i="101" s="1"/>
  <c r="I39" i="101" s="1"/>
  <c r="G38" i="101"/>
  <c r="H38" i="101" s="1"/>
  <c r="I38" i="101" s="1"/>
  <c r="G37" i="101"/>
  <c r="H37" i="101" s="1"/>
  <c r="I37" i="101" s="1"/>
  <c r="G36" i="101"/>
  <c r="H36" i="101" s="1"/>
  <c r="I36" i="101" s="1"/>
  <c r="I35" i="101"/>
  <c r="G35" i="101"/>
  <c r="H35" i="101" s="1"/>
  <c r="G34" i="101"/>
  <c r="H34" i="101" s="1"/>
  <c r="I34" i="101" s="1"/>
  <c r="H33" i="101"/>
  <c r="I33" i="101" s="1"/>
  <c r="G33" i="101"/>
  <c r="H32" i="101"/>
  <c r="I32" i="101" s="1"/>
  <c r="G32" i="101"/>
  <c r="I31" i="101"/>
  <c r="G31" i="101"/>
  <c r="H31" i="101" s="1"/>
  <c r="G30" i="101"/>
  <c r="H30" i="101" s="1"/>
  <c r="I30" i="101" s="1"/>
  <c r="H29" i="101"/>
  <c r="I29" i="101" s="1"/>
  <c r="G29" i="101"/>
  <c r="H28" i="101"/>
  <c r="I28" i="101" s="1"/>
  <c r="G28" i="101"/>
  <c r="G27" i="101"/>
  <c r="H27" i="101" s="1"/>
  <c r="I27" i="101" s="1"/>
  <c r="G26" i="101"/>
  <c r="H26" i="101" s="1"/>
  <c r="I26" i="101" s="1"/>
  <c r="G25" i="101"/>
  <c r="H25" i="101" s="1"/>
  <c r="I25" i="101" s="1"/>
  <c r="I24" i="101"/>
  <c r="H24" i="101"/>
  <c r="G24" i="101"/>
  <c r="I23" i="101"/>
  <c r="G23" i="101"/>
  <c r="H23" i="101" s="1"/>
  <c r="H22" i="101"/>
  <c r="I22" i="101" s="1"/>
  <c r="G22" i="101"/>
  <c r="G21" i="101"/>
  <c r="H21" i="101" s="1"/>
  <c r="I21" i="101" s="1"/>
  <c r="H20" i="101"/>
  <c r="I20" i="101" s="1"/>
  <c r="G20" i="101"/>
  <c r="I19" i="101"/>
  <c r="G19" i="101"/>
  <c r="H19" i="101" s="1"/>
  <c r="G18" i="101"/>
  <c r="H18" i="101" s="1"/>
  <c r="I18" i="101" s="1"/>
  <c r="G17" i="101"/>
  <c r="H17" i="101" s="1"/>
  <c r="I17" i="101" s="1"/>
  <c r="H16" i="101"/>
  <c r="I16" i="101" s="1"/>
  <c r="G16" i="101"/>
  <c r="I15" i="101"/>
  <c r="G15" i="101"/>
  <c r="H15" i="101" s="1"/>
  <c r="I14" i="101"/>
  <c r="H14" i="101"/>
  <c r="G14" i="101"/>
  <c r="I13" i="101"/>
  <c r="G13" i="101"/>
  <c r="H13" i="101" s="1"/>
  <c r="G12" i="101"/>
  <c r="H12" i="101" s="1"/>
  <c r="I12" i="101" s="1"/>
  <c r="I11" i="101"/>
  <c r="G11" i="101"/>
  <c r="H11" i="101" s="1"/>
  <c r="I10" i="101"/>
  <c r="G10" i="101"/>
  <c r="H10" i="101" s="1"/>
  <c r="I9" i="101"/>
  <c r="H9" i="101"/>
  <c r="G9" i="101"/>
  <c r="G8" i="101"/>
  <c r="H8" i="101" s="1"/>
  <c r="I8" i="101" s="1"/>
  <c r="I7" i="101"/>
  <c r="G7" i="101"/>
  <c r="H7" i="101" s="1"/>
  <c r="G6" i="101"/>
  <c r="H6" i="101" s="1"/>
  <c r="I6" i="101" s="1"/>
  <c r="H5" i="101"/>
  <c r="I5" i="101" s="1"/>
  <c r="G5" i="101"/>
  <c r="G4" i="101"/>
  <c r="H4" i="101" s="1"/>
  <c r="I4" i="101" s="1"/>
  <c r="I3" i="101"/>
  <c r="G3" i="101"/>
  <c r="H3" i="101" s="1"/>
  <c r="H61" i="100"/>
  <c r="I61" i="100" s="1"/>
  <c r="G61" i="100"/>
  <c r="G60" i="100"/>
  <c r="H60" i="100" s="1"/>
  <c r="I60" i="100" s="1"/>
  <c r="G59" i="100"/>
  <c r="H59" i="100" s="1"/>
  <c r="I59" i="100" s="1"/>
  <c r="I58" i="100"/>
  <c r="G58" i="100"/>
  <c r="H58" i="100" s="1"/>
  <c r="G57" i="100"/>
  <c r="H57" i="100" s="1"/>
  <c r="I57" i="100" s="1"/>
  <c r="I56" i="100"/>
  <c r="G56" i="100"/>
  <c r="H56" i="100" s="1"/>
  <c r="H55" i="100"/>
  <c r="I55" i="100" s="1"/>
  <c r="G55" i="100"/>
  <c r="G54" i="100"/>
  <c r="H54" i="100" s="1"/>
  <c r="I54" i="100" s="1"/>
  <c r="G53" i="100"/>
  <c r="H53" i="100" s="1"/>
  <c r="I53" i="100" s="1"/>
  <c r="G52" i="100"/>
  <c r="H52" i="100" s="1"/>
  <c r="I52" i="100" s="1"/>
  <c r="H51" i="100"/>
  <c r="I51" i="100" s="1"/>
  <c r="G51" i="100"/>
  <c r="G50" i="100"/>
  <c r="H50" i="100" s="1"/>
  <c r="I50" i="100" s="1"/>
  <c r="G49" i="100"/>
  <c r="H49" i="100" s="1"/>
  <c r="I49" i="100" s="1"/>
  <c r="H48" i="100"/>
  <c r="I48" i="100" s="1"/>
  <c r="G48" i="100"/>
  <c r="G47" i="100"/>
  <c r="H47" i="100" s="1"/>
  <c r="I47" i="100" s="1"/>
  <c r="I46" i="100"/>
  <c r="G46" i="100"/>
  <c r="H46" i="100" s="1"/>
  <c r="G45" i="100"/>
  <c r="H45" i="100" s="1"/>
  <c r="I45" i="100" s="1"/>
  <c r="H44" i="100"/>
  <c r="I44" i="100" s="1"/>
  <c r="G44" i="100"/>
  <c r="G43" i="100"/>
  <c r="H43" i="100" s="1"/>
  <c r="I43" i="100" s="1"/>
  <c r="G42" i="100"/>
  <c r="H42" i="100" s="1"/>
  <c r="I42" i="100" s="1"/>
  <c r="G41" i="100"/>
  <c r="H41" i="100" s="1"/>
  <c r="I41" i="100" s="1"/>
  <c r="G40" i="100"/>
  <c r="H40" i="100" s="1"/>
  <c r="I40" i="100" s="1"/>
  <c r="H39" i="100"/>
  <c r="I39" i="100" s="1"/>
  <c r="G39" i="100"/>
  <c r="I38" i="100"/>
  <c r="G38" i="100"/>
  <c r="H38" i="100" s="1"/>
  <c r="G37" i="100"/>
  <c r="H37" i="100" s="1"/>
  <c r="I37" i="100" s="1"/>
  <c r="H36" i="100"/>
  <c r="I36" i="100" s="1"/>
  <c r="G36" i="100"/>
  <c r="I35" i="100"/>
  <c r="H35" i="100"/>
  <c r="G35" i="100"/>
  <c r="I34" i="100"/>
  <c r="G34" i="100"/>
  <c r="H34" i="100" s="1"/>
  <c r="I33" i="100"/>
  <c r="H33" i="100"/>
  <c r="G33" i="100"/>
  <c r="H32" i="100"/>
  <c r="I32" i="100" s="1"/>
  <c r="G32" i="100"/>
  <c r="I31" i="100"/>
  <c r="G31" i="100"/>
  <c r="H31" i="100" s="1"/>
  <c r="I30" i="100"/>
  <c r="G30" i="100"/>
  <c r="H30" i="100" s="1"/>
  <c r="I29" i="100"/>
  <c r="G29" i="100"/>
  <c r="H29" i="100" s="1"/>
  <c r="G28" i="100"/>
  <c r="H28" i="100" s="1"/>
  <c r="I28" i="100" s="1"/>
  <c r="I27" i="100"/>
  <c r="G27" i="100"/>
  <c r="H27" i="100" s="1"/>
  <c r="G26" i="100"/>
  <c r="H26" i="100" s="1"/>
  <c r="I26" i="100" s="1"/>
  <c r="H25" i="100"/>
  <c r="I25" i="100" s="1"/>
  <c r="G25" i="100"/>
  <c r="I24" i="100"/>
  <c r="G24" i="100"/>
  <c r="H24" i="100" s="1"/>
  <c r="G23" i="100"/>
  <c r="H23" i="100" s="1"/>
  <c r="I23" i="100" s="1"/>
  <c r="G22" i="100"/>
  <c r="H22" i="100" s="1"/>
  <c r="I22" i="100" s="1"/>
  <c r="I21" i="100"/>
  <c r="G21" i="100"/>
  <c r="H21" i="100" s="1"/>
  <c r="H20" i="100"/>
  <c r="I20" i="100" s="1"/>
  <c r="G20" i="100"/>
  <c r="G19" i="100"/>
  <c r="H19" i="100" s="1"/>
  <c r="I19" i="100" s="1"/>
  <c r="G18" i="100"/>
  <c r="H18" i="100" s="1"/>
  <c r="I18" i="100" s="1"/>
  <c r="G17" i="100"/>
  <c r="H17" i="100" s="1"/>
  <c r="I17" i="100" s="1"/>
  <c r="I16" i="100"/>
  <c r="H16" i="100"/>
  <c r="G16" i="100"/>
  <c r="G15" i="100"/>
  <c r="H15" i="100" s="1"/>
  <c r="I15" i="100" s="1"/>
  <c r="I14" i="100"/>
  <c r="G14" i="100"/>
  <c r="H14" i="100" s="1"/>
  <c r="G13" i="100"/>
  <c r="H13" i="100" s="1"/>
  <c r="I13" i="100" s="1"/>
  <c r="I12" i="100"/>
  <c r="G12" i="100"/>
  <c r="H12" i="100" s="1"/>
  <c r="G11" i="100"/>
  <c r="H11" i="100" s="1"/>
  <c r="I11" i="100" s="1"/>
  <c r="I10" i="100"/>
  <c r="G10" i="100"/>
  <c r="H10" i="100" s="1"/>
  <c r="I9" i="100"/>
  <c r="G9" i="100"/>
  <c r="H9" i="100" s="1"/>
  <c r="G8" i="100"/>
  <c r="H8" i="100" s="1"/>
  <c r="I8" i="100" s="1"/>
  <c r="H7" i="100"/>
  <c r="I7" i="100" s="1"/>
  <c r="G7" i="100"/>
  <c r="G6" i="100"/>
  <c r="H6" i="100" s="1"/>
  <c r="I6" i="100" s="1"/>
  <c r="G5" i="100"/>
  <c r="H5" i="100" s="1"/>
  <c r="I5" i="100" s="1"/>
  <c r="H4" i="100"/>
  <c r="I4" i="100" s="1"/>
  <c r="G4" i="100"/>
  <c r="I3" i="100"/>
  <c r="H3" i="100"/>
  <c r="G3" i="100"/>
  <c r="G61" i="99"/>
  <c r="H61" i="99" s="1"/>
  <c r="I61" i="99" s="1"/>
  <c r="I60" i="99"/>
  <c r="G60" i="99"/>
  <c r="H60" i="99" s="1"/>
  <c r="H59" i="99"/>
  <c r="I59" i="99" s="1"/>
  <c r="G59" i="99"/>
  <c r="G58" i="99"/>
  <c r="H58" i="99" s="1"/>
  <c r="I58" i="99" s="1"/>
  <c r="I57" i="99"/>
  <c r="G57" i="99"/>
  <c r="H57" i="99" s="1"/>
  <c r="H56" i="99"/>
  <c r="I56" i="99" s="1"/>
  <c r="G56" i="99"/>
  <c r="I55" i="99"/>
  <c r="H55" i="99"/>
  <c r="G55" i="99"/>
  <c r="I54" i="99"/>
  <c r="G54" i="99"/>
  <c r="H54" i="99" s="1"/>
  <c r="G53" i="99"/>
  <c r="H53" i="99" s="1"/>
  <c r="I53" i="99" s="1"/>
  <c r="G52" i="99"/>
  <c r="H52" i="99" s="1"/>
  <c r="I52" i="99" s="1"/>
  <c r="I51" i="99"/>
  <c r="G51" i="99"/>
  <c r="H51" i="99" s="1"/>
  <c r="H50" i="99"/>
  <c r="I50" i="99" s="1"/>
  <c r="G50" i="99"/>
  <c r="I49" i="99"/>
  <c r="G49" i="99"/>
  <c r="H49" i="99" s="1"/>
  <c r="I48" i="99"/>
  <c r="G48" i="99"/>
  <c r="H48" i="99" s="1"/>
  <c r="H47" i="99"/>
  <c r="I47" i="99" s="1"/>
  <c r="G47" i="99"/>
  <c r="G46" i="99"/>
  <c r="H46" i="99" s="1"/>
  <c r="I46" i="99" s="1"/>
  <c r="G45" i="99"/>
  <c r="H45" i="99" s="1"/>
  <c r="I45" i="99" s="1"/>
  <c r="I44" i="99"/>
  <c r="H44" i="99"/>
  <c r="G44" i="99"/>
  <c r="G43" i="99"/>
  <c r="H43" i="99" s="1"/>
  <c r="I43" i="99" s="1"/>
  <c r="G42" i="99"/>
  <c r="H42" i="99" s="1"/>
  <c r="I42" i="99" s="1"/>
  <c r="G41" i="99"/>
  <c r="H41" i="99" s="1"/>
  <c r="I41" i="99" s="1"/>
  <c r="H40" i="99"/>
  <c r="I40" i="99" s="1"/>
  <c r="G40" i="99"/>
  <c r="G39" i="99"/>
  <c r="H39" i="99" s="1"/>
  <c r="I39" i="99" s="1"/>
  <c r="G38" i="99"/>
  <c r="H38" i="99" s="1"/>
  <c r="I38" i="99" s="1"/>
  <c r="I37" i="99"/>
  <c r="G37" i="99"/>
  <c r="H37" i="99" s="1"/>
  <c r="H36" i="99"/>
  <c r="I36" i="99" s="1"/>
  <c r="G36" i="99"/>
  <c r="I35" i="99"/>
  <c r="G35" i="99"/>
  <c r="H35" i="99" s="1"/>
  <c r="I34" i="99"/>
  <c r="G34" i="99"/>
  <c r="H34" i="99" s="1"/>
  <c r="G33" i="99"/>
  <c r="H33" i="99" s="1"/>
  <c r="I33" i="99" s="1"/>
  <c r="I32" i="99"/>
  <c r="G32" i="99"/>
  <c r="H32" i="99" s="1"/>
  <c r="H31" i="99"/>
  <c r="I31" i="99" s="1"/>
  <c r="G31" i="99"/>
  <c r="G30" i="99"/>
  <c r="H30" i="99" s="1"/>
  <c r="I30" i="99" s="1"/>
  <c r="G29" i="99"/>
  <c r="H29" i="99" s="1"/>
  <c r="I29" i="99" s="1"/>
  <c r="H28" i="99"/>
  <c r="I28" i="99" s="1"/>
  <c r="G28" i="99"/>
  <c r="I27" i="99"/>
  <c r="H27" i="99"/>
  <c r="G27" i="99"/>
  <c r="G26" i="99"/>
  <c r="H26" i="99" s="1"/>
  <c r="I26" i="99" s="1"/>
  <c r="G25" i="99"/>
  <c r="H25" i="99" s="1"/>
  <c r="I25" i="99" s="1"/>
  <c r="G24" i="99"/>
  <c r="H24" i="99" s="1"/>
  <c r="I24" i="99" s="1"/>
  <c r="G23" i="99"/>
  <c r="H23" i="99" s="1"/>
  <c r="I23" i="99" s="1"/>
  <c r="G22" i="99"/>
  <c r="H22" i="99" s="1"/>
  <c r="I22" i="99" s="1"/>
  <c r="G21" i="99"/>
  <c r="H21" i="99" s="1"/>
  <c r="I21" i="99" s="1"/>
  <c r="H20" i="99"/>
  <c r="I20" i="99" s="1"/>
  <c r="G20" i="99"/>
  <c r="H19" i="99"/>
  <c r="I19" i="99" s="1"/>
  <c r="G19" i="99"/>
  <c r="I18" i="99"/>
  <c r="H18" i="99"/>
  <c r="G18" i="99"/>
  <c r="G17" i="99"/>
  <c r="H17" i="99" s="1"/>
  <c r="I17" i="99" s="1"/>
  <c r="H16" i="99"/>
  <c r="I16" i="99" s="1"/>
  <c r="G16" i="99"/>
  <c r="H15" i="99"/>
  <c r="I15" i="99" s="1"/>
  <c r="G15" i="99"/>
  <c r="G14" i="99"/>
  <c r="H14" i="99" s="1"/>
  <c r="I14" i="99" s="1"/>
  <c r="G13" i="99"/>
  <c r="H13" i="99" s="1"/>
  <c r="I13" i="99" s="1"/>
  <c r="I12" i="99"/>
  <c r="H12" i="99"/>
  <c r="G12" i="99"/>
  <c r="H11" i="99"/>
  <c r="I11" i="99" s="1"/>
  <c r="G11" i="99"/>
  <c r="I10" i="99"/>
  <c r="G10" i="99"/>
  <c r="H10" i="99" s="1"/>
  <c r="I9" i="99"/>
  <c r="G9" i="99"/>
  <c r="H9" i="99" s="1"/>
  <c r="G8" i="99"/>
  <c r="H8" i="99" s="1"/>
  <c r="I8" i="99" s="1"/>
  <c r="G7" i="99"/>
  <c r="H7" i="99" s="1"/>
  <c r="I7" i="99" s="1"/>
  <c r="I6" i="99"/>
  <c r="G6" i="99"/>
  <c r="H6" i="99" s="1"/>
  <c r="G5" i="99"/>
  <c r="H5" i="99" s="1"/>
  <c r="I5" i="99" s="1"/>
  <c r="G4" i="99"/>
  <c r="H4" i="99" s="1"/>
  <c r="I4" i="99" s="1"/>
  <c r="G3" i="99"/>
  <c r="H3" i="99" s="1"/>
  <c r="I3" i="99" s="1"/>
  <c r="I61" i="98"/>
  <c r="G61" i="98"/>
  <c r="H61" i="98" s="1"/>
  <c r="G60" i="98"/>
  <c r="H60" i="98" s="1"/>
  <c r="I60" i="98" s="1"/>
  <c r="I59" i="98"/>
  <c r="G59" i="98"/>
  <c r="H59" i="98" s="1"/>
  <c r="G58" i="98"/>
  <c r="H58" i="98" s="1"/>
  <c r="I58" i="98" s="1"/>
  <c r="H57" i="98"/>
  <c r="I57" i="98" s="1"/>
  <c r="G57" i="98"/>
  <c r="G56" i="98"/>
  <c r="H56" i="98" s="1"/>
  <c r="I56" i="98" s="1"/>
  <c r="H55" i="98"/>
  <c r="I55" i="98" s="1"/>
  <c r="G55" i="98"/>
  <c r="G54" i="98"/>
  <c r="H54" i="98" s="1"/>
  <c r="I54" i="98" s="1"/>
  <c r="G53" i="98"/>
  <c r="H53" i="98" s="1"/>
  <c r="I53" i="98" s="1"/>
  <c r="I52" i="98"/>
  <c r="G52" i="98"/>
  <c r="H52" i="98" s="1"/>
  <c r="G51" i="98"/>
  <c r="H51" i="98" s="1"/>
  <c r="I51" i="98" s="1"/>
  <c r="G50" i="98"/>
  <c r="H50" i="98" s="1"/>
  <c r="I50" i="98" s="1"/>
  <c r="G49" i="98"/>
  <c r="H49" i="98" s="1"/>
  <c r="I49" i="98" s="1"/>
  <c r="G48" i="98"/>
  <c r="H48" i="98" s="1"/>
  <c r="I48" i="98" s="1"/>
  <c r="I47" i="98"/>
  <c r="G47" i="98"/>
  <c r="H47" i="98" s="1"/>
  <c r="I46" i="98"/>
  <c r="G46" i="98"/>
  <c r="H46" i="98" s="1"/>
  <c r="G45" i="98"/>
  <c r="H45" i="98" s="1"/>
  <c r="I45" i="98" s="1"/>
  <c r="G44" i="98"/>
  <c r="H44" i="98" s="1"/>
  <c r="I44" i="98" s="1"/>
  <c r="G43" i="98"/>
  <c r="H43" i="98" s="1"/>
  <c r="I43" i="98" s="1"/>
  <c r="H42" i="98"/>
  <c r="I42" i="98" s="1"/>
  <c r="G42" i="98"/>
  <c r="H41" i="98"/>
  <c r="I41" i="98" s="1"/>
  <c r="G41" i="98"/>
  <c r="G40" i="98"/>
  <c r="H40" i="98" s="1"/>
  <c r="I40" i="98" s="1"/>
  <c r="H39" i="98"/>
  <c r="I39" i="98" s="1"/>
  <c r="G39" i="98"/>
  <c r="H38" i="98"/>
  <c r="I38" i="98" s="1"/>
  <c r="G38" i="98"/>
  <c r="G37" i="98"/>
  <c r="H37" i="98" s="1"/>
  <c r="I37" i="98" s="1"/>
  <c r="G36" i="98"/>
  <c r="H36" i="98" s="1"/>
  <c r="I36" i="98" s="1"/>
  <c r="H35" i="98"/>
  <c r="I35" i="98" s="1"/>
  <c r="G35" i="98"/>
  <c r="H34" i="98"/>
  <c r="I34" i="98" s="1"/>
  <c r="G34" i="98"/>
  <c r="G33" i="98"/>
  <c r="H33" i="98" s="1"/>
  <c r="I33" i="98" s="1"/>
  <c r="I32" i="98"/>
  <c r="G32" i="98"/>
  <c r="H32" i="98" s="1"/>
  <c r="H31" i="98"/>
  <c r="I31" i="98" s="1"/>
  <c r="G31" i="98"/>
  <c r="I30" i="98"/>
  <c r="H30" i="98"/>
  <c r="G30" i="98"/>
  <c r="I29" i="98"/>
  <c r="H29" i="98"/>
  <c r="G29" i="98"/>
  <c r="G28" i="98"/>
  <c r="H28" i="98" s="1"/>
  <c r="I28" i="98" s="1"/>
  <c r="H27" i="98"/>
  <c r="I27" i="98" s="1"/>
  <c r="G27" i="98"/>
  <c r="G26" i="98"/>
  <c r="H26" i="98" s="1"/>
  <c r="I26" i="98" s="1"/>
  <c r="I25" i="98"/>
  <c r="G25" i="98"/>
  <c r="H25" i="98" s="1"/>
  <c r="G24" i="98"/>
  <c r="H24" i="98" s="1"/>
  <c r="I24" i="98" s="1"/>
  <c r="G23" i="98"/>
  <c r="H23" i="98" s="1"/>
  <c r="I23" i="98" s="1"/>
  <c r="G22" i="98"/>
  <c r="H22" i="98" s="1"/>
  <c r="I22" i="98" s="1"/>
  <c r="G21" i="98"/>
  <c r="H21" i="98" s="1"/>
  <c r="I21" i="98" s="1"/>
  <c r="I20" i="98"/>
  <c r="G20" i="98"/>
  <c r="H20" i="98" s="1"/>
  <c r="G19" i="98"/>
  <c r="H19" i="98" s="1"/>
  <c r="I19" i="98" s="1"/>
  <c r="G18" i="98"/>
  <c r="H18" i="98" s="1"/>
  <c r="I18" i="98" s="1"/>
  <c r="G17" i="98"/>
  <c r="H17" i="98" s="1"/>
  <c r="I17" i="98" s="1"/>
  <c r="I16" i="98"/>
  <c r="G16" i="98"/>
  <c r="H16" i="98" s="1"/>
  <c r="G15" i="98"/>
  <c r="H15" i="98" s="1"/>
  <c r="I15" i="98" s="1"/>
  <c r="G14" i="98"/>
  <c r="H14" i="98" s="1"/>
  <c r="I14" i="98" s="1"/>
  <c r="H13" i="98"/>
  <c r="I13" i="98" s="1"/>
  <c r="G13" i="98"/>
  <c r="G12" i="98"/>
  <c r="H12" i="98" s="1"/>
  <c r="I12" i="98" s="1"/>
  <c r="G11" i="98"/>
  <c r="H11" i="98" s="1"/>
  <c r="I11" i="98" s="1"/>
  <c r="G10" i="98"/>
  <c r="H10" i="98" s="1"/>
  <c r="I10" i="98" s="1"/>
  <c r="G9" i="98"/>
  <c r="H9" i="98" s="1"/>
  <c r="I9" i="98" s="1"/>
  <c r="I8" i="98"/>
  <c r="G8" i="98"/>
  <c r="H8" i="98" s="1"/>
  <c r="I7" i="98"/>
  <c r="H7" i="98"/>
  <c r="G7" i="98"/>
  <c r="H6" i="98"/>
  <c r="I6" i="98" s="1"/>
  <c r="G6" i="98"/>
  <c r="H5" i="98"/>
  <c r="I5" i="98" s="1"/>
  <c r="G5" i="98"/>
  <c r="I4" i="98"/>
  <c r="G4" i="98"/>
  <c r="H4" i="98" s="1"/>
  <c r="H3" i="98"/>
  <c r="I3" i="98" s="1"/>
  <c r="G3" i="98"/>
  <c r="G61" i="97"/>
  <c r="H61" i="97" s="1"/>
  <c r="I61" i="97" s="1"/>
  <c r="G60" i="97"/>
  <c r="H60" i="97" s="1"/>
  <c r="I60" i="97" s="1"/>
  <c r="G59" i="97"/>
  <c r="H59" i="97" s="1"/>
  <c r="I59" i="97" s="1"/>
  <c r="H58" i="97"/>
  <c r="I58" i="97" s="1"/>
  <c r="G58" i="97"/>
  <c r="I57" i="97"/>
  <c r="G57" i="97"/>
  <c r="H57" i="97" s="1"/>
  <c r="I56" i="97"/>
  <c r="H56" i="97"/>
  <c r="G56" i="97"/>
  <c r="I55" i="97"/>
  <c r="G55" i="97"/>
  <c r="H55" i="97" s="1"/>
  <c r="H54" i="97"/>
  <c r="I54" i="97" s="1"/>
  <c r="G54" i="97"/>
  <c r="H53" i="97"/>
  <c r="I53" i="97" s="1"/>
  <c r="G53" i="97"/>
  <c r="H52" i="97"/>
  <c r="I52" i="97" s="1"/>
  <c r="G52" i="97"/>
  <c r="G51" i="97"/>
  <c r="H51" i="97" s="1"/>
  <c r="I51" i="97" s="1"/>
  <c r="H50" i="97"/>
  <c r="I50" i="97" s="1"/>
  <c r="G50" i="97"/>
  <c r="G49" i="97"/>
  <c r="H49" i="97" s="1"/>
  <c r="I49" i="97" s="1"/>
  <c r="G48" i="97"/>
  <c r="H48" i="97" s="1"/>
  <c r="I48" i="97" s="1"/>
  <c r="I47" i="97"/>
  <c r="G47" i="97"/>
  <c r="H47" i="97" s="1"/>
  <c r="G46" i="97"/>
  <c r="H46" i="97" s="1"/>
  <c r="I46" i="97" s="1"/>
  <c r="H45" i="97"/>
  <c r="I45" i="97" s="1"/>
  <c r="G45" i="97"/>
  <c r="I44" i="97"/>
  <c r="G44" i="97"/>
  <c r="H44" i="97" s="1"/>
  <c r="G43" i="97"/>
  <c r="H43" i="97" s="1"/>
  <c r="I43" i="97" s="1"/>
  <c r="H42" i="97"/>
  <c r="I42" i="97" s="1"/>
  <c r="G42" i="97"/>
  <c r="G41" i="97"/>
  <c r="H41" i="97" s="1"/>
  <c r="I41" i="97" s="1"/>
  <c r="I40" i="97"/>
  <c r="H40" i="97"/>
  <c r="G40" i="97"/>
  <c r="G39" i="97"/>
  <c r="H39" i="97" s="1"/>
  <c r="I39" i="97" s="1"/>
  <c r="H38" i="97"/>
  <c r="I38" i="97" s="1"/>
  <c r="G38" i="97"/>
  <c r="H37" i="97"/>
  <c r="I37" i="97" s="1"/>
  <c r="G37" i="97"/>
  <c r="G36" i="97"/>
  <c r="H36" i="97" s="1"/>
  <c r="I36" i="97" s="1"/>
  <c r="G35" i="97"/>
  <c r="H35" i="97" s="1"/>
  <c r="I35" i="97" s="1"/>
  <c r="G34" i="97"/>
  <c r="H34" i="97" s="1"/>
  <c r="I34" i="97" s="1"/>
  <c r="G33" i="97"/>
  <c r="H33" i="97" s="1"/>
  <c r="I33" i="97" s="1"/>
  <c r="H32" i="97"/>
  <c r="I32" i="97" s="1"/>
  <c r="G32" i="97"/>
  <c r="I31" i="97"/>
  <c r="G31" i="97"/>
  <c r="H31" i="97" s="1"/>
  <c r="G30" i="97"/>
  <c r="H30" i="97" s="1"/>
  <c r="I30" i="97" s="1"/>
  <c r="H29" i="97"/>
  <c r="I29" i="97" s="1"/>
  <c r="G29" i="97"/>
  <c r="I28" i="97"/>
  <c r="G28" i="97"/>
  <c r="H28" i="97" s="1"/>
  <c r="G27" i="97"/>
  <c r="H27" i="97" s="1"/>
  <c r="I27" i="97" s="1"/>
  <c r="G26" i="97"/>
  <c r="H26" i="97" s="1"/>
  <c r="I26" i="97" s="1"/>
  <c r="G25" i="97"/>
  <c r="H25" i="97" s="1"/>
  <c r="I25" i="97" s="1"/>
  <c r="G24" i="97"/>
  <c r="H24" i="97" s="1"/>
  <c r="I24" i="97" s="1"/>
  <c r="I23" i="97"/>
  <c r="G23" i="97"/>
  <c r="H23" i="97" s="1"/>
  <c r="I22" i="97"/>
  <c r="G22" i="97"/>
  <c r="H22" i="97" s="1"/>
  <c r="G21" i="97"/>
  <c r="H21" i="97" s="1"/>
  <c r="I21" i="97" s="1"/>
  <c r="H20" i="97"/>
  <c r="I20" i="97" s="1"/>
  <c r="G20" i="97"/>
  <c r="G19" i="97"/>
  <c r="H19" i="97" s="1"/>
  <c r="I19" i="97" s="1"/>
  <c r="H18" i="97"/>
  <c r="I18" i="97" s="1"/>
  <c r="G18" i="97"/>
  <c r="H17" i="97"/>
  <c r="I17" i="97" s="1"/>
  <c r="G17" i="97"/>
  <c r="H16" i="97"/>
  <c r="I16" i="97" s="1"/>
  <c r="G16" i="97"/>
  <c r="I15" i="97"/>
  <c r="G15" i="97"/>
  <c r="H15" i="97" s="1"/>
  <c r="G14" i="97"/>
  <c r="H14" i="97" s="1"/>
  <c r="I14" i="97" s="1"/>
  <c r="G13" i="97"/>
  <c r="H13" i="97" s="1"/>
  <c r="I13" i="97" s="1"/>
  <c r="H12" i="97"/>
  <c r="I12" i="97" s="1"/>
  <c r="G12" i="97"/>
  <c r="G11" i="97"/>
  <c r="H11" i="97" s="1"/>
  <c r="I11" i="97" s="1"/>
  <c r="H10" i="97"/>
  <c r="I10" i="97" s="1"/>
  <c r="G10" i="97"/>
  <c r="G9" i="97"/>
  <c r="H9" i="97" s="1"/>
  <c r="I9" i="97" s="1"/>
  <c r="H8" i="97"/>
  <c r="I8" i="97" s="1"/>
  <c r="G8" i="97"/>
  <c r="G7" i="97"/>
  <c r="H7" i="97" s="1"/>
  <c r="I7" i="97" s="1"/>
  <c r="H6" i="97"/>
  <c r="I6" i="97" s="1"/>
  <c r="G6" i="97"/>
  <c r="I5" i="97"/>
  <c r="H5" i="97"/>
  <c r="G5" i="97"/>
  <c r="H4" i="97"/>
  <c r="I4" i="97" s="1"/>
  <c r="G4" i="97"/>
  <c r="I3" i="97"/>
  <c r="G3" i="97"/>
  <c r="H3" i="97" s="1"/>
  <c r="H61" i="96"/>
  <c r="I61" i="96" s="1"/>
  <c r="G61" i="96"/>
  <c r="G60" i="96"/>
  <c r="H60" i="96" s="1"/>
  <c r="I60" i="96" s="1"/>
  <c r="G59" i="96"/>
  <c r="H59" i="96" s="1"/>
  <c r="I59" i="96" s="1"/>
  <c r="I58" i="96"/>
  <c r="G58" i="96"/>
  <c r="H58" i="96" s="1"/>
  <c r="G57" i="96"/>
  <c r="H57" i="96" s="1"/>
  <c r="I57" i="96" s="1"/>
  <c r="G56" i="96"/>
  <c r="H56" i="96" s="1"/>
  <c r="I56" i="96" s="1"/>
  <c r="I55" i="96"/>
  <c r="G55" i="96"/>
  <c r="H55" i="96" s="1"/>
  <c r="I54" i="96"/>
  <c r="G54" i="96"/>
  <c r="H54" i="96" s="1"/>
  <c r="H53" i="96"/>
  <c r="I53" i="96" s="1"/>
  <c r="G53" i="96"/>
  <c r="G52" i="96"/>
  <c r="H52" i="96" s="1"/>
  <c r="I52" i="96" s="1"/>
  <c r="H51" i="96"/>
  <c r="I51" i="96" s="1"/>
  <c r="G51" i="96"/>
  <c r="G50" i="96"/>
  <c r="H50" i="96" s="1"/>
  <c r="I50" i="96" s="1"/>
  <c r="G49" i="96"/>
  <c r="H49" i="96" s="1"/>
  <c r="I49" i="96" s="1"/>
  <c r="H48" i="96"/>
  <c r="I48" i="96" s="1"/>
  <c r="G48" i="96"/>
  <c r="I47" i="96"/>
  <c r="G47" i="96"/>
  <c r="H47" i="96" s="1"/>
  <c r="G46" i="96"/>
  <c r="H46" i="96" s="1"/>
  <c r="I46" i="96" s="1"/>
  <c r="G45" i="96"/>
  <c r="H45" i="96" s="1"/>
  <c r="I45" i="96" s="1"/>
  <c r="G44" i="96"/>
  <c r="H44" i="96" s="1"/>
  <c r="I44" i="96" s="1"/>
  <c r="G43" i="96"/>
  <c r="H43" i="96" s="1"/>
  <c r="I43" i="96" s="1"/>
  <c r="I42" i="96"/>
  <c r="G42" i="96"/>
  <c r="H42" i="96" s="1"/>
  <c r="G41" i="96"/>
  <c r="H41" i="96" s="1"/>
  <c r="I41" i="96" s="1"/>
  <c r="H40" i="96"/>
  <c r="I40" i="96" s="1"/>
  <c r="G40" i="96"/>
  <c r="G39" i="96"/>
  <c r="H39" i="96" s="1"/>
  <c r="I39" i="96" s="1"/>
  <c r="G38" i="96"/>
  <c r="H38" i="96" s="1"/>
  <c r="I38" i="96" s="1"/>
  <c r="G37" i="96"/>
  <c r="H37" i="96" s="1"/>
  <c r="I37" i="96" s="1"/>
  <c r="G36" i="96"/>
  <c r="H36" i="96" s="1"/>
  <c r="I36" i="96" s="1"/>
  <c r="H35" i="96"/>
  <c r="I35" i="96" s="1"/>
  <c r="G35" i="96"/>
  <c r="G34" i="96"/>
  <c r="H34" i="96" s="1"/>
  <c r="I34" i="96" s="1"/>
  <c r="G33" i="96"/>
  <c r="H33" i="96" s="1"/>
  <c r="I33" i="96" s="1"/>
  <c r="H32" i="96"/>
  <c r="I32" i="96" s="1"/>
  <c r="G32" i="96"/>
  <c r="H31" i="96"/>
  <c r="I31" i="96" s="1"/>
  <c r="G31" i="96"/>
  <c r="I30" i="96"/>
  <c r="G30" i="96"/>
  <c r="H30" i="96" s="1"/>
  <c r="H29" i="96"/>
  <c r="I29" i="96" s="1"/>
  <c r="G29" i="96"/>
  <c r="G28" i="96"/>
  <c r="H28" i="96" s="1"/>
  <c r="I28" i="96" s="1"/>
  <c r="G27" i="96"/>
  <c r="H27" i="96" s="1"/>
  <c r="I27" i="96" s="1"/>
  <c r="I26" i="96"/>
  <c r="G26" i="96"/>
  <c r="H26" i="96" s="1"/>
  <c r="G25" i="96"/>
  <c r="H25" i="96" s="1"/>
  <c r="I25" i="96" s="1"/>
  <c r="G24" i="96"/>
  <c r="H24" i="96" s="1"/>
  <c r="I24" i="96" s="1"/>
  <c r="H23" i="96"/>
  <c r="I23" i="96" s="1"/>
  <c r="G23" i="96"/>
  <c r="G22" i="96"/>
  <c r="H22" i="96" s="1"/>
  <c r="I22" i="96" s="1"/>
  <c r="I21" i="96"/>
  <c r="H21" i="96"/>
  <c r="G21" i="96"/>
  <c r="I20" i="96"/>
  <c r="G20" i="96"/>
  <c r="H20" i="96" s="1"/>
  <c r="H19" i="96"/>
  <c r="I19" i="96" s="1"/>
  <c r="G19" i="96"/>
  <c r="I18" i="96"/>
  <c r="G18" i="96"/>
  <c r="H18" i="96" s="1"/>
  <c r="I17" i="96"/>
  <c r="G17" i="96"/>
  <c r="H17" i="96" s="1"/>
  <c r="I16" i="96"/>
  <c r="H16" i="96"/>
  <c r="G16" i="96"/>
  <c r="G15" i="96"/>
  <c r="H15" i="96" s="1"/>
  <c r="I15" i="96" s="1"/>
  <c r="G14" i="96"/>
  <c r="H14" i="96" s="1"/>
  <c r="I14" i="96" s="1"/>
  <c r="H13" i="96"/>
  <c r="I13" i="96" s="1"/>
  <c r="G13" i="96"/>
  <c r="I12" i="96"/>
  <c r="G12" i="96"/>
  <c r="H12" i="96" s="1"/>
  <c r="G11" i="96"/>
  <c r="H11" i="96" s="1"/>
  <c r="I11" i="96" s="1"/>
  <c r="I10" i="96"/>
  <c r="G10" i="96"/>
  <c r="H10" i="96" s="1"/>
  <c r="G9" i="96"/>
  <c r="H9" i="96" s="1"/>
  <c r="I9" i="96" s="1"/>
  <c r="I8" i="96"/>
  <c r="H8" i="96"/>
  <c r="G8" i="96"/>
  <c r="I7" i="96"/>
  <c r="G7" i="96"/>
  <c r="H7" i="96" s="1"/>
  <c r="I6" i="96"/>
  <c r="G6" i="96"/>
  <c r="H6" i="96" s="1"/>
  <c r="G5" i="96"/>
  <c r="H5" i="96" s="1"/>
  <c r="I5" i="96" s="1"/>
  <c r="H4" i="96"/>
  <c r="I4" i="96" s="1"/>
  <c r="G4" i="96"/>
  <c r="H3" i="96"/>
  <c r="I3" i="96" s="1"/>
  <c r="G3" i="96"/>
  <c r="G61" i="95"/>
  <c r="H61" i="95" s="1"/>
  <c r="I61" i="95" s="1"/>
  <c r="I60" i="95"/>
  <c r="G60" i="95"/>
  <c r="H60" i="95" s="1"/>
  <c r="H59" i="95"/>
  <c r="I59" i="95" s="1"/>
  <c r="G59" i="95"/>
  <c r="G58" i="95"/>
  <c r="H58" i="95" s="1"/>
  <c r="I58" i="95" s="1"/>
  <c r="G57" i="95"/>
  <c r="H57" i="95" s="1"/>
  <c r="I57" i="95" s="1"/>
  <c r="G56" i="95"/>
  <c r="H56" i="95" s="1"/>
  <c r="I56" i="95" s="1"/>
  <c r="H55" i="95"/>
  <c r="I55" i="95" s="1"/>
  <c r="G55" i="95"/>
  <c r="H54" i="95"/>
  <c r="I54" i="95" s="1"/>
  <c r="G54" i="95"/>
  <c r="I53" i="95"/>
  <c r="G53" i="95"/>
  <c r="H53" i="95" s="1"/>
  <c r="H52" i="95"/>
  <c r="I52" i="95" s="1"/>
  <c r="G52" i="95"/>
  <c r="I51" i="95"/>
  <c r="H51" i="95"/>
  <c r="G51" i="95"/>
  <c r="G50" i="95"/>
  <c r="H50" i="95" s="1"/>
  <c r="I50" i="95" s="1"/>
  <c r="I49" i="95"/>
  <c r="G49" i="95"/>
  <c r="H49" i="95" s="1"/>
  <c r="G48" i="95"/>
  <c r="H48" i="95" s="1"/>
  <c r="I48" i="95" s="1"/>
  <c r="H47" i="95"/>
  <c r="I47" i="95" s="1"/>
  <c r="G47" i="95"/>
  <c r="I46" i="95"/>
  <c r="H46" i="95"/>
  <c r="G46" i="95"/>
  <c r="I45" i="95"/>
  <c r="G45" i="95"/>
  <c r="H45" i="95" s="1"/>
  <c r="G44" i="95"/>
  <c r="H44" i="95" s="1"/>
  <c r="I44" i="95" s="1"/>
  <c r="I43" i="95"/>
  <c r="G43" i="95"/>
  <c r="H43" i="95" s="1"/>
  <c r="H42" i="95"/>
  <c r="I42" i="95" s="1"/>
  <c r="G42" i="95"/>
  <c r="I41" i="95"/>
  <c r="G41" i="95"/>
  <c r="H41" i="95" s="1"/>
  <c r="I40" i="95"/>
  <c r="H40" i="95"/>
  <c r="G40" i="95"/>
  <c r="H39" i="95"/>
  <c r="I39" i="95" s="1"/>
  <c r="G39" i="95"/>
  <c r="H38" i="95"/>
  <c r="I38" i="95" s="1"/>
  <c r="G38" i="95"/>
  <c r="I37" i="95"/>
  <c r="G37" i="95"/>
  <c r="H37" i="95" s="1"/>
  <c r="I36" i="95"/>
  <c r="G36" i="95"/>
  <c r="H36" i="95" s="1"/>
  <c r="G35" i="95"/>
  <c r="H35" i="95" s="1"/>
  <c r="I35" i="95" s="1"/>
  <c r="G34" i="95"/>
  <c r="H34" i="95" s="1"/>
  <c r="I34" i="95" s="1"/>
  <c r="G33" i="95"/>
  <c r="H33" i="95" s="1"/>
  <c r="I33" i="95" s="1"/>
  <c r="H32" i="95"/>
  <c r="I32" i="95" s="1"/>
  <c r="G32" i="95"/>
  <c r="I31" i="95"/>
  <c r="G31" i="95"/>
  <c r="H31" i="95" s="1"/>
  <c r="G30" i="95"/>
  <c r="H30" i="95" s="1"/>
  <c r="I30" i="95" s="1"/>
  <c r="G29" i="95"/>
  <c r="H29" i="95" s="1"/>
  <c r="I29" i="95" s="1"/>
  <c r="G28" i="95"/>
  <c r="H28" i="95" s="1"/>
  <c r="I28" i="95" s="1"/>
  <c r="I27" i="95"/>
  <c r="H27" i="95"/>
  <c r="G27" i="95"/>
  <c r="G26" i="95"/>
  <c r="H26" i="95" s="1"/>
  <c r="I26" i="95" s="1"/>
  <c r="G25" i="95"/>
  <c r="H25" i="95" s="1"/>
  <c r="I25" i="95" s="1"/>
  <c r="G24" i="95"/>
  <c r="H24" i="95" s="1"/>
  <c r="I24" i="95" s="1"/>
  <c r="G23" i="95"/>
  <c r="H23" i="95" s="1"/>
  <c r="I23" i="95" s="1"/>
  <c r="G22" i="95"/>
  <c r="H22" i="95" s="1"/>
  <c r="I22" i="95" s="1"/>
  <c r="I21" i="95"/>
  <c r="G21" i="95"/>
  <c r="H21" i="95" s="1"/>
  <c r="G20" i="95"/>
  <c r="H20" i="95" s="1"/>
  <c r="I20" i="95" s="1"/>
  <c r="H19" i="95"/>
  <c r="I19" i="95" s="1"/>
  <c r="G19" i="95"/>
  <c r="I18" i="95"/>
  <c r="G18" i="95"/>
  <c r="H18" i="95" s="1"/>
  <c r="I17" i="95"/>
  <c r="G17" i="95"/>
  <c r="H17" i="95" s="1"/>
  <c r="G16" i="95"/>
  <c r="H16" i="95" s="1"/>
  <c r="I16" i="95" s="1"/>
  <c r="H15" i="95"/>
  <c r="I15" i="95" s="1"/>
  <c r="G15" i="95"/>
  <c r="I14" i="95"/>
  <c r="H14" i="95"/>
  <c r="G14" i="95"/>
  <c r="G13" i="95"/>
  <c r="H13" i="95" s="1"/>
  <c r="I13" i="95" s="1"/>
  <c r="G12" i="95"/>
  <c r="H12" i="95" s="1"/>
  <c r="I12" i="95" s="1"/>
  <c r="G11" i="95"/>
  <c r="H11" i="95" s="1"/>
  <c r="I11" i="95" s="1"/>
  <c r="I10" i="95"/>
  <c r="H10" i="95"/>
  <c r="G10" i="95"/>
  <c r="G9" i="95"/>
  <c r="H9" i="95" s="1"/>
  <c r="I9" i="95" s="1"/>
  <c r="I8" i="95"/>
  <c r="G8" i="95"/>
  <c r="H8" i="95" s="1"/>
  <c r="H7" i="95"/>
  <c r="I7" i="95" s="1"/>
  <c r="G7" i="95"/>
  <c r="G6" i="95"/>
  <c r="H6" i="95" s="1"/>
  <c r="I6" i="95" s="1"/>
  <c r="I5" i="95"/>
  <c r="G5" i="95"/>
  <c r="H5" i="95" s="1"/>
  <c r="G4" i="95"/>
  <c r="H4" i="95" s="1"/>
  <c r="I4" i="95" s="1"/>
  <c r="I3" i="95"/>
  <c r="H3" i="95"/>
  <c r="G3" i="95"/>
  <c r="I61" i="94"/>
  <c r="G61" i="94"/>
  <c r="H61" i="94" s="1"/>
  <c r="G60" i="94"/>
  <c r="H60" i="94" s="1"/>
  <c r="I60" i="94" s="1"/>
  <c r="G59" i="94"/>
  <c r="H59" i="94" s="1"/>
  <c r="I59" i="94" s="1"/>
  <c r="I58" i="94"/>
  <c r="G58" i="94"/>
  <c r="H58" i="94" s="1"/>
  <c r="I57" i="94"/>
  <c r="G57" i="94"/>
  <c r="H57" i="94" s="1"/>
  <c r="I56" i="94"/>
  <c r="G56" i="94"/>
  <c r="H56" i="94" s="1"/>
  <c r="G55" i="94"/>
  <c r="H55" i="94" s="1"/>
  <c r="I55" i="94" s="1"/>
  <c r="G54" i="94"/>
  <c r="H54" i="94" s="1"/>
  <c r="I54" i="94" s="1"/>
  <c r="G53" i="94"/>
  <c r="H53" i="94" s="1"/>
  <c r="I53" i="94" s="1"/>
  <c r="G52" i="94"/>
  <c r="H52" i="94" s="1"/>
  <c r="I52" i="94" s="1"/>
  <c r="I51" i="94"/>
  <c r="H51" i="94"/>
  <c r="G51" i="94"/>
  <c r="G50" i="94"/>
  <c r="H50" i="94" s="1"/>
  <c r="I50" i="94" s="1"/>
  <c r="H49" i="94"/>
  <c r="I49" i="94" s="1"/>
  <c r="G49" i="94"/>
  <c r="I48" i="94"/>
  <c r="G48" i="94"/>
  <c r="H48" i="94" s="1"/>
  <c r="G47" i="94"/>
  <c r="H47" i="94" s="1"/>
  <c r="I47" i="94" s="1"/>
  <c r="G46" i="94"/>
  <c r="H46" i="94" s="1"/>
  <c r="I46" i="94" s="1"/>
  <c r="G45" i="94"/>
  <c r="H45" i="94" s="1"/>
  <c r="I45" i="94" s="1"/>
  <c r="I44" i="94"/>
  <c r="G44" i="94"/>
  <c r="H44" i="94" s="1"/>
  <c r="H43" i="94"/>
  <c r="I43" i="94" s="1"/>
  <c r="G43" i="94"/>
  <c r="I42" i="94"/>
  <c r="G42" i="94"/>
  <c r="H42" i="94" s="1"/>
  <c r="I41" i="94"/>
  <c r="G41" i="94"/>
  <c r="H41" i="94" s="1"/>
  <c r="G40" i="94"/>
  <c r="H40" i="94" s="1"/>
  <c r="I40" i="94" s="1"/>
  <c r="H39" i="94"/>
  <c r="I39" i="94" s="1"/>
  <c r="G39" i="94"/>
  <c r="I38" i="94"/>
  <c r="H38" i="94"/>
  <c r="G38" i="94"/>
  <c r="G37" i="94"/>
  <c r="H37" i="94" s="1"/>
  <c r="I37" i="94" s="1"/>
  <c r="G36" i="94"/>
  <c r="H36" i="94" s="1"/>
  <c r="I36" i="94" s="1"/>
  <c r="H35" i="94"/>
  <c r="I35" i="94" s="1"/>
  <c r="G35" i="94"/>
  <c r="I34" i="94"/>
  <c r="G34" i="94"/>
  <c r="H34" i="94" s="1"/>
  <c r="G33" i="94"/>
  <c r="H33" i="94" s="1"/>
  <c r="I33" i="94" s="1"/>
  <c r="I32" i="94"/>
  <c r="G32" i="94"/>
  <c r="H32" i="94" s="1"/>
  <c r="I31" i="94"/>
  <c r="G31" i="94"/>
  <c r="H31" i="94" s="1"/>
  <c r="H30" i="94"/>
  <c r="I30" i="94" s="1"/>
  <c r="G30" i="94"/>
  <c r="I29" i="94"/>
  <c r="G29" i="94"/>
  <c r="H29" i="94" s="1"/>
  <c r="I28" i="94"/>
  <c r="G28" i="94"/>
  <c r="H28" i="94" s="1"/>
  <c r="H27" i="94"/>
  <c r="I27" i="94" s="1"/>
  <c r="G27" i="94"/>
  <c r="H26" i="94"/>
  <c r="I26" i="94" s="1"/>
  <c r="G26" i="94"/>
  <c r="H25" i="94"/>
  <c r="I25" i="94" s="1"/>
  <c r="G25" i="94"/>
  <c r="G24" i="94"/>
  <c r="H24" i="94" s="1"/>
  <c r="I24" i="94" s="1"/>
  <c r="H23" i="94"/>
  <c r="I23" i="94" s="1"/>
  <c r="G23" i="94"/>
  <c r="I22" i="94"/>
  <c r="H22" i="94"/>
  <c r="G22" i="94"/>
  <c r="G21" i="94"/>
  <c r="H21" i="94" s="1"/>
  <c r="I21" i="94" s="1"/>
  <c r="G20" i="94"/>
  <c r="H20" i="94" s="1"/>
  <c r="I20" i="94" s="1"/>
  <c r="H19" i="94"/>
  <c r="I19" i="94" s="1"/>
  <c r="G19" i="94"/>
  <c r="I18" i="94"/>
  <c r="G18" i="94"/>
  <c r="H18" i="94" s="1"/>
  <c r="I17" i="94"/>
  <c r="G17" i="94"/>
  <c r="H17" i="94" s="1"/>
  <c r="I16" i="94"/>
  <c r="G16" i="94"/>
  <c r="H16" i="94" s="1"/>
  <c r="G15" i="94"/>
  <c r="H15" i="94" s="1"/>
  <c r="I15" i="94" s="1"/>
  <c r="H14" i="94"/>
  <c r="I14" i="94" s="1"/>
  <c r="G14" i="94"/>
  <c r="I13" i="94"/>
  <c r="G13" i="94"/>
  <c r="H13" i="94" s="1"/>
  <c r="G12" i="94"/>
  <c r="H12" i="94" s="1"/>
  <c r="I12" i="94" s="1"/>
  <c r="G11" i="94"/>
  <c r="H11" i="94" s="1"/>
  <c r="I11" i="94" s="1"/>
  <c r="H10" i="94"/>
  <c r="I10" i="94" s="1"/>
  <c r="G10" i="94"/>
  <c r="G9" i="94"/>
  <c r="H9" i="94" s="1"/>
  <c r="I9" i="94" s="1"/>
  <c r="G8" i="94"/>
  <c r="H8" i="94" s="1"/>
  <c r="I8" i="94" s="1"/>
  <c r="I7" i="94"/>
  <c r="G7" i="94"/>
  <c r="H7" i="94" s="1"/>
  <c r="G6" i="94"/>
  <c r="H6" i="94" s="1"/>
  <c r="I6" i="94" s="1"/>
  <c r="I5" i="94"/>
  <c r="H5" i="94"/>
  <c r="G5" i="94"/>
  <c r="I4" i="94"/>
  <c r="G4" i="94"/>
  <c r="H4" i="94" s="1"/>
  <c r="I3" i="94"/>
  <c r="H3" i="94"/>
  <c r="G3" i="94"/>
  <c r="G61" i="93"/>
  <c r="H61" i="93" s="1"/>
  <c r="I61" i="93" s="1"/>
  <c r="H60" i="93"/>
  <c r="I60" i="93" s="1"/>
  <c r="G60" i="93"/>
  <c r="G59" i="93"/>
  <c r="H59" i="93" s="1"/>
  <c r="I59" i="93" s="1"/>
  <c r="I58" i="93"/>
  <c r="H58" i="93"/>
  <c r="G58" i="93"/>
  <c r="G57" i="93"/>
  <c r="H57" i="93" s="1"/>
  <c r="I57" i="93" s="1"/>
  <c r="I56" i="93"/>
  <c r="G56" i="93"/>
  <c r="H56" i="93" s="1"/>
  <c r="G55" i="93"/>
  <c r="H55" i="93" s="1"/>
  <c r="I55" i="93" s="1"/>
  <c r="H54" i="93"/>
  <c r="I54" i="93" s="1"/>
  <c r="G54" i="93"/>
  <c r="G53" i="93"/>
  <c r="H53" i="93" s="1"/>
  <c r="I53" i="93" s="1"/>
  <c r="I52" i="93"/>
  <c r="H52" i="93"/>
  <c r="G52" i="93"/>
  <c r="G51" i="93"/>
  <c r="H51" i="93" s="1"/>
  <c r="I51" i="93" s="1"/>
  <c r="H50" i="93"/>
  <c r="I50" i="93" s="1"/>
  <c r="G50" i="93"/>
  <c r="H49" i="93"/>
  <c r="I49" i="93" s="1"/>
  <c r="G49" i="93"/>
  <c r="H48" i="93"/>
  <c r="I48" i="93" s="1"/>
  <c r="G48" i="93"/>
  <c r="G47" i="93"/>
  <c r="H47" i="93" s="1"/>
  <c r="I47" i="93" s="1"/>
  <c r="H46" i="93"/>
  <c r="I46" i="93" s="1"/>
  <c r="G46" i="93"/>
  <c r="I45" i="93"/>
  <c r="G45" i="93"/>
  <c r="H45" i="93" s="1"/>
  <c r="G44" i="93"/>
  <c r="H44" i="93" s="1"/>
  <c r="I44" i="93" s="1"/>
  <c r="I43" i="93"/>
  <c r="G43" i="93"/>
  <c r="H43" i="93" s="1"/>
  <c r="I42" i="93"/>
  <c r="G42" i="93"/>
  <c r="H42" i="93" s="1"/>
  <c r="H41" i="93"/>
  <c r="I41" i="93" s="1"/>
  <c r="G41" i="93"/>
  <c r="I40" i="93"/>
  <c r="G40" i="93"/>
  <c r="H40" i="93" s="1"/>
  <c r="G39" i="93"/>
  <c r="H39" i="93" s="1"/>
  <c r="I39" i="93" s="1"/>
  <c r="G38" i="93"/>
  <c r="H38" i="93" s="1"/>
  <c r="I38" i="93" s="1"/>
  <c r="H37" i="93"/>
  <c r="I37" i="93" s="1"/>
  <c r="G37" i="93"/>
  <c r="I36" i="93"/>
  <c r="H36" i="93"/>
  <c r="G36" i="93"/>
  <c r="G35" i="93"/>
  <c r="H35" i="93" s="1"/>
  <c r="I35" i="93" s="1"/>
  <c r="I34" i="93"/>
  <c r="H34" i="93"/>
  <c r="G34" i="93"/>
  <c r="H33" i="93"/>
  <c r="I33" i="93" s="1"/>
  <c r="G33" i="93"/>
  <c r="I32" i="93"/>
  <c r="G32" i="93"/>
  <c r="H32" i="93" s="1"/>
  <c r="G31" i="93"/>
  <c r="H31" i="93" s="1"/>
  <c r="I31" i="93" s="1"/>
  <c r="G30" i="93"/>
  <c r="H30" i="93" s="1"/>
  <c r="I30" i="93" s="1"/>
  <c r="I29" i="93"/>
  <c r="H29" i="93"/>
  <c r="G29" i="93"/>
  <c r="H28" i="93"/>
  <c r="I28" i="93" s="1"/>
  <c r="G28" i="93"/>
  <c r="I27" i="93"/>
  <c r="G27" i="93"/>
  <c r="H27" i="93" s="1"/>
  <c r="G26" i="93"/>
  <c r="H26" i="93" s="1"/>
  <c r="I26" i="93" s="1"/>
  <c r="I25" i="93"/>
  <c r="H25" i="93"/>
  <c r="G25" i="93"/>
  <c r="I24" i="93"/>
  <c r="H24" i="93"/>
  <c r="G24" i="93"/>
  <c r="G23" i="93"/>
  <c r="H23" i="93" s="1"/>
  <c r="I23" i="93" s="1"/>
  <c r="G22" i="93"/>
  <c r="H22" i="93" s="1"/>
  <c r="I22" i="93" s="1"/>
  <c r="G21" i="93"/>
  <c r="H21" i="93" s="1"/>
  <c r="I21" i="93" s="1"/>
  <c r="H20" i="93"/>
  <c r="I20" i="93" s="1"/>
  <c r="G20" i="93"/>
  <c r="G19" i="93"/>
  <c r="H19" i="93" s="1"/>
  <c r="I19" i="93" s="1"/>
  <c r="I18" i="93"/>
  <c r="G18" i="93"/>
  <c r="H18" i="93" s="1"/>
  <c r="G17" i="93"/>
  <c r="H17" i="93" s="1"/>
  <c r="I17" i="93" s="1"/>
  <c r="G16" i="93"/>
  <c r="H16" i="93" s="1"/>
  <c r="I16" i="93" s="1"/>
  <c r="G15" i="93"/>
  <c r="H15" i="93" s="1"/>
  <c r="I15" i="93" s="1"/>
  <c r="H14" i="93"/>
  <c r="I14" i="93" s="1"/>
  <c r="G14" i="93"/>
  <c r="H13" i="93"/>
  <c r="I13" i="93" s="1"/>
  <c r="G13" i="93"/>
  <c r="H12" i="93"/>
  <c r="I12" i="93" s="1"/>
  <c r="G12" i="93"/>
  <c r="I11" i="93"/>
  <c r="G11" i="93"/>
  <c r="H11" i="93" s="1"/>
  <c r="G10" i="93"/>
  <c r="H10" i="93" s="1"/>
  <c r="I10" i="93" s="1"/>
  <c r="G9" i="93"/>
  <c r="H9" i="93" s="1"/>
  <c r="I9" i="93" s="1"/>
  <c r="I8" i="93"/>
  <c r="H8" i="93"/>
  <c r="G8" i="93"/>
  <c r="G7" i="93"/>
  <c r="H7" i="93" s="1"/>
  <c r="I7" i="93" s="1"/>
  <c r="H6" i="93"/>
  <c r="I6" i="93" s="1"/>
  <c r="G6" i="93"/>
  <c r="I5" i="93"/>
  <c r="G5" i="93"/>
  <c r="H5" i="93" s="1"/>
  <c r="G4" i="93"/>
  <c r="H4" i="93" s="1"/>
  <c r="I4" i="93" s="1"/>
  <c r="G3" i="93"/>
  <c r="H3" i="93" s="1"/>
  <c r="I3" i="93" s="1"/>
  <c r="H61" i="92"/>
  <c r="I61" i="92" s="1"/>
  <c r="G61" i="92"/>
  <c r="I60" i="92"/>
  <c r="H60" i="92"/>
  <c r="G60" i="92"/>
  <c r="H59" i="92"/>
  <c r="I59" i="92" s="1"/>
  <c r="G59" i="92"/>
  <c r="I58" i="92"/>
  <c r="G58" i="92"/>
  <c r="H58" i="92" s="1"/>
  <c r="I57" i="92"/>
  <c r="H57" i="92"/>
  <c r="G57" i="92"/>
  <c r="G56" i="92"/>
  <c r="H56" i="92" s="1"/>
  <c r="I56" i="92" s="1"/>
  <c r="G55" i="92"/>
  <c r="H55" i="92" s="1"/>
  <c r="I55" i="92" s="1"/>
  <c r="I54" i="92"/>
  <c r="G54" i="92"/>
  <c r="H54" i="92" s="1"/>
  <c r="G53" i="92"/>
  <c r="H53" i="92" s="1"/>
  <c r="I53" i="92" s="1"/>
  <c r="H52" i="92"/>
  <c r="I52" i="92" s="1"/>
  <c r="G52" i="92"/>
  <c r="I51" i="92"/>
  <c r="G51" i="92"/>
  <c r="H51" i="92" s="1"/>
  <c r="G50" i="92"/>
  <c r="H50" i="92" s="1"/>
  <c r="I50" i="92" s="1"/>
  <c r="I49" i="92"/>
  <c r="H49" i="92"/>
  <c r="G49" i="92"/>
  <c r="H48" i="92"/>
  <c r="I48" i="92" s="1"/>
  <c r="G48" i="92"/>
  <c r="I47" i="92"/>
  <c r="H47" i="92"/>
  <c r="G47" i="92"/>
  <c r="G46" i="92"/>
  <c r="H46" i="92" s="1"/>
  <c r="I46" i="92" s="1"/>
  <c r="G45" i="92"/>
  <c r="H45" i="92" s="1"/>
  <c r="I45" i="92" s="1"/>
  <c r="I44" i="92"/>
  <c r="G44" i="92"/>
  <c r="H44" i="92" s="1"/>
  <c r="H43" i="92"/>
  <c r="I43" i="92" s="1"/>
  <c r="G43" i="92"/>
  <c r="G42" i="92"/>
  <c r="H42" i="92" s="1"/>
  <c r="I42" i="92" s="1"/>
  <c r="G41" i="92"/>
  <c r="H41" i="92" s="1"/>
  <c r="I41" i="92" s="1"/>
  <c r="I40" i="92"/>
  <c r="G40" i="92"/>
  <c r="H40" i="92" s="1"/>
  <c r="H39" i="92"/>
  <c r="I39" i="92" s="1"/>
  <c r="G39" i="92"/>
  <c r="I38" i="92"/>
  <c r="G38" i="92"/>
  <c r="H38" i="92" s="1"/>
  <c r="G37" i="92"/>
  <c r="H37" i="92" s="1"/>
  <c r="I37" i="92" s="1"/>
  <c r="G36" i="92"/>
  <c r="H36" i="92" s="1"/>
  <c r="I36" i="92" s="1"/>
  <c r="H35" i="92"/>
  <c r="I35" i="92" s="1"/>
  <c r="G35" i="92"/>
  <c r="I34" i="92"/>
  <c r="G34" i="92"/>
  <c r="H34" i="92" s="1"/>
  <c r="G33" i="92"/>
  <c r="H33" i="92" s="1"/>
  <c r="I33" i="92" s="1"/>
  <c r="G32" i="92"/>
  <c r="H32" i="92" s="1"/>
  <c r="I32" i="92" s="1"/>
  <c r="H31" i="92"/>
  <c r="I31" i="92" s="1"/>
  <c r="G31" i="92"/>
  <c r="I30" i="92"/>
  <c r="G30" i="92"/>
  <c r="H30" i="92" s="1"/>
  <c r="I29" i="92"/>
  <c r="G29" i="92"/>
  <c r="H29" i="92" s="1"/>
  <c r="G28" i="92"/>
  <c r="H28" i="92" s="1"/>
  <c r="I28" i="92" s="1"/>
  <c r="H27" i="92"/>
  <c r="I27" i="92" s="1"/>
  <c r="G27" i="92"/>
  <c r="I26" i="92"/>
  <c r="G26" i="92"/>
  <c r="H26" i="92" s="1"/>
  <c r="H25" i="92"/>
  <c r="I25" i="92" s="1"/>
  <c r="G25" i="92"/>
  <c r="H24" i="92"/>
  <c r="I24" i="92" s="1"/>
  <c r="G24" i="92"/>
  <c r="I23" i="92"/>
  <c r="H23" i="92"/>
  <c r="G23" i="92"/>
  <c r="I22" i="92"/>
  <c r="G22" i="92"/>
  <c r="H22" i="92" s="1"/>
  <c r="I21" i="92"/>
  <c r="H21" i="92"/>
  <c r="G21" i="92"/>
  <c r="G20" i="92"/>
  <c r="H20" i="92" s="1"/>
  <c r="I20" i="92" s="1"/>
  <c r="H19" i="92"/>
  <c r="I19" i="92" s="1"/>
  <c r="G19" i="92"/>
  <c r="I18" i="92"/>
  <c r="G18" i="92"/>
  <c r="H18" i="92" s="1"/>
  <c r="H17" i="92"/>
  <c r="I17" i="92" s="1"/>
  <c r="G17" i="92"/>
  <c r="G16" i="92"/>
  <c r="H16" i="92" s="1"/>
  <c r="I16" i="92" s="1"/>
  <c r="H15" i="92"/>
  <c r="I15" i="92" s="1"/>
  <c r="G15" i="92"/>
  <c r="I14" i="92"/>
  <c r="G14" i="92"/>
  <c r="H14" i="92" s="1"/>
  <c r="I13" i="92"/>
  <c r="H13" i="92"/>
  <c r="G13" i="92"/>
  <c r="I12" i="92"/>
  <c r="H12" i="92"/>
  <c r="G12" i="92"/>
  <c r="G11" i="92"/>
  <c r="H11" i="92" s="1"/>
  <c r="I11" i="92" s="1"/>
  <c r="I10" i="92"/>
  <c r="G10" i="92"/>
  <c r="H10" i="92" s="1"/>
  <c r="I9" i="92"/>
  <c r="G9" i="92"/>
  <c r="H9" i="92" s="1"/>
  <c r="G8" i="92"/>
  <c r="H8" i="92" s="1"/>
  <c r="I8" i="92" s="1"/>
  <c r="G7" i="92"/>
  <c r="H7" i="92" s="1"/>
  <c r="I7" i="92" s="1"/>
  <c r="I6" i="92"/>
  <c r="G6" i="92"/>
  <c r="H6" i="92" s="1"/>
  <c r="G5" i="92"/>
  <c r="H5" i="92" s="1"/>
  <c r="I5" i="92" s="1"/>
  <c r="H4" i="92"/>
  <c r="I4" i="92" s="1"/>
  <c r="G4" i="92"/>
  <c r="I3" i="92"/>
  <c r="G3" i="92"/>
  <c r="H3" i="92" s="1"/>
  <c r="G61" i="91"/>
  <c r="H61" i="91" s="1"/>
  <c r="I61" i="91" s="1"/>
  <c r="H60" i="91"/>
  <c r="I60" i="91" s="1"/>
  <c r="G60" i="91"/>
  <c r="G59" i="91"/>
  <c r="H59" i="91" s="1"/>
  <c r="I59" i="91" s="1"/>
  <c r="H58" i="91"/>
  <c r="I58" i="91" s="1"/>
  <c r="G58" i="91"/>
  <c r="G57" i="91"/>
  <c r="H57" i="91" s="1"/>
  <c r="I57" i="91" s="1"/>
  <c r="G56" i="91"/>
  <c r="H56" i="91" s="1"/>
  <c r="I56" i="91" s="1"/>
  <c r="I55" i="91"/>
  <c r="G55" i="91"/>
  <c r="H55" i="91" s="1"/>
  <c r="H54" i="91"/>
  <c r="I54" i="91" s="1"/>
  <c r="G54" i="91"/>
  <c r="G53" i="91"/>
  <c r="H53" i="91" s="1"/>
  <c r="I53" i="91" s="1"/>
  <c r="I52" i="91"/>
  <c r="G52" i="91"/>
  <c r="H52" i="91" s="1"/>
  <c r="H51" i="91"/>
  <c r="I51" i="91" s="1"/>
  <c r="G51" i="91"/>
  <c r="G50" i="91"/>
  <c r="H50" i="91" s="1"/>
  <c r="I50" i="91" s="1"/>
  <c r="I49" i="91"/>
  <c r="G49" i="91"/>
  <c r="H49" i="91" s="1"/>
  <c r="H48" i="91"/>
  <c r="I48" i="91" s="1"/>
  <c r="G48" i="91"/>
  <c r="G47" i="91"/>
  <c r="H47" i="91" s="1"/>
  <c r="I47" i="91" s="1"/>
  <c r="G46" i="91"/>
  <c r="H46" i="91" s="1"/>
  <c r="I46" i="91" s="1"/>
  <c r="G45" i="91"/>
  <c r="H45" i="91" s="1"/>
  <c r="I45" i="91" s="1"/>
  <c r="G44" i="91"/>
  <c r="H44" i="91" s="1"/>
  <c r="I44" i="91" s="1"/>
  <c r="I43" i="91"/>
  <c r="H43" i="91"/>
  <c r="G43" i="91"/>
  <c r="G42" i="91"/>
  <c r="H42" i="91" s="1"/>
  <c r="I42" i="91" s="1"/>
  <c r="G41" i="91"/>
  <c r="H41" i="91" s="1"/>
  <c r="I41" i="91" s="1"/>
  <c r="I40" i="91"/>
  <c r="G40" i="91"/>
  <c r="H40" i="91" s="1"/>
  <c r="G39" i="91"/>
  <c r="H39" i="91" s="1"/>
  <c r="I39" i="91" s="1"/>
  <c r="H38" i="91"/>
  <c r="I38" i="91" s="1"/>
  <c r="G38" i="91"/>
  <c r="G37" i="91"/>
  <c r="H37" i="91" s="1"/>
  <c r="I37" i="91" s="1"/>
  <c r="I36" i="91"/>
  <c r="H36" i="91"/>
  <c r="G36" i="91"/>
  <c r="H35" i="91"/>
  <c r="I35" i="91" s="1"/>
  <c r="G35" i="91"/>
  <c r="G34" i="91"/>
  <c r="H34" i="91" s="1"/>
  <c r="I34" i="91" s="1"/>
  <c r="I33" i="91"/>
  <c r="G33" i="91"/>
  <c r="H33" i="91" s="1"/>
  <c r="G32" i="91"/>
  <c r="H32" i="91" s="1"/>
  <c r="I32" i="91" s="1"/>
  <c r="G31" i="91"/>
  <c r="H31" i="91" s="1"/>
  <c r="I31" i="91" s="1"/>
  <c r="H30" i="91"/>
  <c r="I30" i="91" s="1"/>
  <c r="G30" i="91"/>
  <c r="I29" i="91"/>
  <c r="G29" i="91"/>
  <c r="H29" i="91" s="1"/>
  <c r="I28" i="91"/>
  <c r="H28" i="91"/>
  <c r="G28" i="91"/>
  <c r="G27" i="91"/>
  <c r="H27" i="91" s="1"/>
  <c r="I27" i="91" s="1"/>
  <c r="I26" i="91"/>
  <c r="H26" i="91"/>
  <c r="G26" i="91"/>
  <c r="G25" i="91"/>
  <c r="H25" i="91" s="1"/>
  <c r="I25" i="91" s="1"/>
  <c r="I24" i="91"/>
  <c r="H24" i="91"/>
  <c r="G24" i="91"/>
  <c r="I23" i="91"/>
  <c r="H23" i="91"/>
  <c r="G23" i="91"/>
  <c r="G22" i="91"/>
  <c r="H22" i="91" s="1"/>
  <c r="I22" i="91" s="1"/>
  <c r="I21" i="91"/>
  <c r="G21" i="91"/>
  <c r="H21" i="91" s="1"/>
  <c r="G20" i="91"/>
  <c r="H20" i="91" s="1"/>
  <c r="I20" i="91" s="1"/>
  <c r="H19" i="91"/>
  <c r="I19" i="91" s="1"/>
  <c r="G19" i="91"/>
  <c r="G18" i="91"/>
  <c r="H18" i="91" s="1"/>
  <c r="I18" i="91" s="1"/>
  <c r="G17" i="91"/>
  <c r="H17" i="91" s="1"/>
  <c r="I17" i="91" s="1"/>
  <c r="H16" i="91"/>
  <c r="I16" i="91" s="1"/>
  <c r="G16" i="91"/>
  <c r="I15" i="91"/>
  <c r="G15" i="91"/>
  <c r="H15" i="91" s="1"/>
  <c r="I14" i="91"/>
  <c r="G14" i="91"/>
  <c r="H14" i="91" s="1"/>
  <c r="I13" i="91"/>
  <c r="G13" i="91"/>
  <c r="H13" i="91" s="1"/>
  <c r="G12" i="91"/>
  <c r="H12" i="91" s="1"/>
  <c r="I12" i="91" s="1"/>
  <c r="H11" i="91"/>
  <c r="I11" i="91" s="1"/>
  <c r="G11" i="91"/>
  <c r="I10" i="91"/>
  <c r="H10" i="91"/>
  <c r="G10" i="91"/>
  <c r="G9" i="91"/>
  <c r="H9" i="91" s="1"/>
  <c r="I9" i="91" s="1"/>
  <c r="I8" i="91"/>
  <c r="G8" i="91"/>
  <c r="H8" i="91" s="1"/>
  <c r="G7" i="91"/>
  <c r="H7" i="91" s="1"/>
  <c r="I7" i="91" s="1"/>
  <c r="I6" i="91"/>
  <c r="G6" i="91"/>
  <c r="H6" i="91" s="1"/>
  <c r="G5" i="91"/>
  <c r="H5" i="91" s="1"/>
  <c r="I5" i="91" s="1"/>
  <c r="I4" i="91"/>
  <c r="H4" i="91"/>
  <c r="G4" i="91"/>
  <c r="G3" i="91"/>
  <c r="H3" i="91" s="1"/>
  <c r="I3" i="91" s="1"/>
  <c r="H61" i="90"/>
  <c r="I61" i="90" s="1"/>
  <c r="G61" i="90"/>
  <c r="I60" i="90"/>
  <c r="G60" i="90"/>
  <c r="H60" i="90" s="1"/>
  <c r="G59" i="90"/>
  <c r="H59" i="90" s="1"/>
  <c r="I59" i="90" s="1"/>
  <c r="H58" i="90"/>
  <c r="I58" i="90" s="1"/>
  <c r="G58" i="90"/>
  <c r="G57" i="90"/>
  <c r="H57" i="90" s="1"/>
  <c r="I57" i="90" s="1"/>
  <c r="G56" i="90"/>
  <c r="H56" i="90" s="1"/>
  <c r="I56" i="90" s="1"/>
  <c r="G55" i="90"/>
  <c r="H55" i="90" s="1"/>
  <c r="I55" i="90" s="1"/>
  <c r="I54" i="90"/>
  <c r="G54" i="90"/>
  <c r="H54" i="90" s="1"/>
  <c r="H53" i="90"/>
  <c r="I53" i="90" s="1"/>
  <c r="G53" i="90"/>
  <c r="G52" i="90"/>
  <c r="H52" i="90" s="1"/>
  <c r="I52" i="90" s="1"/>
  <c r="I51" i="90"/>
  <c r="G51" i="90"/>
  <c r="H51" i="90" s="1"/>
  <c r="H50" i="90"/>
  <c r="I50" i="90" s="1"/>
  <c r="G50" i="90"/>
  <c r="I49" i="90"/>
  <c r="H49" i="90"/>
  <c r="G49" i="90"/>
  <c r="I48" i="90"/>
  <c r="G48" i="90"/>
  <c r="H48" i="90" s="1"/>
  <c r="H47" i="90"/>
  <c r="I47" i="90" s="1"/>
  <c r="G47" i="90"/>
  <c r="H46" i="90"/>
  <c r="I46" i="90" s="1"/>
  <c r="G46" i="90"/>
  <c r="H45" i="90"/>
  <c r="I45" i="90" s="1"/>
  <c r="G45" i="90"/>
  <c r="G44" i="90"/>
  <c r="H44" i="90" s="1"/>
  <c r="I44" i="90" s="1"/>
  <c r="I43" i="90"/>
  <c r="G43" i="90"/>
  <c r="H43" i="90" s="1"/>
  <c r="G42" i="90"/>
  <c r="H42" i="90" s="1"/>
  <c r="I42" i="90" s="1"/>
  <c r="H41" i="90"/>
  <c r="I41" i="90" s="1"/>
  <c r="G41" i="90"/>
  <c r="H40" i="90"/>
  <c r="I40" i="90" s="1"/>
  <c r="G40" i="90"/>
  <c r="I39" i="90"/>
  <c r="H39" i="90"/>
  <c r="G39" i="90"/>
  <c r="G38" i="90"/>
  <c r="H38" i="90" s="1"/>
  <c r="I38" i="90" s="1"/>
  <c r="G37" i="90"/>
  <c r="H37" i="90" s="1"/>
  <c r="I37" i="90" s="1"/>
  <c r="H36" i="90"/>
  <c r="I36" i="90" s="1"/>
  <c r="G36" i="90"/>
  <c r="I35" i="90"/>
  <c r="G35" i="90"/>
  <c r="H35" i="90" s="1"/>
  <c r="G34" i="90"/>
  <c r="H34" i="90" s="1"/>
  <c r="I34" i="90" s="1"/>
  <c r="G33" i="90"/>
  <c r="H33" i="90" s="1"/>
  <c r="I33" i="90" s="1"/>
  <c r="G32" i="90"/>
  <c r="H32" i="90" s="1"/>
  <c r="I32" i="90" s="1"/>
  <c r="I31" i="90"/>
  <c r="H31" i="90"/>
  <c r="G31" i="90"/>
  <c r="G30" i="90"/>
  <c r="H30" i="90" s="1"/>
  <c r="I30" i="90" s="1"/>
  <c r="G29" i="90"/>
  <c r="H29" i="90" s="1"/>
  <c r="I29" i="90" s="1"/>
  <c r="G28" i="90"/>
  <c r="H28" i="90" s="1"/>
  <c r="I28" i="90" s="1"/>
  <c r="G27" i="90"/>
  <c r="H27" i="90" s="1"/>
  <c r="I27" i="90" s="1"/>
  <c r="G26" i="90"/>
  <c r="H26" i="90" s="1"/>
  <c r="I26" i="90" s="1"/>
  <c r="G25" i="90"/>
  <c r="H25" i="90" s="1"/>
  <c r="I25" i="90" s="1"/>
  <c r="H24" i="90"/>
  <c r="I24" i="90" s="1"/>
  <c r="G24" i="90"/>
  <c r="G23" i="90"/>
  <c r="H23" i="90" s="1"/>
  <c r="I23" i="90" s="1"/>
  <c r="G22" i="90"/>
  <c r="H22" i="90" s="1"/>
  <c r="I22" i="90" s="1"/>
  <c r="I21" i="90"/>
  <c r="G21" i="90"/>
  <c r="H21" i="90" s="1"/>
  <c r="H20" i="90"/>
  <c r="I20" i="90" s="1"/>
  <c r="G20" i="90"/>
  <c r="I19" i="90"/>
  <c r="G19" i="90"/>
  <c r="H19" i="90" s="1"/>
  <c r="G18" i="90"/>
  <c r="H18" i="90" s="1"/>
  <c r="I18" i="90" s="1"/>
  <c r="G17" i="90"/>
  <c r="H17" i="90" s="1"/>
  <c r="I17" i="90" s="1"/>
  <c r="H16" i="90"/>
  <c r="I16" i="90" s="1"/>
  <c r="G16" i="90"/>
  <c r="I15" i="90"/>
  <c r="H15" i="90"/>
  <c r="G15" i="90"/>
  <c r="G14" i="90"/>
  <c r="H14" i="90" s="1"/>
  <c r="I14" i="90" s="1"/>
  <c r="G13" i="90"/>
  <c r="H13" i="90" s="1"/>
  <c r="I13" i="90" s="1"/>
  <c r="G12" i="90"/>
  <c r="H12" i="90" s="1"/>
  <c r="I12" i="90" s="1"/>
  <c r="H11" i="90"/>
  <c r="I11" i="90" s="1"/>
  <c r="G11" i="90"/>
  <c r="G10" i="90"/>
  <c r="H10" i="90" s="1"/>
  <c r="I10" i="90" s="1"/>
  <c r="G9" i="90"/>
  <c r="H9" i="90" s="1"/>
  <c r="I9" i="90" s="1"/>
  <c r="G8" i="90"/>
  <c r="H8" i="90" s="1"/>
  <c r="I8" i="90" s="1"/>
  <c r="I7" i="90"/>
  <c r="H7" i="90"/>
  <c r="G7" i="90"/>
  <c r="G6" i="90"/>
  <c r="H6" i="90" s="1"/>
  <c r="I6" i="90" s="1"/>
  <c r="H5" i="90"/>
  <c r="I5" i="90" s="1"/>
  <c r="G5" i="90"/>
  <c r="G4" i="90"/>
  <c r="H4" i="90" s="1"/>
  <c r="I4" i="90" s="1"/>
  <c r="G3" i="90"/>
  <c r="H3" i="90" s="1"/>
  <c r="I3" i="90" s="1"/>
  <c r="G61" i="89"/>
  <c r="H61" i="89" s="1"/>
  <c r="I61" i="89" s="1"/>
  <c r="H60" i="89"/>
  <c r="I60" i="89" s="1"/>
  <c r="G60" i="89"/>
  <c r="I59" i="89"/>
  <c r="H59" i="89"/>
  <c r="G59" i="89"/>
  <c r="G58" i="89"/>
  <c r="H58" i="89" s="1"/>
  <c r="I58" i="89" s="1"/>
  <c r="G57" i="89"/>
  <c r="H57" i="89" s="1"/>
  <c r="I57" i="89" s="1"/>
  <c r="G56" i="89"/>
  <c r="H56" i="89" s="1"/>
  <c r="I56" i="89" s="1"/>
  <c r="G55" i="89"/>
  <c r="H55" i="89" s="1"/>
  <c r="I55" i="89" s="1"/>
  <c r="G54" i="89"/>
  <c r="H54" i="89" s="1"/>
  <c r="I54" i="89" s="1"/>
  <c r="G53" i="89"/>
  <c r="H53" i="89" s="1"/>
  <c r="I53" i="89" s="1"/>
  <c r="H52" i="89"/>
  <c r="I52" i="89" s="1"/>
  <c r="G52" i="89"/>
  <c r="G51" i="89"/>
  <c r="H51" i="89" s="1"/>
  <c r="I51" i="89" s="1"/>
  <c r="G50" i="89"/>
  <c r="H50" i="89" s="1"/>
  <c r="I50" i="89" s="1"/>
  <c r="G49" i="89"/>
  <c r="H49" i="89" s="1"/>
  <c r="I49" i="89" s="1"/>
  <c r="G48" i="89"/>
  <c r="H48" i="89" s="1"/>
  <c r="I48" i="89" s="1"/>
  <c r="I47" i="89"/>
  <c r="G47" i="89"/>
  <c r="H47" i="89" s="1"/>
  <c r="H46" i="89"/>
  <c r="I46" i="89" s="1"/>
  <c r="G46" i="89"/>
  <c r="G45" i="89"/>
  <c r="H45" i="89" s="1"/>
  <c r="I45" i="89" s="1"/>
  <c r="G44" i="89"/>
  <c r="H44" i="89" s="1"/>
  <c r="I44" i="89" s="1"/>
  <c r="H43" i="89"/>
  <c r="I43" i="89" s="1"/>
  <c r="G43" i="89"/>
  <c r="H42" i="89"/>
  <c r="I42" i="89" s="1"/>
  <c r="G42" i="89"/>
  <c r="H41" i="89"/>
  <c r="I41" i="89" s="1"/>
  <c r="G41" i="89"/>
  <c r="I40" i="89"/>
  <c r="H40" i="89"/>
  <c r="G40" i="89"/>
  <c r="G39" i="89"/>
  <c r="H39" i="89" s="1"/>
  <c r="I39" i="89" s="1"/>
  <c r="H38" i="89"/>
  <c r="I38" i="89" s="1"/>
  <c r="G38" i="89"/>
  <c r="G37" i="89"/>
  <c r="H37" i="89" s="1"/>
  <c r="I37" i="89" s="1"/>
  <c r="H36" i="89"/>
  <c r="I36" i="89" s="1"/>
  <c r="G36" i="89"/>
  <c r="G35" i="89"/>
  <c r="H35" i="89" s="1"/>
  <c r="I35" i="89" s="1"/>
  <c r="H34" i="89"/>
  <c r="I34" i="89" s="1"/>
  <c r="G34" i="89"/>
  <c r="H33" i="89"/>
  <c r="I33" i="89" s="1"/>
  <c r="G33" i="89"/>
  <c r="H32" i="89"/>
  <c r="I32" i="89" s="1"/>
  <c r="G32" i="89"/>
  <c r="I31" i="89"/>
  <c r="G31" i="89"/>
  <c r="H31" i="89" s="1"/>
  <c r="H30" i="89"/>
  <c r="I30" i="89" s="1"/>
  <c r="G30" i="89"/>
  <c r="H29" i="89"/>
  <c r="I29" i="89" s="1"/>
  <c r="G29" i="89"/>
  <c r="I28" i="89"/>
  <c r="H28" i="89"/>
  <c r="G28" i="89"/>
  <c r="H27" i="89"/>
  <c r="I27" i="89" s="1"/>
  <c r="G27" i="89"/>
  <c r="G26" i="89"/>
  <c r="H26" i="89" s="1"/>
  <c r="I26" i="89" s="1"/>
  <c r="H25" i="89"/>
  <c r="I25" i="89" s="1"/>
  <c r="G25" i="89"/>
  <c r="G24" i="89"/>
  <c r="H24" i="89" s="1"/>
  <c r="I24" i="89" s="1"/>
  <c r="G23" i="89"/>
  <c r="H23" i="89" s="1"/>
  <c r="I23" i="89" s="1"/>
  <c r="G22" i="89"/>
  <c r="H22" i="89" s="1"/>
  <c r="I22" i="89" s="1"/>
  <c r="H21" i="89"/>
  <c r="I21" i="89" s="1"/>
  <c r="G21" i="89"/>
  <c r="H20" i="89"/>
  <c r="I20" i="89" s="1"/>
  <c r="G20" i="89"/>
  <c r="G19" i="89"/>
  <c r="H19" i="89" s="1"/>
  <c r="I19" i="89" s="1"/>
  <c r="G18" i="89"/>
  <c r="H18" i="89" s="1"/>
  <c r="I18" i="89" s="1"/>
  <c r="G17" i="89"/>
  <c r="H17" i="89" s="1"/>
  <c r="I17" i="89" s="1"/>
  <c r="H16" i="89"/>
  <c r="I16" i="89" s="1"/>
  <c r="G16" i="89"/>
  <c r="G15" i="89"/>
  <c r="H15" i="89" s="1"/>
  <c r="I15" i="89" s="1"/>
  <c r="H14" i="89"/>
  <c r="I14" i="89" s="1"/>
  <c r="G14" i="89"/>
  <c r="G13" i="89"/>
  <c r="H13" i="89" s="1"/>
  <c r="I13" i="89" s="1"/>
  <c r="H12" i="89"/>
  <c r="I12" i="89" s="1"/>
  <c r="G12" i="89"/>
  <c r="G11" i="89"/>
  <c r="H11" i="89" s="1"/>
  <c r="I11" i="89" s="1"/>
  <c r="H10" i="89"/>
  <c r="I10" i="89" s="1"/>
  <c r="G10" i="89"/>
  <c r="G9" i="89"/>
  <c r="H9" i="89" s="1"/>
  <c r="I9" i="89" s="1"/>
  <c r="G8" i="89"/>
  <c r="H8" i="89" s="1"/>
  <c r="I8" i="89" s="1"/>
  <c r="H7" i="89"/>
  <c r="I7" i="89" s="1"/>
  <c r="G7" i="89"/>
  <c r="I6" i="89"/>
  <c r="H6" i="89"/>
  <c r="G6" i="89"/>
  <c r="H5" i="89"/>
  <c r="I5" i="89" s="1"/>
  <c r="G5" i="89"/>
  <c r="G4" i="89"/>
  <c r="H4" i="89" s="1"/>
  <c r="I4" i="89" s="1"/>
  <c r="G3" i="89"/>
  <c r="H3" i="89" s="1"/>
  <c r="I3" i="89" s="1"/>
  <c r="H61" i="88"/>
  <c r="I61" i="88" s="1"/>
  <c r="G61" i="88"/>
  <c r="G60" i="88"/>
  <c r="H60" i="88" s="1"/>
  <c r="I60" i="88" s="1"/>
  <c r="G59" i="88"/>
  <c r="H59" i="88" s="1"/>
  <c r="I59" i="88" s="1"/>
  <c r="H58" i="88"/>
  <c r="I58" i="88" s="1"/>
  <c r="G58" i="88"/>
  <c r="G57" i="88"/>
  <c r="H57" i="88" s="1"/>
  <c r="I57" i="88" s="1"/>
  <c r="G56" i="88"/>
  <c r="H56" i="88" s="1"/>
  <c r="I56" i="88" s="1"/>
  <c r="G55" i="88"/>
  <c r="H55" i="88" s="1"/>
  <c r="I55" i="88" s="1"/>
  <c r="H54" i="88"/>
  <c r="I54" i="88" s="1"/>
  <c r="G54" i="88"/>
  <c r="G53" i="88"/>
  <c r="H53" i="88" s="1"/>
  <c r="I53" i="88" s="1"/>
  <c r="G52" i="88"/>
  <c r="H52" i="88" s="1"/>
  <c r="I52" i="88" s="1"/>
  <c r="H51" i="88"/>
  <c r="I51" i="88" s="1"/>
  <c r="G51" i="88"/>
  <c r="G50" i="88"/>
  <c r="H50" i="88" s="1"/>
  <c r="I50" i="88" s="1"/>
  <c r="I49" i="88"/>
  <c r="H49" i="88"/>
  <c r="G49" i="88"/>
  <c r="H48" i="88"/>
  <c r="I48" i="88" s="1"/>
  <c r="G48" i="88"/>
  <c r="I47" i="88"/>
  <c r="G47" i="88"/>
  <c r="H47" i="88" s="1"/>
  <c r="G46" i="88"/>
  <c r="H46" i="88" s="1"/>
  <c r="I46" i="88" s="1"/>
  <c r="I45" i="88"/>
  <c r="H45" i="88"/>
  <c r="G45" i="88"/>
  <c r="G44" i="88"/>
  <c r="H44" i="88" s="1"/>
  <c r="I44" i="88" s="1"/>
  <c r="I43" i="88"/>
  <c r="H43" i="88"/>
  <c r="G43" i="88"/>
  <c r="I42" i="88"/>
  <c r="G42" i="88"/>
  <c r="H42" i="88" s="1"/>
  <c r="H41" i="88"/>
  <c r="I41" i="88" s="1"/>
  <c r="G41" i="88"/>
  <c r="H40" i="88"/>
  <c r="I40" i="88" s="1"/>
  <c r="G40" i="88"/>
  <c r="G39" i="88"/>
  <c r="H39" i="88" s="1"/>
  <c r="I39" i="88" s="1"/>
  <c r="I38" i="88"/>
  <c r="H38" i="88"/>
  <c r="G38" i="88"/>
  <c r="G37" i="88"/>
  <c r="H37" i="88" s="1"/>
  <c r="I37" i="88" s="1"/>
  <c r="H36" i="88"/>
  <c r="I36" i="88" s="1"/>
  <c r="G36" i="88"/>
  <c r="G35" i="88"/>
  <c r="H35" i="88" s="1"/>
  <c r="I35" i="88" s="1"/>
  <c r="G34" i="88"/>
  <c r="H34" i="88" s="1"/>
  <c r="I34" i="88" s="1"/>
  <c r="G33" i="88"/>
  <c r="H33" i="88" s="1"/>
  <c r="I33" i="88" s="1"/>
  <c r="G32" i="88"/>
  <c r="H32" i="88" s="1"/>
  <c r="I32" i="88" s="1"/>
  <c r="G31" i="88"/>
  <c r="H31" i="88" s="1"/>
  <c r="I31" i="88" s="1"/>
  <c r="H30" i="88"/>
  <c r="I30" i="88" s="1"/>
  <c r="G30" i="88"/>
  <c r="G29" i="88"/>
  <c r="H29" i="88" s="1"/>
  <c r="I29" i="88" s="1"/>
  <c r="G28" i="88"/>
  <c r="H28" i="88" s="1"/>
  <c r="I28" i="88" s="1"/>
  <c r="G27" i="88"/>
  <c r="H27" i="88" s="1"/>
  <c r="I27" i="88" s="1"/>
  <c r="I26" i="88"/>
  <c r="H26" i="88"/>
  <c r="G26" i="88"/>
  <c r="I25" i="88"/>
  <c r="H25" i="88"/>
  <c r="G25" i="88"/>
  <c r="G24" i="88"/>
  <c r="H24" i="88" s="1"/>
  <c r="I24" i="88" s="1"/>
  <c r="G23" i="88"/>
  <c r="H23" i="88" s="1"/>
  <c r="I23" i="88" s="1"/>
  <c r="G22" i="88"/>
  <c r="H22" i="88" s="1"/>
  <c r="I22" i="88" s="1"/>
  <c r="G21" i="88"/>
  <c r="H21" i="88" s="1"/>
  <c r="I21" i="88" s="1"/>
  <c r="G20" i="88"/>
  <c r="H20" i="88" s="1"/>
  <c r="I20" i="88" s="1"/>
  <c r="H19" i="88"/>
  <c r="I19" i="88" s="1"/>
  <c r="G19" i="88"/>
  <c r="G18" i="88"/>
  <c r="H18" i="88" s="1"/>
  <c r="I18" i="88" s="1"/>
  <c r="H17" i="88"/>
  <c r="I17" i="88" s="1"/>
  <c r="G17" i="88"/>
  <c r="H16" i="88"/>
  <c r="I16" i="88" s="1"/>
  <c r="G16" i="88"/>
  <c r="G15" i="88"/>
  <c r="H15" i="88" s="1"/>
  <c r="I15" i="88" s="1"/>
  <c r="H14" i="88"/>
  <c r="I14" i="88" s="1"/>
  <c r="G14" i="88"/>
  <c r="I13" i="88"/>
  <c r="G13" i="88"/>
  <c r="H13" i="88" s="1"/>
  <c r="H12" i="88"/>
  <c r="I12" i="88" s="1"/>
  <c r="G12" i="88"/>
  <c r="G11" i="88"/>
  <c r="H11" i="88" s="1"/>
  <c r="I11" i="88" s="1"/>
  <c r="I10" i="88"/>
  <c r="G10" i="88"/>
  <c r="H10" i="88" s="1"/>
  <c r="H9" i="88"/>
  <c r="I9" i="88" s="1"/>
  <c r="G9" i="88"/>
  <c r="H8" i="88"/>
  <c r="I8" i="88" s="1"/>
  <c r="G8" i="88"/>
  <c r="G7" i="88"/>
  <c r="H7" i="88" s="1"/>
  <c r="I7" i="88" s="1"/>
  <c r="H6" i="88"/>
  <c r="I6" i="88" s="1"/>
  <c r="G6" i="88"/>
  <c r="I5" i="88"/>
  <c r="G5" i="88"/>
  <c r="H5" i="88" s="1"/>
  <c r="G4" i="88"/>
  <c r="H4" i="88" s="1"/>
  <c r="I4" i="88" s="1"/>
  <c r="H3" i="88"/>
  <c r="I3" i="88" s="1"/>
  <c r="G3" i="88"/>
  <c r="G61" i="87"/>
  <c r="H61" i="87" s="1"/>
  <c r="I61" i="87" s="1"/>
  <c r="G60" i="87"/>
  <c r="H60" i="87" s="1"/>
  <c r="I60" i="87" s="1"/>
  <c r="G59" i="87"/>
  <c r="H59" i="87" s="1"/>
  <c r="I59" i="87" s="1"/>
  <c r="H58" i="87"/>
  <c r="I58" i="87" s="1"/>
  <c r="G58" i="87"/>
  <c r="G57" i="87"/>
  <c r="H57" i="87" s="1"/>
  <c r="I57" i="87" s="1"/>
  <c r="H56" i="87"/>
  <c r="I56" i="87" s="1"/>
  <c r="G56" i="87"/>
  <c r="G55" i="87"/>
  <c r="H55" i="87" s="1"/>
  <c r="I55" i="87" s="1"/>
  <c r="I54" i="87"/>
  <c r="H54" i="87"/>
  <c r="G54" i="87"/>
  <c r="G53" i="87"/>
  <c r="H53" i="87" s="1"/>
  <c r="I53" i="87" s="1"/>
  <c r="H52" i="87"/>
  <c r="I52" i="87" s="1"/>
  <c r="G52" i="87"/>
  <c r="G51" i="87"/>
  <c r="H51" i="87" s="1"/>
  <c r="I51" i="87" s="1"/>
  <c r="G50" i="87"/>
  <c r="H50" i="87" s="1"/>
  <c r="I50" i="87" s="1"/>
  <c r="I49" i="87"/>
  <c r="H49" i="87"/>
  <c r="G49" i="87"/>
  <c r="G48" i="87"/>
  <c r="H48" i="87" s="1"/>
  <c r="I48" i="87" s="1"/>
  <c r="H47" i="87"/>
  <c r="I47" i="87" s="1"/>
  <c r="G47" i="87"/>
  <c r="H46" i="87"/>
  <c r="I46" i="87" s="1"/>
  <c r="G46" i="87"/>
  <c r="G45" i="87"/>
  <c r="H45" i="87" s="1"/>
  <c r="I45" i="87" s="1"/>
  <c r="G44" i="87"/>
  <c r="H44" i="87" s="1"/>
  <c r="I44" i="87" s="1"/>
  <c r="H43" i="87"/>
  <c r="I43" i="87" s="1"/>
  <c r="G43" i="87"/>
  <c r="G42" i="87"/>
  <c r="H42" i="87" s="1"/>
  <c r="I42" i="87" s="1"/>
  <c r="G41" i="87"/>
  <c r="H41" i="87" s="1"/>
  <c r="I41" i="87" s="1"/>
  <c r="G40" i="87"/>
  <c r="H40" i="87" s="1"/>
  <c r="I40" i="87" s="1"/>
  <c r="G39" i="87"/>
  <c r="H39" i="87" s="1"/>
  <c r="I39" i="87" s="1"/>
  <c r="G38" i="87"/>
  <c r="H38" i="87" s="1"/>
  <c r="I38" i="87" s="1"/>
  <c r="I37" i="87"/>
  <c r="H37" i="87"/>
  <c r="G37" i="87"/>
  <c r="H36" i="87"/>
  <c r="I36" i="87" s="1"/>
  <c r="G36" i="87"/>
  <c r="G35" i="87"/>
  <c r="H35" i="87" s="1"/>
  <c r="I35" i="87" s="1"/>
  <c r="H34" i="87"/>
  <c r="I34" i="87" s="1"/>
  <c r="G34" i="87"/>
  <c r="I33" i="87"/>
  <c r="H33" i="87"/>
  <c r="G33" i="87"/>
  <c r="H32" i="87"/>
  <c r="I32" i="87" s="1"/>
  <c r="G32" i="87"/>
  <c r="G31" i="87"/>
  <c r="H31" i="87" s="1"/>
  <c r="I31" i="87" s="1"/>
  <c r="G30" i="87"/>
  <c r="H30" i="87" s="1"/>
  <c r="I30" i="87" s="1"/>
  <c r="H29" i="87"/>
  <c r="I29" i="87" s="1"/>
  <c r="G29" i="87"/>
  <c r="I28" i="87"/>
  <c r="H28" i="87"/>
  <c r="G28" i="87"/>
  <c r="H27" i="87"/>
  <c r="I27" i="87" s="1"/>
  <c r="G27" i="87"/>
  <c r="G26" i="87"/>
  <c r="H26" i="87" s="1"/>
  <c r="I26" i="87" s="1"/>
  <c r="I25" i="87"/>
  <c r="G25" i="87"/>
  <c r="H25" i="87" s="1"/>
  <c r="H24" i="87"/>
  <c r="I24" i="87" s="1"/>
  <c r="G24" i="87"/>
  <c r="G23" i="87"/>
  <c r="H23" i="87" s="1"/>
  <c r="I23" i="87" s="1"/>
  <c r="G22" i="87"/>
  <c r="H22" i="87" s="1"/>
  <c r="I22" i="87" s="1"/>
  <c r="I21" i="87"/>
  <c r="H21" i="87"/>
  <c r="G21" i="87"/>
  <c r="I20" i="87"/>
  <c r="G20" i="87"/>
  <c r="H20" i="87" s="1"/>
  <c r="G19" i="87"/>
  <c r="H19" i="87" s="1"/>
  <c r="I19" i="87" s="1"/>
  <c r="G18" i="87"/>
  <c r="H18" i="87" s="1"/>
  <c r="I18" i="87" s="1"/>
  <c r="H17" i="87"/>
  <c r="I17" i="87" s="1"/>
  <c r="G17" i="87"/>
  <c r="H16" i="87"/>
  <c r="I16" i="87" s="1"/>
  <c r="G16" i="87"/>
  <c r="H15" i="87"/>
  <c r="I15" i="87" s="1"/>
  <c r="G15" i="87"/>
  <c r="I14" i="87"/>
  <c r="H14" i="87"/>
  <c r="G14" i="87"/>
  <c r="G13" i="87"/>
  <c r="H13" i="87" s="1"/>
  <c r="I13" i="87" s="1"/>
  <c r="H12" i="87"/>
  <c r="I12" i="87" s="1"/>
  <c r="G12" i="87"/>
  <c r="G11" i="87"/>
  <c r="H11" i="87" s="1"/>
  <c r="I11" i="87" s="1"/>
  <c r="G10" i="87"/>
  <c r="H10" i="87" s="1"/>
  <c r="I10" i="87" s="1"/>
  <c r="G9" i="87"/>
  <c r="H9" i="87" s="1"/>
  <c r="I9" i="87" s="1"/>
  <c r="G8" i="87"/>
  <c r="H8" i="87" s="1"/>
  <c r="I8" i="87" s="1"/>
  <c r="G7" i="87"/>
  <c r="H7" i="87" s="1"/>
  <c r="I7" i="87" s="1"/>
  <c r="I6" i="87"/>
  <c r="H6" i="87"/>
  <c r="G6" i="87"/>
  <c r="G5" i="87"/>
  <c r="H5" i="87" s="1"/>
  <c r="I5" i="87" s="1"/>
  <c r="G4" i="87"/>
  <c r="H4" i="87" s="1"/>
  <c r="I4" i="87" s="1"/>
  <c r="G3" i="87"/>
  <c r="H3" i="87" s="1"/>
  <c r="I3" i="87" s="1"/>
  <c r="H61" i="86"/>
  <c r="I61" i="86" s="1"/>
  <c r="G61" i="86"/>
  <c r="H60" i="86"/>
  <c r="I60" i="86" s="1"/>
  <c r="G60" i="86"/>
  <c r="G59" i="86"/>
  <c r="H59" i="86" s="1"/>
  <c r="I59" i="86" s="1"/>
  <c r="H58" i="86"/>
  <c r="I58" i="86" s="1"/>
  <c r="G58" i="86"/>
  <c r="I57" i="86"/>
  <c r="G57" i="86"/>
  <c r="H57" i="86" s="1"/>
  <c r="H56" i="86"/>
  <c r="I56" i="86" s="1"/>
  <c r="G56" i="86"/>
  <c r="G55" i="86"/>
  <c r="H55" i="86" s="1"/>
  <c r="I55" i="86" s="1"/>
  <c r="G54" i="86"/>
  <c r="H54" i="86" s="1"/>
  <c r="I54" i="86" s="1"/>
  <c r="G53" i="86"/>
  <c r="H53" i="86" s="1"/>
  <c r="I53" i="86" s="1"/>
  <c r="H52" i="86"/>
  <c r="I52" i="86" s="1"/>
  <c r="G52" i="86"/>
  <c r="I51" i="86"/>
  <c r="G51" i="86"/>
  <c r="H51" i="86" s="1"/>
  <c r="G50" i="86"/>
  <c r="H50" i="86" s="1"/>
  <c r="I50" i="86" s="1"/>
  <c r="H49" i="86"/>
  <c r="I49" i="86" s="1"/>
  <c r="G49" i="86"/>
  <c r="G48" i="86"/>
  <c r="H48" i="86" s="1"/>
  <c r="I48" i="86" s="1"/>
  <c r="I47" i="86"/>
  <c r="H47" i="86"/>
  <c r="G47" i="86"/>
  <c r="G46" i="86"/>
  <c r="H46" i="86" s="1"/>
  <c r="I46" i="86" s="1"/>
  <c r="G45" i="86"/>
  <c r="H45" i="86" s="1"/>
  <c r="I45" i="86" s="1"/>
  <c r="H44" i="86"/>
  <c r="I44" i="86" s="1"/>
  <c r="G44" i="86"/>
  <c r="H43" i="86"/>
  <c r="I43" i="86" s="1"/>
  <c r="G43" i="86"/>
  <c r="G42" i="86"/>
  <c r="H42" i="86" s="1"/>
  <c r="I42" i="86" s="1"/>
  <c r="H41" i="86"/>
  <c r="I41" i="86" s="1"/>
  <c r="G41" i="86"/>
  <c r="G40" i="86"/>
  <c r="H40" i="86" s="1"/>
  <c r="I40" i="86" s="1"/>
  <c r="H39" i="86"/>
  <c r="I39" i="86" s="1"/>
  <c r="G39" i="86"/>
  <c r="H38" i="86"/>
  <c r="I38" i="86" s="1"/>
  <c r="G38" i="86"/>
  <c r="G37" i="86"/>
  <c r="H37" i="86" s="1"/>
  <c r="I37" i="86" s="1"/>
  <c r="H36" i="86"/>
  <c r="I36" i="86" s="1"/>
  <c r="G36" i="86"/>
  <c r="G35" i="86"/>
  <c r="H35" i="86" s="1"/>
  <c r="I35" i="86" s="1"/>
  <c r="G34" i="86"/>
  <c r="H34" i="86" s="1"/>
  <c r="I34" i="86" s="1"/>
  <c r="G33" i="86"/>
  <c r="H33" i="86" s="1"/>
  <c r="I33" i="86" s="1"/>
  <c r="G32" i="86"/>
  <c r="H32" i="86" s="1"/>
  <c r="I32" i="86" s="1"/>
  <c r="H31" i="86"/>
  <c r="I31" i="86" s="1"/>
  <c r="G31" i="86"/>
  <c r="H30" i="86"/>
  <c r="I30" i="86" s="1"/>
  <c r="G30" i="86"/>
  <c r="I29" i="86"/>
  <c r="G29" i="86"/>
  <c r="H29" i="86" s="1"/>
  <c r="H28" i="86"/>
  <c r="I28" i="86" s="1"/>
  <c r="G28" i="86"/>
  <c r="G27" i="86"/>
  <c r="H27" i="86" s="1"/>
  <c r="I27" i="86" s="1"/>
  <c r="G26" i="86"/>
  <c r="H26" i="86" s="1"/>
  <c r="I26" i="86" s="1"/>
  <c r="H25" i="86"/>
  <c r="I25" i="86" s="1"/>
  <c r="G25" i="86"/>
  <c r="G24" i="86"/>
  <c r="H24" i="86" s="1"/>
  <c r="I24" i="86" s="1"/>
  <c r="H23" i="86"/>
  <c r="I23" i="86" s="1"/>
  <c r="G23" i="86"/>
  <c r="H22" i="86"/>
  <c r="I22" i="86" s="1"/>
  <c r="G22" i="86"/>
  <c r="G21" i="86"/>
  <c r="H21" i="86" s="1"/>
  <c r="I21" i="86" s="1"/>
  <c r="G20" i="86"/>
  <c r="H20" i="86" s="1"/>
  <c r="I20" i="86" s="1"/>
  <c r="G19" i="86"/>
  <c r="H19" i="86" s="1"/>
  <c r="I19" i="86" s="1"/>
  <c r="G18" i="86"/>
  <c r="H18" i="86" s="1"/>
  <c r="I18" i="86" s="1"/>
  <c r="G17" i="86"/>
  <c r="H17" i="86" s="1"/>
  <c r="I17" i="86" s="1"/>
  <c r="G16" i="86"/>
  <c r="H16" i="86" s="1"/>
  <c r="I16" i="86" s="1"/>
  <c r="G15" i="86"/>
  <c r="H15" i="86" s="1"/>
  <c r="I15" i="86" s="1"/>
  <c r="G14" i="86"/>
  <c r="H14" i="86" s="1"/>
  <c r="I14" i="86" s="1"/>
  <c r="H13" i="86"/>
  <c r="I13" i="86" s="1"/>
  <c r="G13" i="86"/>
  <c r="H12" i="86"/>
  <c r="I12" i="86" s="1"/>
  <c r="G12" i="86"/>
  <c r="G11" i="86"/>
  <c r="H11" i="86" s="1"/>
  <c r="I11" i="86" s="1"/>
  <c r="G10" i="86"/>
  <c r="H10" i="86" s="1"/>
  <c r="I10" i="86" s="1"/>
  <c r="H9" i="86"/>
  <c r="I9" i="86" s="1"/>
  <c r="G9" i="86"/>
  <c r="G8" i="86"/>
  <c r="H8" i="86" s="1"/>
  <c r="I8" i="86" s="1"/>
  <c r="G7" i="86"/>
  <c r="H7" i="86" s="1"/>
  <c r="I7" i="86" s="1"/>
  <c r="H6" i="86"/>
  <c r="I6" i="86" s="1"/>
  <c r="G6" i="86"/>
  <c r="H5" i="86"/>
  <c r="I5" i="86" s="1"/>
  <c r="G5" i="86"/>
  <c r="H4" i="86"/>
  <c r="I4" i="86" s="1"/>
  <c r="G4" i="86"/>
  <c r="I3" i="86"/>
  <c r="G3" i="86"/>
  <c r="H3" i="86" s="1"/>
  <c r="G61" i="85"/>
  <c r="H61" i="85" s="1"/>
  <c r="I61" i="85" s="1"/>
  <c r="G60" i="85"/>
  <c r="H60" i="85" s="1"/>
  <c r="I60" i="85" s="1"/>
  <c r="H59" i="85"/>
  <c r="I59" i="85" s="1"/>
  <c r="G59" i="85"/>
  <c r="I58" i="85"/>
  <c r="H58" i="85"/>
  <c r="G58" i="85"/>
  <c r="G57" i="85"/>
  <c r="H57" i="85" s="1"/>
  <c r="I57" i="85" s="1"/>
  <c r="I56" i="85"/>
  <c r="H56" i="85"/>
  <c r="G56" i="85"/>
  <c r="G55" i="85"/>
  <c r="H55" i="85" s="1"/>
  <c r="I55" i="85" s="1"/>
  <c r="H54" i="85"/>
  <c r="I54" i="85" s="1"/>
  <c r="G54" i="85"/>
  <c r="G53" i="85"/>
  <c r="H53" i="85" s="1"/>
  <c r="I53" i="85" s="1"/>
  <c r="H52" i="85"/>
  <c r="I52" i="85" s="1"/>
  <c r="G52" i="85"/>
  <c r="I51" i="85"/>
  <c r="H51" i="85"/>
  <c r="G51" i="85"/>
  <c r="G50" i="85"/>
  <c r="H50" i="85" s="1"/>
  <c r="I50" i="85" s="1"/>
  <c r="H49" i="85"/>
  <c r="I49" i="85" s="1"/>
  <c r="G49" i="85"/>
  <c r="G48" i="85"/>
  <c r="H48" i="85" s="1"/>
  <c r="I48" i="85" s="1"/>
  <c r="H47" i="85"/>
  <c r="I47" i="85" s="1"/>
  <c r="G47" i="85"/>
  <c r="I46" i="85"/>
  <c r="H46" i="85"/>
  <c r="G46" i="85"/>
  <c r="G45" i="85"/>
  <c r="H45" i="85" s="1"/>
  <c r="I45" i="85" s="1"/>
  <c r="G44" i="85"/>
  <c r="H44" i="85" s="1"/>
  <c r="I44" i="85" s="1"/>
  <c r="G43" i="85"/>
  <c r="H43" i="85" s="1"/>
  <c r="I43" i="85" s="1"/>
  <c r="H42" i="85"/>
  <c r="I42" i="85" s="1"/>
  <c r="G42" i="85"/>
  <c r="H41" i="85"/>
  <c r="I41" i="85" s="1"/>
  <c r="G41" i="85"/>
  <c r="G40" i="85"/>
  <c r="H40" i="85" s="1"/>
  <c r="I40" i="85" s="1"/>
  <c r="G39" i="85"/>
  <c r="H39" i="85" s="1"/>
  <c r="I39" i="85" s="1"/>
  <c r="G38" i="85"/>
  <c r="H38" i="85" s="1"/>
  <c r="I38" i="85" s="1"/>
  <c r="H37" i="85"/>
  <c r="I37" i="85" s="1"/>
  <c r="G37" i="85"/>
  <c r="I36" i="85"/>
  <c r="H36" i="85"/>
  <c r="G36" i="85"/>
  <c r="G35" i="85"/>
  <c r="H35" i="85" s="1"/>
  <c r="I35" i="85" s="1"/>
  <c r="G34" i="85"/>
  <c r="H34" i="85" s="1"/>
  <c r="I34" i="85" s="1"/>
  <c r="H33" i="85"/>
  <c r="I33" i="85" s="1"/>
  <c r="G33" i="85"/>
  <c r="I32" i="85"/>
  <c r="H32" i="85"/>
  <c r="G32" i="85"/>
  <c r="G31" i="85"/>
  <c r="H31" i="85" s="1"/>
  <c r="I31" i="85" s="1"/>
  <c r="H30" i="85"/>
  <c r="I30" i="85" s="1"/>
  <c r="G30" i="85"/>
  <c r="H29" i="85"/>
  <c r="I29" i="85" s="1"/>
  <c r="G29" i="85"/>
  <c r="G28" i="85"/>
  <c r="H28" i="85" s="1"/>
  <c r="I28" i="85" s="1"/>
  <c r="I27" i="85"/>
  <c r="G27" i="85"/>
  <c r="H27" i="85" s="1"/>
  <c r="G26" i="85"/>
  <c r="H26" i="85" s="1"/>
  <c r="I26" i="85" s="1"/>
  <c r="G25" i="85"/>
  <c r="H25" i="85" s="1"/>
  <c r="I25" i="85" s="1"/>
  <c r="G24" i="85"/>
  <c r="H24" i="85" s="1"/>
  <c r="I24" i="85" s="1"/>
  <c r="H23" i="85"/>
  <c r="I23" i="85" s="1"/>
  <c r="G23" i="85"/>
  <c r="G22" i="85"/>
  <c r="H22" i="85" s="1"/>
  <c r="I22" i="85" s="1"/>
  <c r="H21" i="85"/>
  <c r="I21" i="85" s="1"/>
  <c r="G21" i="85"/>
  <c r="H20" i="85"/>
  <c r="I20" i="85" s="1"/>
  <c r="G20" i="85"/>
  <c r="H19" i="85"/>
  <c r="I19" i="85" s="1"/>
  <c r="G19" i="85"/>
  <c r="G18" i="85"/>
  <c r="H18" i="85" s="1"/>
  <c r="I18" i="85" s="1"/>
  <c r="G17" i="85"/>
  <c r="H17" i="85" s="1"/>
  <c r="I17" i="85" s="1"/>
  <c r="H16" i="85"/>
  <c r="I16" i="85" s="1"/>
  <c r="G16" i="85"/>
  <c r="I15" i="85"/>
  <c r="G15" i="85"/>
  <c r="H15" i="85" s="1"/>
  <c r="G14" i="85"/>
  <c r="H14" i="85" s="1"/>
  <c r="I14" i="85" s="1"/>
  <c r="G13" i="85"/>
  <c r="H13" i="85" s="1"/>
  <c r="I13" i="85" s="1"/>
  <c r="H12" i="85"/>
  <c r="I12" i="85" s="1"/>
  <c r="G12" i="85"/>
  <c r="I11" i="85"/>
  <c r="H11" i="85"/>
  <c r="G11" i="85"/>
  <c r="H10" i="85"/>
  <c r="I10" i="85" s="1"/>
  <c r="G10" i="85"/>
  <c r="G9" i="85"/>
  <c r="H9" i="85" s="1"/>
  <c r="I9" i="85" s="1"/>
  <c r="H8" i="85"/>
  <c r="I8" i="85" s="1"/>
  <c r="G8" i="85"/>
  <c r="G7" i="85"/>
  <c r="H7" i="85" s="1"/>
  <c r="I7" i="85" s="1"/>
  <c r="I6" i="85"/>
  <c r="H6" i="85"/>
  <c r="G6" i="85"/>
  <c r="G5" i="85"/>
  <c r="H5" i="85" s="1"/>
  <c r="I5" i="85" s="1"/>
  <c r="H4" i="85"/>
  <c r="I4" i="85" s="1"/>
  <c r="G4" i="85"/>
  <c r="H3" i="85"/>
  <c r="I3" i="85" s="1"/>
  <c r="G3" i="85"/>
  <c r="I61" i="84"/>
  <c r="G61" i="84"/>
  <c r="H61" i="84" s="1"/>
  <c r="H60" i="84"/>
  <c r="I60" i="84" s="1"/>
  <c r="G60" i="84"/>
  <c r="G59" i="84"/>
  <c r="H59" i="84" s="1"/>
  <c r="I59" i="84" s="1"/>
  <c r="I58" i="84"/>
  <c r="H58" i="84"/>
  <c r="G58" i="84"/>
  <c r="H57" i="84"/>
  <c r="I57" i="84" s="1"/>
  <c r="G57" i="84"/>
  <c r="H56" i="84"/>
  <c r="I56" i="84" s="1"/>
  <c r="G56" i="84"/>
  <c r="G55" i="84"/>
  <c r="H55" i="84" s="1"/>
  <c r="I55" i="84" s="1"/>
  <c r="G54" i="84"/>
  <c r="H54" i="84" s="1"/>
  <c r="I54" i="84" s="1"/>
  <c r="I53" i="84"/>
  <c r="H53" i="84"/>
  <c r="G53" i="84"/>
  <c r="G52" i="84"/>
  <c r="H52" i="84" s="1"/>
  <c r="I52" i="84" s="1"/>
  <c r="G51" i="84"/>
  <c r="H51" i="84" s="1"/>
  <c r="I51" i="84" s="1"/>
  <c r="G50" i="84"/>
  <c r="H50" i="84" s="1"/>
  <c r="I50" i="84" s="1"/>
  <c r="H49" i="84"/>
  <c r="I49" i="84" s="1"/>
  <c r="G49" i="84"/>
  <c r="H48" i="84"/>
  <c r="I48" i="84" s="1"/>
  <c r="G48" i="84"/>
  <c r="H47" i="84"/>
  <c r="I47" i="84" s="1"/>
  <c r="G47" i="84"/>
  <c r="G46" i="84"/>
  <c r="H46" i="84" s="1"/>
  <c r="I46" i="84" s="1"/>
  <c r="H45" i="84"/>
  <c r="I45" i="84" s="1"/>
  <c r="G45" i="84"/>
  <c r="H44" i="84"/>
  <c r="I44" i="84" s="1"/>
  <c r="G44" i="84"/>
  <c r="H43" i="84"/>
  <c r="I43" i="84" s="1"/>
  <c r="G43" i="84"/>
  <c r="G42" i="84"/>
  <c r="H42" i="84" s="1"/>
  <c r="I42" i="84" s="1"/>
  <c r="G41" i="84"/>
  <c r="H41" i="84" s="1"/>
  <c r="I41" i="84" s="1"/>
  <c r="G40" i="84"/>
  <c r="H40" i="84" s="1"/>
  <c r="I40" i="84" s="1"/>
  <c r="H39" i="84"/>
  <c r="I39" i="84" s="1"/>
  <c r="G39" i="84"/>
  <c r="I38" i="84"/>
  <c r="G38" i="84"/>
  <c r="H38" i="84" s="1"/>
  <c r="H37" i="84"/>
  <c r="I37" i="84" s="1"/>
  <c r="G37" i="84"/>
  <c r="H36" i="84"/>
  <c r="I36" i="84" s="1"/>
  <c r="G36" i="84"/>
  <c r="G35" i="84"/>
  <c r="H35" i="84" s="1"/>
  <c r="I35" i="84" s="1"/>
  <c r="H34" i="84"/>
  <c r="I34" i="84" s="1"/>
  <c r="G34" i="84"/>
  <c r="G33" i="84"/>
  <c r="H33" i="84" s="1"/>
  <c r="I33" i="84" s="1"/>
  <c r="H32" i="84"/>
  <c r="I32" i="84" s="1"/>
  <c r="G32" i="84"/>
  <c r="G31" i="84"/>
  <c r="H31" i="84" s="1"/>
  <c r="I31" i="84" s="1"/>
  <c r="H30" i="84"/>
  <c r="I30" i="84" s="1"/>
  <c r="G30" i="84"/>
  <c r="G29" i="84"/>
  <c r="H29" i="84" s="1"/>
  <c r="I29" i="84" s="1"/>
  <c r="G28" i="84"/>
  <c r="H28" i="84" s="1"/>
  <c r="I28" i="84" s="1"/>
  <c r="G27" i="84"/>
  <c r="H27" i="84" s="1"/>
  <c r="I27" i="84" s="1"/>
  <c r="H26" i="84"/>
  <c r="I26" i="84" s="1"/>
  <c r="G26" i="84"/>
  <c r="I25" i="84"/>
  <c r="G25" i="84"/>
  <c r="H25" i="84" s="1"/>
  <c r="G24" i="84"/>
  <c r="H24" i="84" s="1"/>
  <c r="I24" i="84" s="1"/>
  <c r="H23" i="84"/>
  <c r="I23" i="84" s="1"/>
  <c r="G23" i="84"/>
  <c r="H22" i="84"/>
  <c r="I22" i="84" s="1"/>
  <c r="G22" i="84"/>
  <c r="H21" i="84"/>
  <c r="I21" i="84" s="1"/>
  <c r="G21" i="84"/>
  <c r="G20" i="84"/>
  <c r="H20" i="84" s="1"/>
  <c r="I20" i="84" s="1"/>
  <c r="I19" i="84"/>
  <c r="G19" i="84"/>
  <c r="H19" i="84" s="1"/>
  <c r="H18" i="84"/>
  <c r="I18" i="84" s="1"/>
  <c r="G18" i="84"/>
  <c r="I17" i="84"/>
  <c r="H17" i="84"/>
  <c r="G17" i="84"/>
  <c r="G16" i="84"/>
  <c r="H16" i="84" s="1"/>
  <c r="I16" i="84" s="1"/>
  <c r="H15" i="84"/>
  <c r="I15" i="84" s="1"/>
  <c r="G15" i="84"/>
  <c r="G14" i="84"/>
  <c r="H14" i="84" s="1"/>
  <c r="I14" i="84" s="1"/>
  <c r="H13" i="84"/>
  <c r="I13" i="84" s="1"/>
  <c r="G13" i="84"/>
  <c r="H12" i="84"/>
  <c r="I12" i="84" s="1"/>
  <c r="G12" i="84"/>
  <c r="G11" i="84"/>
  <c r="H11" i="84" s="1"/>
  <c r="I11" i="84" s="1"/>
  <c r="I10" i="84"/>
  <c r="H10" i="84"/>
  <c r="G10" i="84"/>
  <c r="I9" i="84"/>
  <c r="G9" i="84"/>
  <c r="H9" i="84" s="1"/>
  <c r="G8" i="84"/>
  <c r="H8" i="84" s="1"/>
  <c r="I8" i="84" s="1"/>
  <c r="G7" i="84"/>
  <c r="H7" i="84" s="1"/>
  <c r="I7" i="84" s="1"/>
  <c r="I6" i="84"/>
  <c r="H6" i="84"/>
  <c r="G6" i="84"/>
  <c r="I5" i="84"/>
  <c r="H5" i="84"/>
  <c r="G5" i="84"/>
  <c r="H4" i="84"/>
  <c r="I4" i="84" s="1"/>
  <c r="G4" i="84"/>
  <c r="I3" i="84"/>
  <c r="G3" i="84"/>
  <c r="H3" i="84" s="1"/>
  <c r="H61" i="83"/>
  <c r="I61" i="83" s="1"/>
  <c r="G61" i="83"/>
  <c r="I60" i="83"/>
  <c r="H60" i="83"/>
  <c r="G60" i="83"/>
  <c r="H59" i="83"/>
  <c r="I59" i="83" s="1"/>
  <c r="G59" i="83"/>
  <c r="H58" i="83"/>
  <c r="I58" i="83" s="1"/>
  <c r="G58" i="83"/>
  <c r="G57" i="83"/>
  <c r="H57" i="83" s="1"/>
  <c r="I57" i="83" s="1"/>
  <c r="H56" i="83"/>
  <c r="I56" i="83" s="1"/>
  <c r="G56" i="83"/>
  <c r="G55" i="83"/>
  <c r="H55" i="83" s="1"/>
  <c r="I55" i="83" s="1"/>
  <c r="H54" i="83"/>
  <c r="I54" i="83" s="1"/>
  <c r="G54" i="83"/>
  <c r="G53" i="83"/>
  <c r="H53" i="83" s="1"/>
  <c r="I53" i="83" s="1"/>
  <c r="H52" i="83"/>
  <c r="I52" i="83" s="1"/>
  <c r="G52" i="83"/>
  <c r="H51" i="83"/>
  <c r="I51" i="83" s="1"/>
  <c r="G51" i="83"/>
  <c r="I50" i="83"/>
  <c r="G50" i="83"/>
  <c r="H50" i="83" s="1"/>
  <c r="G49" i="83"/>
  <c r="H49" i="83" s="1"/>
  <c r="I49" i="83" s="1"/>
  <c r="G48" i="83"/>
  <c r="H48" i="83" s="1"/>
  <c r="I48" i="83" s="1"/>
  <c r="H47" i="83"/>
  <c r="I47" i="83" s="1"/>
  <c r="G47" i="83"/>
  <c r="I46" i="83"/>
  <c r="G46" i="83"/>
  <c r="H46" i="83" s="1"/>
  <c r="H45" i="83"/>
  <c r="I45" i="83" s="1"/>
  <c r="G45" i="83"/>
  <c r="G44" i="83"/>
  <c r="H44" i="83" s="1"/>
  <c r="I44" i="83" s="1"/>
  <c r="H43" i="83"/>
  <c r="I43" i="83" s="1"/>
  <c r="G43" i="83"/>
  <c r="H42" i="83"/>
  <c r="I42" i="83" s="1"/>
  <c r="G42" i="83"/>
  <c r="G41" i="83"/>
  <c r="H41" i="83" s="1"/>
  <c r="I41" i="83" s="1"/>
  <c r="H40" i="83"/>
  <c r="I40" i="83" s="1"/>
  <c r="G40" i="83"/>
  <c r="H39" i="83"/>
  <c r="I39" i="83" s="1"/>
  <c r="G39" i="83"/>
  <c r="H38" i="83"/>
  <c r="I38" i="83" s="1"/>
  <c r="G38" i="83"/>
  <c r="G37" i="83"/>
  <c r="H37" i="83" s="1"/>
  <c r="I37" i="83" s="1"/>
  <c r="G36" i="83"/>
  <c r="H36" i="83" s="1"/>
  <c r="I36" i="83" s="1"/>
  <c r="G35" i="83"/>
  <c r="H35" i="83" s="1"/>
  <c r="I35" i="83" s="1"/>
  <c r="I34" i="83"/>
  <c r="H34" i="83"/>
  <c r="G34" i="83"/>
  <c r="I33" i="83"/>
  <c r="H33" i="83"/>
  <c r="G33" i="83"/>
  <c r="I32" i="83"/>
  <c r="H32" i="83"/>
  <c r="G32" i="83"/>
  <c r="H31" i="83"/>
  <c r="I31" i="83" s="1"/>
  <c r="G31" i="83"/>
  <c r="H30" i="83"/>
  <c r="I30" i="83" s="1"/>
  <c r="G30" i="83"/>
  <c r="G29" i="83"/>
  <c r="H29" i="83" s="1"/>
  <c r="I29" i="83" s="1"/>
  <c r="I28" i="83"/>
  <c r="H28" i="83"/>
  <c r="G28" i="83"/>
  <c r="G27" i="83"/>
  <c r="H27" i="83" s="1"/>
  <c r="I27" i="83" s="1"/>
  <c r="H26" i="83"/>
  <c r="I26" i="83" s="1"/>
  <c r="G26" i="83"/>
  <c r="G25" i="83"/>
  <c r="H25" i="83" s="1"/>
  <c r="I25" i="83" s="1"/>
  <c r="G24" i="83"/>
  <c r="H24" i="83" s="1"/>
  <c r="I24" i="83" s="1"/>
  <c r="H23" i="83"/>
  <c r="I23" i="83" s="1"/>
  <c r="G23" i="83"/>
  <c r="G22" i="83"/>
  <c r="H22" i="83" s="1"/>
  <c r="I22" i="83" s="1"/>
  <c r="G21" i="83"/>
  <c r="H21" i="83" s="1"/>
  <c r="I21" i="83" s="1"/>
  <c r="H20" i="83"/>
  <c r="I20" i="83" s="1"/>
  <c r="G20" i="83"/>
  <c r="G19" i="83"/>
  <c r="H19" i="83" s="1"/>
  <c r="I19" i="83" s="1"/>
  <c r="H18" i="83"/>
  <c r="I18" i="83" s="1"/>
  <c r="G18" i="83"/>
  <c r="I17" i="83"/>
  <c r="H17" i="83"/>
  <c r="G17" i="83"/>
  <c r="G16" i="83"/>
  <c r="H16" i="83" s="1"/>
  <c r="I16" i="83" s="1"/>
  <c r="G15" i="83"/>
  <c r="H15" i="83" s="1"/>
  <c r="I15" i="83" s="1"/>
  <c r="G14" i="83"/>
  <c r="H14" i="83" s="1"/>
  <c r="I14" i="83" s="1"/>
  <c r="H13" i="83"/>
  <c r="I13" i="83" s="1"/>
  <c r="G13" i="83"/>
  <c r="I12" i="83"/>
  <c r="H12" i="83"/>
  <c r="G12" i="83"/>
  <c r="H11" i="83"/>
  <c r="I11" i="83" s="1"/>
  <c r="G11" i="83"/>
  <c r="H10" i="83"/>
  <c r="I10" i="83" s="1"/>
  <c r="G10" i="83"/>
  <c r="G9" i="83"/>
  <c r="H9" i="83" s="1"/>
  <c r="I9" i="83" s="1"/>
  <c r="H8" i="83"/>
  <c r="I8" i="83" s="1"/>
  <c r="G8" i="83"/>
  <c r="H7" i="83"/>
  <c r="I7" i="83" s="1"/>
  <c r="G7" i="83"/>
  <c r="I6" i="83"/>
  <c r="H6" i="83"/>
  <c r="G6" i="83"/>
  <c r="H5" i="83"/>
  <c r="I5" i="83" s="1"/>
  <c r="G5" i="83"/>
  <c r="G4" i="83"/>
  <c r="H4" i="83" s="1"/>
  <c r="I4" i="83" s="1"/>
  <c r="G3" i="83"/>
  <c r="H3" i="83" s="1"/>
  <c r="I3" i="83" s="1"/>
  <c r="G61" i="82"/>
  <c r="H61" i="82" s="1"/>
  <c r="I61" i="82" s="1"/>
  <c r="G60" i="82"/>
  <c r="H60" i="82" s="1"/>
  <c r="I60" i="82" s="1"/>
  <c r="H59" i="82"/>
  <c r="I59" i="82" s="1"/>
  <c r="G59" i="82"/>
  <c r="H58" i="82"/>
  <c r="I58" i="82" s="1"/>
  <c r="G58" i="82"/>
  <c r="G57" i="82"/>
  <c r="H57" i="82" s="1"/>
  <c r="I57" i="82" s="1"/>
  <c r="H56" i="82"/>
  <c r="I56" i="82" s="1"/>
  <c r="G56" i="82"/>
  <c r="G55" i="82"/>
  <c r="H55" i="82" s="1"/>
  <c r="I55" i="82" s="1"/>
  <c r="G54" i="82"/>
  <c r="H54" i="82" s="1"/>
  <c r="I54" i="82" s="1"/>
  <c r="H53" i="82"/>
  <c r="I53" i="82" s="1"/>
  <c r="G53" i="82"/>
  <c r="G52" i="82"/>
  <c r="H52" i="82" s="1"/>
  <c r="I52" i="82" s="1"/>
  <c r="H51" i="82"/>
  <c r="I51" i="82" s="1"/>
  <c r="G51" i="82"/>
  <c r="G50" i="82"/>
  <c r="H50" i="82" s="1"/>
  <c r="I50" i="82" s="1"/>
  <c r="I49" i="82"/>
  <c r="H49" i="82"/>
  <c r="G49" i="82"/>
  <c r="I48" i="82"/>
  <c r="G48" i="82"/>
  <c r="H48" i="82" s="1"/>
  <c r="I47" i="82"/>
  <c r="G47" i="82"/>
  <c r="H47" i="82" s="1"/>
  <c r="G46" i="82"/>
  <c r="H46" i="82" s="1"/>
  <c r="I46" i="82" s="1"/>
  <c r="H45" i="82"/>
  <c r="I45" i="82" s="1"/>
  <c r="G45" i="82"/>
  <c r="G44" i="82"/>
  <c r="H44" i="82" s="1"/>
  <c r="I44" i="82" s="1"/>
  <c r="I43" i="82"/>
  <c r="H43" i="82"/>
  <c r="G43" i="82"/>
  <c r="H42" i="82"/>
  <c r="I42" i="82" s="1"/>
  <c r="G42" i="82"/>
  <c r="I41" i="82"/>
  <c r="G41" i="82"/>
  <c r="H41" i="82" s="1"/>
  <c r="I40" i="82"/>
  <c r="H40" i="82"/>
  <c r="G40" i="82"/>
  <c r="I39" i="82"/>
  <c r="H39" i="82"/>
  <c r="G39" i="82"/>
  <c r="G38" i="82"/>
  <c r="H38" i="82" s="1"/>
  <c r="I38" i="82" s="1"/>
  <c r="H37" i="82"/>
  <c r="I37" i="82" s="1"/>
  <c r="G37" i="82"/>
  <c r="G36" i="82"/>
  <c r="H36" i="82" s="1"/>
  <c r="I36" i="82" s="1"/>
  <c r="H35" i="82"/>
  <c r="I35" i="82" s="1"/>
  <c r="G35" i="82"/>
  <c r="H34" i="82"/>
  <c r="I34" i="82" s="1"/>
  <c r="G34" i="82"/>
  <c r="G33" i="82"/>
  <c r="H33" i="82" s="1"/>
  <c r="I33" i="82" s="1"/>
  <c r="H32" i="82"/>
  <c r="I32" i="82" s="1"/>
  <c r="G32" i="82"/>
  <c r="I31" i="82"/>
  <c r="G31" i="82"/>
  <c r="H31" i="82" s="1"/>
  <c r="G30" i="82"/>
  <c r="H30" i="82" s="1"/>
  <c r="I30" i="82" s="1"/>
  <c r="H29" i="82"/>
  <c r="I29" i="82" s="1"/>
  <c r="G29" i="82"/>
  <c r="G28" i="82"/>
  <c r="H28" i="82" s="1"/>
  <c r="I28" i="82" s="1"/>
  <c r="H27" i="82"/>
  <c r="I27" i="82" s="1"/>
  <c r="G27" i="82"/>
  <c r="H26" i="82"/>
  <c r="I26" i="82" s="1"/>
  <c r="G26" i="82"/>
  <c r="I25" i="82"/>
  <c r="G25" i="82"/>
  <c r="H25" i="82" s="1"/>
  <c r="G24" i="82"/>
  <c r="H24" i="82" s="1"/>
  <c r="I24" i="82" s="1"/>
  <c r="I23" i="82"/>
  <c r="G23" i="82"/>
  <c r="H23" i="82" s="1"/>
  <c r="H22" i="82"/>
  <c r="I22" i="82" s="1"/>
  <c r="G22" i="82"/>
  <c r="I21" i="82"/>
  <c r="H21" i="82"/>
  <c r="G21" i="82"/>
  <c r="G20" i="82"/>
  <c r="H20" i="82" s="1"/>
  <c r="I20" i="82" s="1"/>
  <c r="I19" i="82"/>
  <c r="H19" i="82"/>
  <c r="G19" i="82"/>
  <c r="H18" i="82"/>
  <c r="I18" i="82" s="1"/>
  <c r="G18" i="82"/>
  <c r="H17" i="82"/>
  <c r="I17" i="82" s="1"/>
  <c r="G17" i="82"/>
  <c r="H16" i="82"/>
  <c r="I16" i="82" s="1"/>
  <c r="G16" i="82"/>
  <c r="I15" i="82"/>
  <c r="G15" i="82"/>
  <c r="H15" i="82" s="1"/>
  <c r="H14" i="82"/>
  <c r="I14" i="82" s="1"/>
  <c r="G14" i="82"/>
  <c r="I13" i="82"/>
  <c r="G13" i="82"/>
  <c r="H13" i="82" s="1"/>
  <c r="G12" i="82"/>
  <c r="H12" i="82" s="1"/>
  <c r="I12" i="82" s="1"/>
  <c r="G11" i="82"/>
  <c r="H11" i="82" s="1"/>
  <c r="I11" i="82" s="1"/>
  <c r="G10" i="82"/>
  <c r="H10" i="82" s="1"/>
  <c r="I10" i="82" s="1"/>
  <c r="H9" i="82"/>
  <c r="I9" i="82" s="1"/>
  <c r="G9" i="82"/>
  <c r="I8" i="82"/>
  <c r="H8" i="82"/>
  <c r="G8" i="82"/>
  <c r="G7" i="82"/>
  <c r="H7" i="82" s="1"/>
  <c r="I7" i="82" s="1"/>
  <c r="H6" i="82"/>
  <c r="I6" i="82" s="1"/>
  <c r="G6" i="82"/>
  <c r="G5" i="82"/>
  <c r="H5" i="82" s="1"/>
  <c r="I5" i="82" s="1"/>
  <c r="G4" i="82"/>
  <c r="H4" i="82" s="1"/>
  <c r="I4" i="82" s="1"/>
  <c r="H3" i="82"/>
  <c r="I3" i="82" s="1"/>
  <c r="G3" i="82"/>
  <c r="H61" i="81"/>
  <c r="I61" i="81" s="1"/>
  <c r="G61" i="81"/>
  <c r="G60" i="81"/>
  <c r="H60" i="81" s="1"/>
  <c r="I60" i="81" s="1"/>
  <c r="H59" i="81"/>
  <c r="I59" i="81" s="1"/>
  <c r="G59" i="81"/>
  <c r="I58" i="81"/>
  <c r="G58" i="81"/>
  <c r="H58" i="81" s="1"/>
  <c r="G57" i="81"/>
  <c r="H57" i="81" s="1"/>
  <c r="I57" i="81" s="1"/>
  <c r="H56" i="81"/>
  <c r="I56" i="81" s="1"/>
  <c r="G56" i="81"/>
  <c r="H55" i="81"/>
  <c r="I55" i="81" s="1"/>
  <c r="G55" i="81"/>
  <c r="I54" i="81"/>
  <c r="H54" i="81"/>
  <c r="G54" i="81"/>
  <c r="H53" i="81"/>
  <c r="I53" i="81" s="1"/>
  <c r="G53" i="81"/>
  <c r="I52" i="81"/>
  <c r="G52" i="81"/>
  <c r="H52" i="81" s="1"/>
  <c r="H51" i="81"/>
  <c r="I51" i="81" s="1"/>
  <c r="G51" i="81"/>
  <c r="I50" i="81"/>
  <c r="G50" i="81"/>
  <c r="H50" i="81" s="1"/>
  <c r="G49" i="81"/>
  <c r="H49" i="81" s="1"/>
  <c r="I49" i="81" s="1"/>
  <c r="H48" i="81"/>
  <c r="I48" i="81" s="1"/>
  <c r="G48" i="81"/>
  <c r="I47" i="81"/>
  <c r="G47" i="81"/>
  <c r="H47" i="81" s="1"/>
  <c r="G46" i="81"/>
  <c r="H46" i="81" s="1"/>
  <c r="I46" i="81" s="1"/>
  <c r="H45" i="81"/>
  <c r="I45" i="81" s="1"/>
  <c r="G45" i="81"/>
  <c r="G44" i="81"/>
  <c r="H44" i="81" s="1"/>
  <c r="I44" i="81" s="1"/>
  <c r="G43" i="81"/>
  <c r="H43" i="81" s="1"/>
  <c r="I43" i="81" s="1"/>
  <c r="G42" i="81"/>
  <c r="H42" i="81" s="1"/>
  <c r="I42" i="81" s="1"/>
  <c r="H41" i="81"/>
  <c r="I41" i="81" s="1"/>
  <c r="G41" i="81"/>
  <c r="H40" i="81"/>
  <c r="I40" i="81" s="1"/>
  <c r="G40" i="81"/>
  <c r="H39" i="81"/>
  <c r="I39" i="81" s="1"/>
  <c r="G39" i="81"/>
  <c r="G38" i="81"/>
  <c r="H38" i="81" s="1"/>
  <c r="I38" i="81" s="1"/>
  <c r="G37" i="81"/>
  <c r="H37" i="81" s="1"/>
  <c r="I37" i="81" s="1"/>
  <c r="G36" i="81"/>
  <c r="H36" i="81" s="1"/>
  <c r="I36" i="81" s="1"/>
  <c r="H35" i="81"/>
  <c r="I35" i="81" s="1"/>
  <c r="G35" i="81"/>
  <c r="I34" i="81"/>
  <c r="G34" i="81"/>
  <c r="H34" i="81" s="1"/>
  <c r="G33" i="81"/>
  <c r="H33" i="81" s="1"/>
  <c r="I33" i="81" s="1"/>
  <c r="I32" i="81"/>
  <c r="H32" i="81"/>
  <c r="G32" i="81"/>
  <c r="G31" i="81"/>
  <c r="H31" i="81" s="1"/>
  <c r="I31" i="81" s="1"/>
  <c r="G30" i="81"/>
  <c r="H30" i="81" s="1"/>
  <c r="I30" i="81" s="1"/>
  <c r="H29" i="81"/>
  <c r="I29" i="81" s="1"/>
  <c r="G29" i="81"/>
  <c r="G28" i="81"/>
  <c r="H28" i="81" s="1"/>
  <c r="I28" i="81" s="1"/>
  <c r="H27" i="81"/>
  <c r="I27" i="81" s="1"/>
  <c r="G27" i="81"/>
  <c r="H26" i="81"/>
  <c r="I26" i="81" s="1"/>
  <c r="G26" i="81"/>
  <c r="H25" i="81"/>
  <c r="I25" i="81" s="1"/>
  <c r="G25" i="81"/>
  <c r="G24" i="81"/>
  <c r="H24" i="81" s="1"/>
  <c r="I24" i="81" s="1"/>
  <c r="G23" i="81"/>
  <c r="H23" i="81" s="1"/>
  <c r="I23" i="81" s="1"/>
  <c r="H22" i="81"/>
  <c r="I22" i="81" s="1"/>
  <c r="G22" i="81"/>
  <c r="G21" i="81"/>
  <c r="H21" i="81" s="1"/>
  <c r="I21" i="81" s="1"/>
  <c r="H20" i="81"/>
  <c r="I20" i="81" s="1"/>
  <c r="G20" i="81"/>
  <c r="I19" i="81"/>
  <c r="H19" i="81"/>
  <c r="G19" i="81"/>
  <c r="G18" i="81"/>
  <c r="H18" i="81" s="1"/>
  <c r="I18" i="81" s="1"/>
  <c r="H17" i="81"/>
  <c r="I17" i="81" s="1"/>
  <c r="G17" i="81"/>
  <c r="H16" i="81"/>
  <c r="I16" i="81" s="1"/>
  <c r="G16" i="81"/>
  <c r="G15" i="81"/>
  <c r="H15" i="81" s="1"/>
  <c r="I15" i="81" s="1"/>
  <c r="H14" i="81"/>
  <c r="I14" i="81" s="1"/>
  <c r="G14" i="81"/>
  <c r="G13" i="81"/>
  <c r="H13" i="81" s="1"/>
  <c r="I13" i="81" s="1"/>
  <c r="H12" i="81"/>
  <c r="I12" i="81" s="1"/>
  <c r="G12" i="81"/>
  <c r="I11" i="81"/>
  <c r="G11" i="81"/>
  <c r="H11" i="81" s="1"/>
  <c r="G10" i="81"/>
  <c r="H10" i="81" s="1"/>
  <c r="I10" i="81" s="1"/>
  <c r="G9" i="81"/>
  <c r="H9" i="81" s="1"/>
  <c r="I9" i="81" s="1"/>
  <c r="G8" i="81"/>
  <c r="H8" i="81" s="1"/>
  <c r="I8" i="81" s="1"/>
  <c r="H7" i="81"/>
  <c r="I7" i="81" s="1"/>
  <c r="G7" i="81"/>
  <c r="I6" i="81"/>
  <c r="H6" i="81"/>
  <c r="G6" i="81"/>
  <c r="H5" i="81"/>
  <c r="I5" i="81" s="1"/>
  <c r="G5" i="81"/>
  <c r="H4" i="81"/>
  <c r="I4" i="81" s="1"/>
  <c r="G4" i="81"/>
  <c r="I3" i="81"/>
  <c r="G3" i="81"/>
  <c r="H3" i="81" s="1"/>
  <c r="G61" i="80"/>
  <c r="H61" i="80" s="1"/>
  <c r="I61" i="80" s="1"/>
  <c r="G60" i="80"/>
  <c r="H60" i="80" s="1"/>
  <c r="I60" i="80" s="1"/>
  <c r="G59" i="80"/>
  <c r="H59" i="80" s="1"/>
  <c r="I59" i="80" s="1"/>
  <c r="H58" i="80"/>
  <c r="I58" i="80" s="1"/>
  <c r="G58" i="80"/>
  <c r="H57" i="80"/>
  <c r="I57" i="80" s="1"/>
  <c r="G57" i="80"/>
  <c r="H56" i="80"/>
  <c r="I56" i="80" s="1"/>
  <c r="G56" i="80"/>
  <c r="G55" i="80"/>
  <c r="H55" i="80" s="1"/>
  <c r="I55" i="80" s="1"/>
  <c r="G54" i="80"/>
  <c r="H54" i="80" s="1"/>
  <c r="I54" i="80" s="1"/>
  <c r="H53" i="80"/>
  <c r="I53" i="80" s="1"/>
  <c r="G53" i="80"/>
  <c r="G52" i="80"/>
  <c r="H52" i="80" s="1"/>
  <c r="I52" i="80" s="1"/>
  <c r="H51" i="80"/>
  <c r="I51" i="80" s="1"/>
  <c r="G51" i="80"/>
  <c r="H50" i="80"/>
  <c r="I50" i="80" s="1"/>
  <c r="G50" i="80"/>
  <c r="H49" i="80"/>
  <c r="I49" i="80" s="1"/>
  <c r="G49" i="80"/>
  <c r="G48" i="80"/>
  <c r="H48" i="80" s="1"/>
  <c r="I48" i="80" s="1"/>
  <c r="G47" i="80"/>
  <c r="H47" i="80" s="1"/>
  <c r="I47" i="80" s="1"/>
  <c r="H46" i="80"/>
  <c r="I46" i="80" s="1"/>
  <c r="G46" i="80"/>
  <c r="H45" i="80"/>
  <c r="I45" i="80" s="1"/>
  <c r="G45" i="80"/>
  <c r="G44" i="80"/>
  <c r="H44" i="80" s="1"/>
  <c r="I44" i="80" s="1"/>
  <c r="I43" i="80"/>
  <c r="H43" i="80"/>
  <c r="G43" i="80"/>
  <c r="G42" i="80"/>
  <c r="H42" i="80" s="1"/>
  <c r="I42" i="80" s="1"/>
  <c r="I41" i="80"/>
  <c r="H41" i="80"/>
  <c r="G41" i="80"/>
  <c r="G40" i="80"/>
  <c r="H40" i="80" s="1"/>
  <c r="I40" i="80" s="1"/>
  <c r="H39" i="80"/>
  <c r="I39" i="80" s="1"/>
  <c r="G39" i="80"/>
  <c r="H38" i="80"/>
  <c r="I38" i="80" s="1"/>
  <c r="G38" i="80"/>
  <c r="I37" i="80"/>
  <c r="G37" i="80"/>
  <c r="H37" i="80" s="1"/>
  <c r="H36" i="80"/>
  <c r="I36" i="80" s="1"/>
  <c r="G36" i="80"/>
  <c r="H35" i="80"/>
  <c r="I35" i="80" s="1"/>
  <c r="G35" i="80"/>
  <c r="G34" i="80"/>
  <c r="H34" i="80" s="1"/>
  <c r="I34" i="80" s="1"/>
  <c r="H33" i="80"/>
  <c r="I33" i="80" s="1"/>
  <c r="G33" i="80"/>
  <c r="H32" i="80"/>
  <c r="I32" i="80" s="1"/>
  <c r="G32" i="80"/>
  <c r="I31" i="80"/>
  <c r="H31" i="80"/>
  <c r="G31" i="80"/>
  <c r="H30" i="80"/>
  <c r="I30" i="80" s="1"/>
  <c r="G30" i="80"/>
  <c r="G29" i="80"/>
  <c r="H29" i="80" s="1"/>
  <c r="I29" i="80" s="1"/>
  <c r="G28" i="80"/>
  <c r="H28" i="80" s="1"/>
  <c r="I28" i="80" s="1"/>
  <c r="I27" i="80"/>
  <c r="H27" i="80"/>
  <c r="G27" i="80"/>
  <c r="I26" i="80"/>
  <c r="H26" i="80"/>
  <c r="G26" i="80"/>
  <c r="H25" i="80"/>
  <c r="I25" i="80" s="1"/>
  <c r="G25" i="80"/>
  <c r="G24" i="80"/>
  <c r="H24" i="80" s="1"/>
  <c r="I24" i="80" s="1"/>
  <c r="G23" i="80"/>
  <c r="H23" i="80" s="1"/>
  <c r="I23" i="80" s="1"/>
  <c r="I22" i="80"/>
  <c r="G22" i="80"/>
  <c r="H22" i="80" s="1"/>
  <c r="I21" i="80"/>
  <c r="G21" i="80"/>
  <c r="H21" i="80" s="1"/>
  <c r="G20" i="80"/>
  <c r="H20" i="80" s="1"/>
  <c r="I20" i="80" s="1"/>
  <c r="G19" i="80"/>
  <c r="H19" i="80" s="1"/>
  <c r="I19" i="80" s="1"/>
  <c r="I18" i="80"/>
  <c r="H18" i="80"/>
  <c r="G18" i="80"/>
  <c r="I17" i="80"/>
  <c r="H17" i="80"/>
  <c r="G17" i="80"/>
  <c r="H16" i="80"/>
  <c r="I16" i="80" s="1"/>
  <c r="G16" i="80"/>
  <c r="H15" i="80"/>
  <c r="I15" i="80" s="1"/>
  <c r="G15" i="80"/>
  <c r="G14" i="80"/>
  <c r="H14" i="80" s="1"/>
  <c r="I14" i="80" s="1"/>
  <c r="I13" i="80"/>
  <c r="H13" i="80"/>
  <c r="G13" i="80"/>
  <c r="G12" i="80"/>
  <c r="H12" i="80" s="1"/>
  <c r="I12" i="80" s="1"/>
  <c r="H11" i="80"/>
  <c r="I11" i="80" s="1"/>
  <c r="G11" i="80"/>
  <c r="H10" i="80"/>
  <c r="I10" i="80" s="1"/>
  <c r="G10" i="80"/>
  <c r="G9" i="80"/>
  <c r="H9" i="80" s="1"/>
  <c r="I9" i="80" s="1"/>
  <c r="H8" i="80"/>
  <c r="I8" i="80" s="1"/>
  <c r="G8" i="80"/>
  <c r="G7" i="80"/>
  <c r="H7" i="80" s="1"/>
  <c r="I7" i="80" s="1"/>
  <c r="I6" i="80"/>
  <c r="H6" i="80"/>
  <c r="G6" i="80"/>
  <c r="H5" i="80"/>
  <c r="I5" i="80" s="1"/>
  <c r="G5" i="80"/>
  <c r="H4" i="80"/>
  <c r="I4" i="80" s="1"/>
  <c r="G4" i="80"/>
  <c r="H3" i="80"/>
  <c r="I3" i="80" s="1"/>
  <c r="G3" i="80"/>
  <c r="G61" i="79"/>
  <c r="H61" i="79" s="1"/>
  <c r="I61" i="79" s="1"/>
  <c r="G60" i="79"/>
  <c r="H60" i="79" s="1"/>
  <c r="I60" i="79" s="1"/>
  <c r="G59" i="79"/>
  <c r="H59" i="79" s="1"/>
  <c r="I59" i="79" s="1"/>
  <c r="G58" i="79"/>
  <c r="H58" i="79" s="1"/>
  <c r="I58" i="79" s="1"/>
  <c r="H57" i="79"/>
  <c r="I57" i="79" s="1"/>
  <c r="G57" i="79"/>
  <c r="I56" i="79"/>
  <c r="H56" i="79"/>
  <c r="G56" i="79"/>
  <c r="H55" i="79"/>
  <c r="I55" i="79" s="1"/>
  <c r="G55" i="79"/>
  <c r="I54" i="79"/>
  <c r="H54" i="79"/>
  <c r="G54" i="79"/>
  <c r="G53" i="79"/>
  <c r="H53" i="79" s="1"/>
  <c r="I53" i="79" s="1"/>
  <c r="I52" i="79"/>
  <c r="H52" i="79"/>
  <c r="G52" i="79"/>
  <c r="H51" i="79"/>
  <c r="I51" i="79" s="1"/>
  <c r="G51" i="79"/>
  <c r="H50" i="79"/>
  <c r="I50" i="79" s="1"/>
  <c r="G50" i="79"/>
  <c r="H49" i="79"/>
  <c r="I49" i="79" s="1"/>
  <c r="G49" i="79"/>
  <c r="H48" i="79"/>
  <c r="I48" i="79" s="1"/>
  <c r="G48" i="79"/>
  <c r="H47" i="79"/>
  <c r="I47" i="79" s="1"/>
  <c r="G47" i="79"/>
  <c r="H46" i="79"/>
  <c r="I46" i="79" s="1"/>
  <c r="G46" i="79"/>
  <c r="I45" i="79"/>
  <c r="G45" i="79"/>
  <c r="H45" i="79" s="1"/>
  <c r="H44" i="79"/>
  <c r="I44" i="79" s="1"/>
  <c r="G44" i="79"/>
  <c r="G43" i="79"/>
  <c r="H43" i="79" s="1"/>
  <c r="I43" i="79" s="1"/>
  <c r="H42" i="79"/>
  <c r="I42" i="79" s="1"/>
  <c r="G42" i="79"/>
  <c r="H41" i="79"/>
  <c r="I41" i="79" s="1"/>
  <c r="G41" i="79"/>
  <c r="G40" i="79"/>
  <c r="H40" i="79" s="1"/>
  <c r="I40" i="79" s="1"/>
  <c r="G39" i="79"/>
  <c r="H39" i="79" s="1"/>
  <c r="I39" i="79" s="1"/>
  <c r="G38" i="79"/>
  <c r="H38" i="79" s="1"/>
  <c r="I38" i="79" s="1"/>
  <c r="G37" i="79"/>
  <c r="H37" i="79" s="1"/>
  <c r="I37" i="79" s="1"/>
  <c r="H36" i="79"/>
  <c r="I36" i="79" s="1"/>
  <c r="G36" i="79"/>
  <c r="H35" i="79"/>
  <c r="I35" i="79" s="1"/>
  <c r="G35" i="79"/>
  <c r="H34" i="79"/>
  <c r="I34" i="79" s="1"/>
  <c r="G34" i="79"/>
  <c r="G33" i="79"/>
  <c r="H33" i="79" s="1"/>
  <c r="I33" i="79" s="1"/>
  <c r="I32" i="79"/>
  <c r="G32" i="79"/>
  <c r="H32" i="79" s="1"/>
  <c r="G31" i="79"/>
  <c r="H31" i="79" s="1"/>
  <c r="I31" i="79" s="1"/>
  <c r="H30" i="79"/>
  <c r="I30" i="79" s="1"/>
  <c r="G30" i="79"/>
  <c r="G29" i="79"/>
  <c r="H29" i="79" s="1"/>
  <c r="I29" i="79" s="1"/>
  <c r="H28" i="79"/>
  <c r="I28" i="79" s="1"/>
  <c r="G28" i="79"/>
  <c r="H27" i="79"/>
  <c r="I27" i="79" s="1"/>
  <c r="G27" i="79"/>
  <c r="I26" i="79"/>
  <c r="H26" i="79"/>
  <c r="G26" i="79"/>
  <c r="G25" i="79"/>
  <c r="H25" i="79" s="1"/>
  <c r="I25" i="79" s="1"/>
  <c r="H24" i="79"/>
  <c r="I24" i="79" s="1"/>
  <c r="G24" i="79"/>
  <c r="G23" i="79"/>
  <c r="H23" i="79" s="1"/>
  <c r="I23" i="79" s="1"/>
  <c r="G22" i="79"/>
  <c r="H22" i="79" s="1"/>
  <c r="I22" i="79" s="1"/>
  <c r="G21" i="79"/>
  <c r="H21" i="79" s="1"/>
  <c r="I21" i="79" s="1"/>
  <c r="G20" i="79"/>
  <c r="H20" i="79" s="1"/>
  <c r="I20" i="79" s="1"/>
  <c r="H19" i="79"/>
  <c r="I19" i="79" s="1"/>
  <c r="G19" i="79"/>
  <c r="G18" i="79"/>
  <c r="H18" i="79" s="1"/>
  <c r="I18" i="79" s="1"/>
  <c r="H17" i="79"/>
  <c r="I17" i="79" s="1"/>
  <c r="G17" i="79"/>
  <c r="I16" i="79"/>
  <c r="H16" i="79"/>
  <c r="G16" i="79"/>
  <c r="H15" i="79"/>
  <c r="I15" i="79" s="1"/>
  <c r="G15" i="79"/>
  <c r="H14" i="79"/>
  <c r="I14" i="79" s="1"/>
  <c r="G14" i="79"/>
  <c r="H13" i="79"/>
  <c r="I13" i="79" s="1"/>
  <c r="G13" i="79"/>
  <c r="G12" i="79"/>
  <c r="H12" i="79" s="1"/>
  <c r="I12" i="79" s="1"/>
  <c r="H11" i="79"/>
  <c r="I11" i="79" s="1"/>
  <c r="G11" i="79"/>
  <c r="I10" i="79"/>
  <c r="G10" i="79"/>
  <c r="H10" i="79" s="1"/>
  <c r="G9" i="79"/>
  <c r="H9" i="79" s="1"/>
  <c r="I9" i="79" s="1"/>
  <c r="H8" i="79"/>
  <c r="I8" i="79" s="1"/>
  <c r="G8" i="79"/>
  <c r="H7" i="79"/>
  <c r="I7" i="79" s="1"/>
  <c r="G7" i="79"/>
  <c r="I6" i="79"/>
  <c r="H6" i="79"/>
  <c r="G6" i="79"/>
  <c r="I5" i="79"/>
  <c r="G5" i="79"/>
  <c r="H5" i="79" s="1"/>
  <c r="I4" i="79"/>
  <c r="H4" i="79"/>
  <c r="G4" i="79"/>
  <c r="H3" i="79"/>
  <c r="I3" i="79" s="1"/>
  <c r="G3" i="79"/>
  <c r="G61" i="78"/>
  <c r="H61" i="78" s="1"/>
  <c r="I61" i="78" s="1"/>
  <c r="H60" i="78"/>
  <c r="I60" i="78" s="1"/>
  <c r="G60" i="78"/>
  <c r="I59" i="78"/>
  <c r="G59" i="78"/>
  <c r="H59" i="78" s="1"/>
  <c r="G58" i="78"/>
  <c r="H58" i="78" s="1"/>
  <c r="I58" i="78" s="1"/>
  <c r="H57" i="78"/>
  <c r="I57" i="78" s="1"/>
  <c r="G57" i="78"/>
  <c r="I56" i="78"/>
  <c r="G56" i="78"/>
  <c r="H56" i="78" s="1"/>
  <c r="G55" i="78"/>
  <c r="H55" i="78" s="1"/>
  <c r="I55" i="78" s="1"/>
  <c r="H54" i="78"/>
  <c r="I54" i="78" s="1"/>
  <c r="G54" i="78"/>
  <c r="I53" i="78"/>
  <c r="H53" i="78"/>
  <c r="G53" i="78"/>
  <c r="H52" i="78"/>
  <c r="I52" i="78" s="1"/>
  <c r="G52" i="78"/>
  <c r="I51" i="78"/>
  <c r="G51" i="78"/>
  <c r="H51" i="78" s="1"/>
  <c r="G50" i="78"/>
  <c r="H50" i="78" s="1"/>
  <c r="I50" i="78" s="1"/>
  <c r="G49" i="78"/>
  <c r="H49" i="78" s="1"/>
  <c r="I49" i="78" s="1"/>
  <c r="I48" i="78"/>
  <c r="H48" i="78"/>
  <c r="G48" i="78"/>
  <c r="H47" i="78"/>
  <c r="I47" i="78" s="1"/>
  <c r="G47" i="78"/>
  <c r="G46" i="78"/>
  <c r="H46" i="78" s="1"/>
  <c r="I46" i="78" s="1"/>
  <c r="G45" i="78"/>
  <c r="H45" i="78" s="1"/>
  <c r="I45" i="78" s="1"/>
  <c r="G44" i="78"/>
  <c r="H44" i="78" s="1"/>
  <c r="I44" i="78" s="1"/>
  <c r="G43" i="78"/>
  <c r="H43" i="78" s="1"/>
  <c r="I43" i="78" s="1"/>
  <c r="G42" i="78"/>
  <c r="H42" i="78" s="1"/>
  <c r="I42" i="78" s="1"/>
  <c r="H41" i="78"/>
  <c r="I41" i="78" s="1"/>
  <c r="G41" i="78"/>
  <c r="G40" i="78"/>
  <c r="H40" i="78" s="1"/>
  <c r="I40" i="78" s="1"/>
  <c r="H39" i="78"/>
  <c r="I39" i="78" s="1"/>
  <c r="G39" i="78"/>
  <c r="H38" i="78"/>
  <c r="I38" i="78" s="1"/>
  <c r="G38" i="78"/>
  <c r="H37" i="78"/>
  <c r="I37" i="78" s="1"/>
  <c r="G37" i="78"/>
  <c r="G36" i="78"/>
  <c r="H36" i="78" s="1"/>
  <c r="I36" i="78" s="1"/>
  <c r="G35" i="78"/>
  <c r="H35" i="78" s="1"/>
  <c r="I35" i="78" s="1"/>
  <c r="G34" i="78"/>
  <c r="H34" i="78" s="1"/>
  <c r="I34" i="78" s="1"/>
  <c r="G33" i="78"/>
  <c r="H33" i="78" s="1"/>
  <c r="I33" i="78" s="1"/>
  <c r="G32" i="78"/>
  <c r="H32" i="78" s="1"/>
  <c r="I32" i="78" s="1"/>
  <c r="H31" i="78"/>
  <c r="I31" i="78" s="1"/>
  <c r="G31" i="78"/>
  <c r="H30" i="78"/>
  <c r="I30" i="78" s="1"/>
  <c r="G30" i="78"/>
  <c r="G29" i="78"/>
  <c r="H29" i="78" s="1"/>
  <c r="I29" i="78" s="1"/>
  <c r="G28" i="78"/>
  <c r="H28" i="78" s="1"/>
  <c r="I28" i="78" s="1"/>
  <c r="I27" i="78"/>
  <c r="H27" i="78"/>
  <c r="G27" i="78"/>
  <c r="H26" i="78"/>
  <c r="I26" i="78" s="1"/>
  <c r="G26" i="78"/>
  <c r="H25" i="78"/>
  <c r="I25" i="78" s="1"/>
  <c r="G25" i="78"/>
  <c r="G24" i="78"/>
  <c r="H24" i="78" s="1"/>
  <c r="I24" i="78" s="1"/>
  <c r="H23" i="78"/>
  <c r="I23" i="78" s="1"/>
  <c r="G23" i="78"/>
  <c r="H22" i="78"/>
  <c r="I22" i="78" s="1"/>
  <c r="G22" i="78"/>
  <c r="I21" i="78"/>
  <c r="G21" i="78"/>
  <c r="H21" i="78" s="1"/>
  <c r="H20" i="78"/>
  <c r="I20" i="78" s="1"/>
  <c r="G20" i="78"/>
  <c r="G19" i="78"/>
  <c r="H19" i="78" s="1"/>
  <c r="I19" i="78" s="1"/>
  <c r="G18" i="78"/>
  <c r="H18" i="78" s="1"/>
  <c r="I18" i="78" s="1"/>
  <c r="I17" i="78"/>
  <c r="H17" i="78"/>
  <c r="G17" i="78"/>
  <c r="I16" i="78"/>
  <c r="G16" i="78"/>
  <c r="H16" i="78" s="1"/>
  <c r="I15" i="78"/>
  <c r="G15" i="78"/>
  <c r="H15" i="78" s="1"/>
  <c r="G14" i="78"/>
  <c r="H14" i="78" s="1"/>
  <c r="I14" i="78" s="1"/>
  <c r="G13" i="78"/>
  <c r="H13" i="78" s="1"/>
  <c r="I13" i="78" s="1"/>
  <c r="H12" i="78"/>
  <c r="I12" i="78" s="1"/>
  <c r="G12" i="78"/>
  <c r="H11" i="78"/>
  <c r="I11" i="78" s="1"/>
  <c r="G11" i="78"/>
  <c r="G10" i="78"/>
  <c r="H10" i="78" s="1"/>
  <c r="I10" i="78" s="1"/>
  <c r="H9" i="78"/>
  <c r="I9" i="78" s="1"/>
  <c r="G9" i="78"/>
  <c r="G8" i="78"/>
  <c r="H8" i="78" s="1"/>
  <c r="I8" i="78" s="1"/>
  <c r="H7" i="78"/>
  <c r="I7" i="78" s="1"/>
  <c r="G7" i="78"/>
  <c r="H6" i="78"/>
  <c r="I6" i="78" s="1"/>
  <c r="G6" i="78"/>
  <c r="I5" i="78"/>
  <c r="G5" i="78"/>
  <c r="H5" i="78" s="1"/>
  <c r="I4" i="78"/>
  <c r="H4" i="78"/>
  <c r="G4" i="78"/>
  <c r="G3" i="78"/>
  <c r="H3" i="78" s="1"/>
  <c r="I3" i="78" s="1"/>
  <c r="G61" i="77"/>
  <c r="H61" i="77" s="1"/>
  <c r="I61" i="77" s="1"/>
  <c r="H60" i="77"/>
  <c r="I60" i="77" s="1"/>
  <c r="G60" i="77"/>
  <c r="H59" i="77"/>
  <c r="I59" i="77" s="1"/>
  <c r="G59" i="77"/>
  <c r="H58" i="77"/>
  <c r="I58" i="77" s="1"/>
  <c r="G58" i="77"/>
  <c r="H57" i="77"/>
  <c r="I57" i="77" s="1"/>
  <c r="G57" i="77"/>
  <c r="G56" i="77"/>
  <c r="H56" i="77" s="1"/>
  <c r="I56" i="77" s="1"/>
  <c r="H55" i="77"/>
  <c r="I55" i="77" s="1"/>
  <c r="G55" i="77"/>
  <c r="I54" i="77"/>
  <c r="G54" i="77"/>
  <c r="H54" i="77" s="1"/>
  <c r="H53" i="77"/>
  <c r="I53" i="77" s="1"/>
  <c r="G53" i="77"/>
  <c r="I52" i="77"/>
  <c r="H52" i="77"/>
  <c r="G52" i="77"/>
  <c r="H51" i="77"/>
  <c r="I51" i="77" s="1"/>
  <c r="G51" i="77"/>
  <c r="I50" i="77"/>
  <c r="H50" i="77"/>
  <c r="G50" i="77"/>
  <c r="G49" i="77"/>
  <c r="H49" i="77" s="1"/>
  <c r="I49" i="77" s="1"/>
  <c r="G48" i="77"/>
  <c r="H48" i="77" s="1"/>
  <c r="I48" i="77" s="1"/>
  <c r="I47" i="77"/>
  <c r="H47" i="77"/>
  <c r="G47" i="77"/>
  <c r="H46" i="77"/>
  <c r="I46" i="77" s="1"/>
  <c r="G46" i="77"/>
  <c r="G45" i="77"/>
  <c r="H45" i="77" s="1"/>
  <c r="I45" i="77" s="1"/>
  <c r="H44" i="77"/>
  <c r="I44" i="77" s="1"/>
  <c r="G44" i="77"/>
  <c r="H43" i="77"/>
  <c r="I43" i="77" s="1"/>
  <c r="G43" i="77"/>
  <c r="I42" i="77"/>
  <c r="H42" i="77"/>
  <c r="G42" i="77"/>
  <c r="H41" i="77"/>
  <c r="I41" i="77" s="1"/>
  <c r="G41" i="77"/>
  <c r="G40" i="77"/>
  <c r="H40" i="77" s="1"/>
  <c r="I40" i="77" s="1"/>
  <c r="H39" i="77"/>
  <c r="I39" i="77" s="1"/>
  <c r="G39" i="77"/>
  <c r="G38" i="77"/>
  <c r="H38" i="77" s="1"/>
  <c r="I38" i="77" s="1"/>
  <c r="G37" i="77"/>
  <c r="H37" i="77" s="1"/>
  <c r="I37" i="77" s="1"/>
  <c r="G36" i="77"/>
  <c r="H36" i="77" s="1"/>
  <c r="I36" i="77" s="1"/>
  <c r="I35" i="77"/>
  <c r="G35" i="77"/>
  <c r="H35" i="77" s="1"/>
  <c r="G34" i="77"/>
  <c r="H34" i="77" s="1"/>
  <c r="I34" i="77" s="1"/>
  <c r="H33" i="77"/>
  <c r="I33" i="77" s="1"/>
  <c r="G33" i="77"/>
  <c r="I32" i="77"/>
  <c r="G32" i="77"/>
  <c r="H32" i="77" s="1"/>
  <c r="H31" i="77"/>
  <c r="I31" i="77" s="1"/>
  <c r="G31" i="77"/>
  <c r="G30" i="77"/>
  <c r="H30" i="77" s="1"/>
  <c r="I30" i="77" s="1"/>
  <c r="G29" i="77"/>
  <c r="H29" i="77" s="1"/>
  <c r="I29" i="77" s="1"/>
  <c r="I28" i="77"/>
  <c r="H28" i="77"/>
  <c r="G28" i="77"/>
  <c r="I27" i="77"/>
  <c r="G27" i="77"/>
  <c r="H27" i="77" s="1"/>
  <c r="I26" i="77"/>
  <c r="G26" i="77"/>
  <c r="H26" i="77" s="1"/>
  <c r="G25" i="77"/>
  <c r="H25" i="77" s="1"/>
  <c r="I25" i="77" s="1"/>
  <c r="H24" i="77"/>
  <c r="I24" i="77" s="1"/>
  <c r="G24" i="77"/>
  <c r="H23" i="77"/>
  <c r="I23" i="77" s="1"/>
  <c r="G23" i="77"/>
  <c r="H22" i="77"/>
  <c r="I22" i="77" s="1"/>
  <c r="G22" i="77"/>
  <c r="H21" i="77"/>
  <c r="I21" i="77" s="1"/>
  <c r="G21" i="77"/>
  <c r="G20" i="77"/>
  <c r="H20" i="77" s="1"/>
  <c r="I20" i="77" s="1"/>
  <c r="G19" i="77"/>
  <c r="H19" i="77" s="1"/>
  <c r="I19" i="77" s="1"/>
  <c r="I18" i="77"/>
  <c r="H18" i="77"/>
  <c r="G18" i="77"/>
  <c r="G17" i="77"/>
  <c r="H17" i="77" s="1"/>
  <c r="I17" i="77" s="1"/>
  <c r="I16" i="77"/>
  <c r="G16" i="77"/>
  <c r="H16" i="77" s="1"/>
  <c r="H15" i="77"/>
  <c r="I15" i="77" s="1"/>
  <c r="G15" i="77"/>
  <c r="I14" i="77"/>
  <c r="H14" i="77"/>
  <c r="G14" i="77"/>
  <c r="G13" i="77"/>
  <c r="H13" i="77" s="1"/>
  <c r="I13" i="77" s="1"/>
  <c r="H12" i="77"/>
  <c r="I12" i="77" s="1"/>
  <c r="G12" i="77"/>
  <c r="I11" i="77"/>
  <c r="H11" i="77"/>
  <c r="G11" i="77"/>
  <c r="H10" i="77"/>
  <c r="I10" i="77" s="1"/>
  <c r="G10" i="77"/>
  <c r="G9" i="77"/>
  <c r="H9" i="77" s="1"/>
  <c r="I9" i="77" s="1"/>
  <c r="G8" i="77"/>
  <c r="H8" i="77" s="1"/>
  <c r="I8" i="77" s="1"/>
  <c r="H7" i="77"/>
  <c r="I7" i="77" s="1"/>
  <c r="G7" i="77"/>
  <c r="I6" i="77"/>
  <c r="G6" i="77"/>
  <c r="H6" i="77" s="1"/>
  <c r="G5" i="77"/>
  <c r="H5" i="77" s="1"/>
  <c r="I5" i="77" s="1"/>
  <c r="H4" i="77"/>
  <c r="I4" i="77" s="1"/>
  <c r="G4" i="77"/>
  <c r="H3" i="77"/>
  <c r="I3" i="77" s="1"/>
  <c r="G3" i="77"/>
  <c r="I61" i="76"/>
  <c r="H61" i="76"/>
  <c r="G61" i="76"/>
  <c r="H60" i="76"/>
  <c r="I60" i="76" s="1"/>
  <c r="G60" i="76"/>
  <c r="G59" i="76"/>
  <c r="H59" i="76" s="1"/>
  <c r="I59" i="76" s="1"/>
  <c r="H58" i="76"/>
  <c r="I58" i="76" s="1"/>
  <c r="G58" i="76"/>
  <c r="G57" i="76"/>
  <c r="H57" i="76" s="1"/>
  <c r="I57" i="76" s="1"/>
  <c r="G56" i="76"/>
  <c r="H56" i="76" s="1"/>
  <c r="I56" i="76" s="1"/>
  <c r="H55" i="76"/>
  <c r="I55" i="76" s="1"/>
  <c r="G55" i="76"/>
  <c r="I54" i="76"/>
  <c r="H54" i="76"/>
  <c r="G54" i="76"/>
  <c r="G53" i="76"/>
  <c r="H53" i="76" s="1"/>
  <c r="I53" i="76" s="1"/>
  <c r="H52" i="76"/>
  <c r="I52" i="76" s="1"/>
  <c r="G52" i="76"/>
  <c r="G51" i="76"/>
  <c r="H51" i="76" s="1"/>
  <c r="I51" i="76" s="1"/>
  <c r="H50" i="76"/>
  <c r="I50" i="76" s="1"/>
  <c r="G50" i="76"/>
  <c r="G49" i="76"/>
  <c r="H49" i="76" s="1"/>
  <c r="I49" i="76" s="1"/>
  <c r="H48" i="76"/>
  <c r="I48" i="76" s="1"/>
  <c r="G48" i="76"/>
  <c r="H47" i="76"/>
  <c r="I47" i="76" s="1"/>
  <c r="G47" i="76"/>
  <c r="G46" i="76"/>
  <c r="H46" i="76" s="1"/>
  <c r="I46" i="76" s="1"/>
  <c r="H45" i="76"/>
  <c r="I45" i="76" s="1"/>
  <c r="G45" i="76"/>
  <c r="H44" i="76"/>
  <c r="I44" i="76" s="1"/>
  <c r="G44" i="76"/>
  <c r="I43" i="76"/>
  <c r="G43" i="76"/>
  <c r="H43" i="76" s="1"/>
  <c r="H42" i="76"/>
  <c r="I42" i="76" s="1"/>
  <c r="G42" i="76"/>
  <c r="I41" i="76"/>
  <c r="H41" i="76"/>
  <c r="G41" i="76"/>
  <c r="H40" i="76"/>
  <c r="I40" i="76" s="1"/>
  <c r="G40" i="76"/>
  <c r="I39" i="76"/>
  <c r="H39" i="76"/>
  <c r="G39" i="76"/>
  <c r="G38" i="76"/>
  <c r="H38" i="76" s="1"/>
  <c r="I38" i="76" s="1"/>
  <c r="I37" i="76"/>
  <c r="H37" i="76"/>
  <c r="G37" i="76"/>
  <c r="G36" i="76"/>
  <c r="H36" i="76" s="1"/>
  <c r="I36" i="76" s="1"/>
  <c r="G35" i="76"/>
  <c r="H35" i="76" s="1"/>
  <c r="I35" i="76" s="1"/>
  <c r="G34" i="76"/>
  <c r="H34" i="76" s="1"/>
  <c r="I34" i="76" s="1"/>
  <c r="H33" i="76"/>
  <c r="I33" i="76" s="1"/>
  <c r="G33" i="76"/>
  <c r="G32" i="76"/>
  <c r="H32" i="76" s="1"/>
  <c r="I32" i="76" s="1"/>
  <c r="I31" i="76"/>
  <c r="H31" i="76"/>
  <c r="G31" i="76"/>
  <c r="G30" i="76"/>
  <c r="H30" i="76" s="1"/>
  <c r="I30" i="76" s="1"/>
  <c r="I29" i="76"/>
  <c r="H29" i="76"/>
  <c r="G29" i="76"/>
  <c r="G28" i="76"/>
  <c r="H28" i="76" s="1"/>
  <c r="I28" i="76" s="1"/>
  <c r="G27" i="76"/>
  <c r="H27" i="76" s="1"/>
  <c r="I27" i="76" s="1"/>
  <c r="I26" i="76"/>
  <c r="H26" i="76"/>
  <c r="G26" i="76"/>
  <c r="H25" i="76"/>
  <c r="I25" i="76" s="1"/>
  <c r="G25" i="76"/>
  <c r="H24" i="76"/>
  <c r="I24" i="76" s="1"/>
  <c r="G24" i="76"/>
  <c r="I23" i="76"/>
  <c r="H23" i="76"/>
  <c r="G23" i="76"/>
  <c r="I22" i="76"/>
  <c r="H22" i="76"/>
  <c r="G22" i="76"/>
  <c r="G21" i="76"/>
  <c r="H21" i="76" s="1"/>
  <c r="I21" i="76" s="1"/>
  <c r="G20" i="76"/>
  <c r="H20" i="76" s="1"/>
  <c r="I20" i="76" s="1"/>
  <c r="H19" i="76"/>
  <c r="I19" i="76" s="1"/>
  <c r="G19" i="76"/>
  <c r="I18" i="76"/>
  <c r="H18" i="76"/>
  <c r="G18" i="76"/>
  <c r="I17" i="76"/>
  <c r="G17" i="76"/>
  <c r="H17" i="76" s="1"/>
  <c r="G16" i="76"/>
  <c r="H16" i="76" s="1"/>
  <c r="I16" i="76" s="1"/>
  <c r="G15" i="76"/>
  <c r="H15" i="76" s="1"/>
  <c r="I15" i="76" s="1"/>
  <c r="H14" i="76"/>
  <c r="I14" i="76" s="1"/>
  <c r="G14" i="76"/>
  <c r="I13" i="76"/>
  <c r="H13" i="76"/>
  <c r="G13" i="76"/>
  <c r="G12" i="76"/>
  <c r="H12" i="76" s="1"/>
  <c r="I12" i="76" s="1"/>
  <c r="G11" i="76"/>
  <c r="H11" i="76" s="1"/>
  <c r="I11" i="76" s="1"/>
  <c r="G10" i="76"/>
  <c r="H10" i="76" s="1"/>
  <c r="I10" i="76" s="1"/>
  <c r="H9" i="76"/>
  <c r="I9" i="76" s="1"/>
  <c r="G9" i="76"/>
  <c r="G8" i="76"/>
  <c r="H8" i="76" s="1"/>
  <c r="I8" i="76" s="1"/>
  <c r="G7" i="76"/>
  <c r="H7" i="76" s="1"/>
  <c r="I7" i="76" s="1"/>
  <c r="G6" i="76"/>
  <c r="H6" i="76" s="1"/>
  <c r="I6" i="76" s="1"/>
  <c r="G5" i="76"/>
  <c r="H5" i="76" s="1"/>
  <c r="I5" i="76" s="1"/>
  <c r="H4" i="76"/>
  <c r="I4" i="76" s="1"/>
  <c r="G4" i="76"/>
  <c r="I3" i="76"/>
  <c r="G3" i="76"/>
  <c r="H3" i="76" s="1"/>
  <c r="H61" i="75"/>
  <c r="I61" i="75" s="1"/>
  <c r="G61" i="75"/>
  <c r="G60" i="75"/>
  <c r="H60" i="75" s="1"/>
  <c r="I60" i="75" s="1"/>
  <c r="G59" i="75"/>
  <c r="H59" i="75" s="1"/>
  <c r="I59" i="75" s="1"/>
  <c r="H58" i="75"/>
  <c r="I58" i="75" s="1"/>
  <c r="G58" i="75"/>
  <c r="G57" i="75"/>
  <c r="H57" i="75" s="1"/>
  <c r="I57" i="75" s="1"/>
  <c r="H56" i="75"/>
  <c r="I56" i="75" s="1"/>
  <c r="G56" i="75"/>
  <c r="H55" i="75"/>
  <c r="I55" i="75" s="1"/>
  <c r="G55" i="75"/>
  <c r="G54" i="75"/>
  <c r="H54" i="75" s="1"/>
  <c r="I54" i="75" s="1"/>
  <c r="I53" i="75"/>
  <c r="H53" i="75"/>
  <c r="G53" i="75"/>
  <c r="I52" i="75"/>
  <c r="H52" i="75"/>
  <c r="G52" i="75"/>
  <c r="H51" i="75"/>
  <c r="I51" i="75" s="1"/>
  <c r="G51" i="75"/>
  <c r="I50" i="75"/>
  <c r="H50" i="75"/>
  <c r="G50" i="75"/>
  <c r="I49" i="75"/>
  <c r="H49" i="75"/>
  <c r="G49" i="75"/>
  <c r="G48" i="75"/>
  <c r="H48" i="75" s="1"/>
  <c r="I48" i="75" s="1"/>
  <c r="H47" i="75"/>
  <c r="I47" i="75" s="1"/>
  <c r="G47" i="75"/>
  <c r="I46" i="75"/>
  <c r="G46" i="75"/>
  <c r="H46" i="75" s="1"/>
  <c r="H45" i="75"/>
  <c r="I45" i="75" s="1"/>
  <c r="G45" i="75"/>
  <c r="H44" i="75"/>
  <c r="I44" i="75" s="1"/>
  <c r="G44" i="75"/>
  <c r="H43" i="75"/>
  <c r="I43" i="75" s="1"/>
  <c r="G43" i="75"/>
  <c r="G42" i="75"/>
  <c r="H42" i="75" s="1"/>
  <c r="I42" i="75" s="1"/>
  <c r="G41" i="75"/>
  <c r="H41" i="75" s="1"/>
  <c r="I41" i="75" s="1"/>
  <c r="I40" i="75"/>
  <c r="G40" i="75"/>
  <c r="H40" i="75" s="1"/>
  <c r="H39" i="75"/>
  <c r="I39" i="75" s="1"/>
  <c r="G39" i="75"/>
  <c r="H38" i="75"/>
  <c r="I38" i="75" s="1"/>
  <c r="G38" i="75"/>
  <c r="H37" i="75"/>
  <c r="I37" i="75" s="1"/>
  <c r="G37" i="75"/>
  <c r="G36" i="75"/>
  <c r="H36" i="75" s="1"/>
  <c r="I36" i="75" s="1"/>
  <c r="G35" i="75"/>
  <c r="H35" i="75" s="1"/>
  <c r="I35" i="75" s="1"/>
  <c r="H34" i="75"/>
  <c r="I34" i="75" s="1"/>
  <c r="G34" i="75"/>
  <c r="H33" i="75"/>
  <c r="I33" i="75" s="1"/>
  <c r="G33" i="75"/>
  <c r="H32" i="75"/>
  <c r="I32" i="75" s="1"/>
  <c r="G32" i="75"/>
  <c r="G31" i="75"/>
  <c r="H31" i="75" s="1"/>
  <c r="I31" i="75" s="1"/>
  <c r="I30" i="75"/>
  <c r="H30" i="75"/>
  <c r="G30" i="75"/>
  <c r="G29" i="75"/>
  <c r="H29" i="75" s="1"/>
  <c r="I29" i="75" s="1"/>
  <c r="I28" i="75"/>
  <c r="G28" i="75"/>
  <c r="H28" i="75" s="1"/>
  <c r="H27" i="75"/>
  <c r="I27" i="75" s="1"/>
  <c r="G27" i="75"/>
  <c r="I26" i="75"/>
  <c r="H26" i="75"/>
  <c r="G26" i="75"/>
  <c r="G25" i="75"/>
  <c r="H25" i="75" s="1"/>
  <c r="I25" i="75" s="1"/>
  <c r="I24" i="75"/>
  <c r="H24" i="75"/>
  <c r="G24" i="75"/>
  <c r="H23" i="75"/>
  <c r="I23" i="75" s="1"/>
  <c r="G23" i="75"/>
  <c r="I22" i="75"/>
  <c r="G22" i="75"/>
  <c r="H22" i="75" s="1"/>
  <c r="I21" i="75"/>
  <c r="H21" i="75"/>
  <c r="G21" i="75"/>
  <c r="H20" i="75"/>
  <c r="I20" i="75" s="1"/>
  <c r="G20" i="75"/>
  <c r="G19" i="75"/>
  <c r="H19" i="75" s="1"/>
  <c r="I19" i="75" s="1"/>
  <c r="G18" i="75"/>
  <c r="H18" i="75" s="1"/>
  <c r="I18" i="75" s="1"/>
  <c r="G17" i="75"/>
  <c r="H17" i="75" s="1"/>
  <c r="I17" i="75" s="1"/>
  <c r="I16" i="75"/>
  <c r="G16" i="75"/>
  <c r="H16" i="75" s="1"/>
  <c r="H15" i="75"/>
  <c r="I15" i="75" s="1"/>
  <c r="G15" i="75"/>
  <c r="H14" i="75"/>
  <c r="I14" i="75" s="1"/>
  <c r="G14" i="75"/>
  <c r="H13" i="75"/>
  <c r="I13" i="75" s="1"/>
  <c r="G13" i="75"/>
  <c r="H12" i="75"/>
  <c r="I12" i="75" s="1"/>
  <c r="G12" i="75"/>
  <c r="G11" i="75"/>
  <c r="H11" i="75" s="1"/>
  <c r="I11" i="75" s="1"/>
  <c r="H10" i="75"/>
  <c r="I10" i="75" s="1"/>
  <c r="G10" i="75"/>
  <c r="H9" i="75"/>
  <c r="I9" i="75" s="1"/>
  <c r="G9" i="75"/>
  <c r="G8" i="75"/>
  <c r="H8" i="75" s="1"/>
  <c r="I8" i="75" s="1"/>
  <c r="H7" i="75"/>
  <c r="I7" i="75" s="1"/>
  <c r="G7" i="75"/>
  <c r="G6" i="75"/>
  <c r="H6" i="75" s="1"/>
  <c r="I6" i="75" s="1"/>
  <c r="G5" i="75"/>
  <c r="H5" i="75" s="1"/>
  <c r="I5" i="75" s="1"/>
  <c r="G4" i="75"/>
  <c r="H4" i="75" s="1"/>
  <c r="I4" i="75" s="1"/>
  <c r="G3" i="75"/>
  <c r="H3" i="75" s="1"/>
  <c r="I3" i="75" s="1"/>
  <c r="I61" i="74"/>
  <c r="H61" i="74"/>
  <c r="G61" i="74"/>
  <c r="H60" i="74"/>
  <c r="I60" i="74" s="1"/>
  <c r="G60" i="74"/>
  <c r="H59" i="74"/>
  <c r="I59" i="74" s="1"/>
  <c r="G59" i="74"/>
  <c r="H58" i="74"/>
  <c r="I58" i="74" s="1"/>
  <c r="G58" i="74"/>
  <c r="I57" i="74"/>
  <c r="H57" i="74"/>
  <c r="G57" i="74"/>
  <c r="G56" i="74"/>
  <c r="H56" i="74" s="1"/>
  <c r="I56" i="74" s="1"/>
  <c r="I55" i="74"/>
  <c r="H55" i="74"/>
  <c r="G55" i="74"/>
  <c r="H54" i="74"/>
  <c r="I54" i="74" s="1"/>
  <c r="G54" i="74"/>
  <c r="G53" i="74"/>
  <c r="H53" i="74" s="1"/>
  <c r="I53" i="74" s="1"/>
  <c r="I52" i="74"/>
  <c r="G52" i="74"/>
  <c r="H52" i="74" s="1"/>
  <c r="I51" i="74"/>
  <c r="H51" i="74"/>
  <c r="G51" i="74"/>
  <c r="G50" i="74"/>
  <c r="H50" i="74" s="1"/>
  <c r="I50" i="74" s="1"/>
  <c r="I49" i="74"/>
  <c r="G49" i="74"/>
  <c r="H49" i="74" s="1"/>
  <c r="H48" i="74"/>
  <c r="I48" i="74" s="1"/>
  <c r="G48" i="74"/>
  <c r="H47" i="74"/>
  <c r="I47" i="74" s="1"/>
  <c r="G47" i="74"/>
  <c r="G46" i="74"/>
  <c r="H46" i="74" s="1"/>
  <c r="I46" i="74" s="1"/>
  <c r="I45" i="74"/>
  <c r="H45" i="74"/>
  <c r="G45" i="74"/>
  <c r="H44" i="74"/>
  <c r="I44" i="74" s="1"/>
  <c r="G44" i="74"/>
  <c r="H43" i="74"/>
  <c r="I43" i="74" s="1"/>
  <c r="G43" i="74"/>
  <c r="G42" i="74"/>
  <c r="H42" i="74" s="1"/>
  <c r="I42" i="74" s="1"/>
  <c r="G41" i="74"/>
  <c r="H41" i="74" s="1"/>
  <c r="I41" i="74" s="1"/>
  <c r="I40" i="74"/>
  <c r="H40" i="74"/>
  <c r="G40" i="74"/>
  <c r="I39" i="74"/>
  <c r="G39" i="74"/>
  <c r="H39" i="74" s="1"/>
  <c r="H38" i="74"/>
  <c r="I38" i="74" s="1"/>
  <c r="G38" i="74"/>
  <c r="H37" i="74"/>
  <c r="I37" i="74" s="1"/>
  <c r="G37" i="74"/>
  <c r="H36" i="74"/>
  <c r="I36" i="74" s="1"/>
  <c r="G36" i="74"/>
  <c r="I35" i="74"/>
  <c r="H35" i="74"/>
  <c r="G35" i="74"/>
  <c r="G34" i="74"/>
  <c r="H34" i="74" s="1"/>
  <c r="I34" i="74" s="1"/>
  <c r="H33" i="74"/>
  <c r="I33" i="74" s="1"/>
  <c r="G33" i="74"/>
  <c r="H32" i="74"/>
  <c r="I32" i="74" s="1"/>
  <c r="G32" i="74"/>
  <c r="H31" i="74"/>
  <c r="I31" i="74" s="1"/>
  <c r="G31" i="74"/>
  <c r="G30" i="74"/>
  <c r="H30" i="74" s="1"/>
  <c r="I30" i="74" s="1"/>
  <c r="I29" i="74"/>
  <c r="H29" i="74"/>
  <c r="G29" i="74"/>
  <c r="H28" i="74"/>
  <c r="I28" i="74" s="1"/>
  <c r="G28" i="74"/>
  <c r="I27" i="74"/>
  <c r="H27" i="74"/>
  <c r="G27" i="74"/>
  <c r="H26" i="74"/>
  <c r="I26" i="74" s="1"/>
  <c r="G26" i="74"/>
  <c r="H25" i="74"/>
  <c r="I25" i="74" s="1"/>
  <c r="G25" i="74"/>
  <c r="G24" i="74"/>
  <c r="H24" i="74" s="1"/>
  <c r="I24" i="74" s="1"/>
  <c r="H23" i="74"/>
  <c r="I23" i="74" s="1"/>
  <c r="G23" i="74"/>
  <c r="H22" i="74"/>
  <c r="I22" i="74" s="1"/>
  <c r="G22" i="74"/>
  <c r="G21" i="74"/>
  <c r="H21" i="74" s="1"/>
  <c r="I21" i="74" s="1"/>
  <c r="H20" i="74"/>
  <c r="I20" i="74" s="1"/>
  <c r="G20" i="74"/>
  <c r="I19" i="74"/>
  <c r="H19" i="74"/>
  <c r="G19" i="74"/>
  <c r="H18" i="74"/>
  <c r="I18" i="74" s="1"/>
  <c r="G18" i="74"/>
  <c r="G17" i="74"/>
  <c r="H17" i="74" s="1"/>
  <c r="I17" i="74" s="1"/>
  <c r="I16" i="74"/>
  <c r="H16" i="74"/>
  <c r="G16" i="74"/>
  <c r="I15" i="74"/>
  <c r="G15" i="74"/>
  <c r="H15" i="74" s="1"/>
  <c r="H14" i="74"/>
  <c r="I14" i="74" s="1"/>
  <c r="G14" i="74"/>
  <c r="I13" i="74"/>
  <c r="H13" i="74"/>
  <c r="G13" i="74"/>
  <c r="H12" i="74"/>
  <c r="I12" i="74" s="1"/>
  <c r="G12" i="74"/>
  <c r="I11" i="74"/>
  <c r="H11" i="74"/>
  <c r="G11" i="74"/>
  <c r="G10" i="74"/>
  <c r="H10" i="74" s="1"/>
  <c r="I10" i="74" s="1"/>
  <c r="H9" i="74"/>
  <c r="I9" i="74" s="1"/>
  <c r="G9" i="74"/>
  <c r="H8" i="74"/>
  <c r="I8" i="74" s="1"/>
  <c r="G8" i="74"/>
  <c r="H7" i="74"/>
  <c r="I7" i="74" s="1"/>
  <c r="G7" i="74"/>
  <c r="H6" i="74"/>
  <c r="I6" i="74" s="1"/>
  <c r="G6" i="74"/>
  <c r="H5" i="74"/>
  <c r="I5" i="74" s="1"/>
  <c r="G5" i="74"/>
  <c r="G4" i="74"/>
  <c r="H4" i="74" s="1"/>
  <c r="I4" i="74" s="1"/>
  <c r="H3" i="74"/>
  <c r="I3" i="74" s="1"/>
  <c r="G3" i="74"/>
  <c r="G61" i="73"/>
  <c r="H61" i="73" s="1"/>
  <c r="I61" i="73" s="1"/>
  <c r="G60" i="73"/>
  <c r="H60" i="73" s="1"/>
  <c r="I60" i="73" s="1"/>
  <c r="H59" i="73"/>
  <c r="I59" i="73" s="1"/>
  <c r="G59" i="73"/>
  <c r="I58" i="73"/>
  <c r="H58" i="73"/>
  <c r="G58" i="73"/>
  <c r="G57" i="73"/>
  <c r="H57" i="73" s="1"/>
  <c r="I57" i="73" s="1"/>
  <c r="H56" i="73"/>
  <c r="I56" i="73" s="1"/>
  <c r="G56" i="73"/>
  <c r="I55" i="73"/>
  <c r="G55" i="73"/>
  <c r="H55" i="73" s="1"/>
  <c r="G54" i="73"/>
  <c r="H54" i="73" s="1"/>
  <c r="I54" i="73" s="1"/>
  <c r="H53" i="73"/>
  <c r="I53" i="73" s="1"/>
  <c r="G53" i="73"/>
  <c r="G52" i="73"/>
  <c r="H52" i="73" s="1"/>
  <c r="I52" i="73" s="1"/>
  <c r="I51" i="73"/>
  <c r="G51" i="73"/>
  <c r="H51" i="73" s="1"/>
  <c r="I50" i="73"/>
  <c r="G50" i="73"/>
  <c r="H50" i="73" s="1"/>
  <c r="H49" i="73"/>
  <c r="I49" i="73" s="1"/>
  <c r="G49" i="73"/>
  <c r="I48" i="73"/>
  <c r="H48" i="73"/>
  <c r="G48" i="73"/>
  <c r="G47" i="73"/>
  <c r="H47" i="73" s="1"/>
  <c r="I47" i="73" s="1"/>
  <c r="H46" i="73"/>
  <c r="I46" i="73" s="1"/>
  <c r="G46" i="73"/>
  <c r="H45" i="73"/>
  <c r="I45" i="73" s="1"/>
  <c r="G45" i="73"/>
  <c r="G44" i="73"/>
  <c r="H44" i="73" s="1"/>
  <c r="I44" i="73" s="1"/>
  <c r="G43" i="73"/>
  <c r="H43" i="73" s="1"/>
  <c r="I43" i="73" s="1"/>
  <c r="I42" i="73"/>
  <c r="G42" i="73"/>
  <c r="H42" i="73" s="1"/>
  <c r="G41" i="73"/>
  <c r="H41" i="73" s="1"/>
  <c r="I41" i="73" s="1"/>
  <c r="H40" i="73"/>
  <c r="I40" i="73" s="1"/>
  <c r="G40" i="73"/>
  <c r="I39" i="73"/>
  <c r="H39" i="73"/>
  <c r="G39" i="73"/>
  <c r="G38" i="73"/>
  <c r="H38" i="73" s="1"/>
  <c r="I38" i="73" s="1"/>
  <c r="H37" i="73"/>
  <c r="I37" i="73" s="1"/>
  <c r="G37" i="73"/>
  <c r="I36" i="73"/>
  <c r="G36" i="73"/>
  <c r="H36" i="73" s="1"/>
  <c r="H35" i="73"/>
  <c r="I35" i="73" s="1"/>
  <c r="G35" i="73"/>
  <c r="I34" i="73"/>
  <c r="H34" i="73"/>
  <c r="G34" i="73"/>
  <c r="H33" i="73"/>
  <c r="I33" i="73" s="1"/>
  <c r="G33" i="73"/>
  <c r="G32" i="73"/>
  <c r="H32" i="73" s="1"/>
  <c r="I32" i="73" s="1"/>
  <c r="H31" i="73"/>
  <c r="I31" i="73" s="1"/>
  <c r="G31" i="73"/>
  <c r="H30" i="73"/>
  <c r="I30" i="73" s="1"/>
  <c r="G30" i="73"/>
  <c r="H29" i="73"/>
  <c r="I29" i="73" s="1"/>
  <c r="G29" i="73"/>
  <c r="I28" i="73"/>
  <c r="G28" i="73"/>
  <c r="H28" i="73" s="1"/>
  <c r="H27" i="73"/>
  <c r="I27" i="73" s="1"/>
  <c r="G27" i="73"/>
  <c r="I26" i="73"/>
  <c r="G26" i="73"/>
  <c r="H26" i="73" s="1"/>
  <c r="G25" i="73"/>
  <c r="H25" i="73" s="1"/>
  <c r="I25" i="73" s="1"/>
  <c r="H24" i="73"/>
  <c r="I24" i="73" s="1"/>
  <c r="G24" i="73"/>
  <c r="G23" i="73"/>
  <c r="H23" i="73" s="1"/>
  <c r="I23" i="73" s="1"/>
  <c r="G22" i="73"/>
  <c r="H22" i="73" s="1"/>
  <c r="I22" i="73" s="1"/>
  <c r="G21" i="73"/>
  <c r="H21" i="73" s="1"/>
  <c r="I21" i="73" s="1"/>
  <c r="H20" i="73"/>
  <c r="I20" i="73" s="1"/>
  <c r="G20" i="73"/>
  <c r="H19" i="73"/>
  <c r="I19" i="73" s="1"/>
  <c r="G19" i="73"/>
  <c r="I18" i="73"/>
  <c r="H18" i="73"/>
  <c r="G18" i="73"/>
  <c r="G17" i="73"/>
  <c r="H17" i="73" s="1"/>
  <c r="I17" i="73" s="1"/>
  <c r="G16" i="73"/>
  <c r="H16" i="73" s="1"/>
  <c r="I16" i="73" s="1"/>
  <c r="G15" i="73"/>
  <c r="H15" i="73" s="1"/>
  <c r="I15" i="73" s="1"/>
  <c r="I14" i="73"/>
  <c r="G14" i="73"/>
  <c r="H14" i="73" s="1"/>
  <c r="H13" i="73"/>
  <c r="I13" i="73" s="1"/>
  <c r="G13" i="73"/>
  <c r="I12" i="73"/>
  <c r="G12" i="73"/>
  <c r="H12" i="73" s="1"/>
  <c r="H11" i="73"/>
  <c r="I11" i="73" s="1"/>
  <c r="G11" i="73"/>
  <c r="H10" i="73"/>
  <c r="I10" i="73" s="1"/>
  <c r="G10" i="73"/>
  <c r="G9" i="73"/>
  <c r="H9" i="73" s="1"/>
  <c r="I9" i="73" s="1"/>
  <c r="I8" i="73"/>
  <c r="H8" i="73"/>
  <c r="G8" i="73"/>
  <c r="I7" i="73"/>
  <c r="G7" i="73"/>
  <c r="H7" i="73" s="1"/>
  <c r="G6" i="73"/>
  <c r="H6" i="73" s="1"/>
  <c r="I6" i="73" s="1"/>
  <c r="H5" i="73"/>
  <c r="I5" i="73" s="1"/>
  <c r="G5" i="73"/>
  <c r="G4" i="73"/>
  <c r="H4" i="73" s="1"/>
  <c r="I4" i="73" s="1"/>
  <c r="I3" i="73"/>
  <c r="G3" i="73"/>
  <c r="H3" i="73" s="1"/>
  <c r="G61" i="72"/>
  <c r="H61" i="72" s="1"/>
  <c r="I61" i="72" s="1"/>
  <c r="H60" i="72"/>
  <c r="I60" i="72" s="1"/>
  <c r="G60" i="72"/>
  <c r="G59" i="72"/>
  <c r="H59" i="72" s="1"/>
  <c r="I59" i="72" s="1"/>
  <c r="I58" i="72"/>
  <c r="G58" i="72"/>
  <c r="H58" i="72" s="1"/>
  <c r="I57" i="72"/>
  <c r="H57" i="72"/>
  <c r="G57" i="72"/>
  <c r="G56" i="72"/>
  <c r="H56" i="72" s="1"/>
  <c r="I56" i="72" s="1"/>
  <c r="H55" i="72"/>
  <c r="I55" i="72" s="1"/>
  <c r="G55" i="72"/>
  <c r="G54" i="72"/>
  <c r="H54" i="72" s="1"/>
  <c r="I54" i="72" s="1"/>
  <c r="I53" i="72"/>
  <c r="H53" i="72"/>
  <c r="G53" i="72"/>
  <c r="G52" i="72"/>
  <c r="H52" i="72" s="1"/>
  <c r="I52" i="72" s="1"/>
  <c r="G51" i="72"/>
  <c r="H51" i="72" s="1"/>
  <c r="I51" i="72" s="1"/>
  <c r="G50" i="72"/>
  <c r="H50" i="72" s="1"/>
  <c r="I50" i="72" s="1"/>
  <c r="G49" i="72"/>
  <c r="H49" i="72" s="1"/>
  <c r="I49" i="72" s="1"/>
  <c r="H48" i="72"/>
  <c r="I48" i="72" s="1"/>
  <c r="G48" i="72"/>
  <c r="H47" i="72"/>
  <c r="I47" i="72" s="1"/>
  <c r="G47" i="72"/>
  <c r="I46" i="72"/>
  <c r="H46" i="72"/>
  <c r="G46" i="72"/>
  <c r="H45" i="72"/>
  <c r="I45" i="72" s="1"/>
  <c r="G45" i="72"/>
  <c r="G44" i="72"/>
  <c r="H44" i="72" s="1"/>
  <c r="I44" i="72" s="1"/>
  <c r="H43" i="72"/>
  <c r="I43" i="72" s="1"/>
  <c r="G43" i="72"/>
  <c r="I42" i="72"/>
  <c r="G42" i="72"/>
  <c r="H42" i="72" s="1"/>
  <c r="G41" i="72"/>
  <c r="H41" i="72" s="1"/>
  <c r="I41" i="72" s="1"/>
  <c r="H40" i="72"/>
  <c r="I40" i="72" s="1"/>
  <c r="G40" i="72"/>
  <c r="I39" i="72"/>
  <c r="G39" i="72"/>
  <c r="H39" i="72" s="1"/>
  <c r="H38" i="72"/>
  <c r="I38" i="72" s="1"/>
  <c r="G38" i="72"/>
  <c r="G37" i="72"/>
  <c r="H37" i="72" s="1"/>
  <c r="I37" i="72" s="1"/>
  <c r="G36" i="72"/>
  <c r="H36" i="72" s="1"/>
  <c r="I36" i="72" s="1"/>
  <c r="I35" i="72"/>
  <c r="H35" i="72"/>
  <c r="G35" i="72"/>
  <c r="H34" i="72"/>
  <c r="I34" i="72" s="1"/>
  <c r="G34" i="72"/>
  <c r="G33" i="72"/>
  <c r="H33" i="72" s="1"/>
  <c r="I33" i="72" s="1"/>
  <c r="H32" i="72"/>
  <c r="I32" i="72" s="1"/>
  <c r="G32" i="72"/>
  <c r="G31" i="72"/>
  <c r="H31" i="72" s="1"/>
  <c r="I31" i="72" s="1"/>
  <c r="H30" i="72"/>
  <c r="I30" i="72" s="1"/>
  <c r="G30" i="72"/>
  <c r="H29" i="72"/>
  <c r="I29" i="72" s="1"/>
  <c r="G29" i="72"/>
  <c r="G28" i="72"/>
  <c r="H28" i="72" s="1"/>
  <c r="I28" i="72" s="1"/>
  <c r="G27" i="72"/>
  <c r="H27" i="72" s="1"/>
  <c r="I27" i="72" s="1"/>
  <c r="G26" i="72"/>
  <c r="H26" i="72" s="1"/>
  <c r="I26" i="72" s="1"/>
  <c r="G25" i="72"/>
  <c r="H25" i="72" s="1"/>
  <c r="I25" i="72" s="1"/>
  <c r="H24" i="72"/>
  <c r="I24" i="72" s="1"/>
  <c r="G24" i="72"/>
  <c r="G23" i="72"/>
  <c r="H23" i="72" s="1"/>
  <c r="I23" i="72" s="1"/>
  <c r="H22" i="72"/>
  <c r="I22" i="72" s="1"/>
  <c r="G22" i="72"/>
  <c r="H21" i="72"/>
  <c r="I21" i="72" s="1"/>
  <c r="G21" i="72"/>
  <c r="H20" i="72"/>
  <c r="I20" i="72" s="1"/>
  <c r="G20" i="72"/>
  <c r="G19" i="72"/>
  <c r="H19" i="72" s="1"/>
  <c r="I19" i="72" s="1"/>
  <c r="G18" i="72"/>
  <c r="H18" i="72" s="1"/>
  <c r="I18" i="72" s="1"/>
  <c r="G17" i="72"/>
  <c r="H17" i="72" s="1"/>
  <c r="I17" i="72" s="1"/>
  <c r="H16" i="72"/>
  <c r="I16" i="72" s="1"/>
  <c r="G16" i="72"/>
  <c r="H15" i="72"/>
  <c r="I15" i="72" s="1"/>
  <c r="G15" i="72"/>
  <c r="G14" i="72"/>
  <c r="H14" i="72" s="1"/>
  <c r="I14" i="72" s="1"/>
  <c r="G13" i="72"/>
  <c r="H13" i="72" s="1"/>
  <c r="I13" i="72" s="1"/>
  <c r="H12" i="72"/>
  <c r="I12" i="72" s="1"/>
  <c r="G12" i="72"/>
  <c r="I11" i="72"/>
  <c r="H11" i="72"/>
  <c r="G11" i="72"/>
  <c r="H10" i="72"/>
  <c r="I10" i="72" s="1"/>
  <c r="G10" i="72"/>
  <c r="I9" i="72"/>
  <c r="H9" i="72"/>
  <c r="G9" i="72"/>
  <c r="G8" i="72"/>
  <c r="H8" i="72" s="1"/>
  <c r="I8" i="72" s="1"/>
  <c r="H7" i="72"/>
  <c r="I7" i="72" s="1"/>
  <c r="G7" i="72"/>
  <c r="I6" i="72"/>
  <c r="H6" i="72"/>
  <c r="G6" i="72"/>
  <c r="H5" i="72"/>
  <c r="I5" i="72" s="1"/>
  <c r="G5" i="72"/>
  <c r="G4" i="72"/>
  <c r="H4" i="72" s="1"/>
  <c r="I4" i="72" s="1"/>
  <c r="H3" i="72"/>
  <c r="I3" i="72" s="1"/>
  <c r="G3" i="72"/>
  <c r="H61" i="71"/>
  <c r="I61" i="71" s="1"/>
  <c r="G61" i="71"/>
  <c r="I60" i="71"/>
  <c r="H60" i="71"/>
  <c r="G60" i="71"/>
  <c r="H59" i="71"/>
  <c r="I59" i="71" s="1"/>
  <c r="G59" i="71"/>
  <c r="H58" i="71"/>
  <c r="I58" i="71" s="1"/>
  <c r="G58" i="71"/>
  <c r="G57" i="71"/>
  <c r="H57" i="71" s="1"/>
  <c r="I57" i="71" s="1"/>
  <c r="H56" i="71"/>
  <c r="I56" i="71" s="1"/>
  <c r="G56" i="71"/>
  <c r="H55" i="71"/>
  <c r="I55" i="71" s="1"/>
  <c r="G55" i="71"/>
  <c r="H54" i="71"/>
  <c r="I54" i="71" s="1"/>
  <c r="G54" i="71"/>
  <c r="I53" i="71"/>
  <c r="G53" i="71"/>
  <c r="H53" i="71" s="1"/>
  <c r="H52" i="71"/>
  <c r="I52" i="71" s="1"/>
  <c r="G52" i="71"/>
  <c r="G51" i="71"/>
  <c r="H51" i="71" s="1"/>
  <c r="I51" i="71" s="1"/>
  <c r="I50" i="71"/>
  <c r="G50" i="71"/>
  <c r="H50" i="71" s="1"/>
  <c r="I49" i="71"/>
  <c r="G49" i="71"/>
  <c r="H49" i="71" s="1"/>
  <c r="G48" i="71"/>
  <c r="H48" i="71" s="1"/>
  <c r="I48" i="71" s="1"/>
  <c r="G47" i="71"/>
  <c r="H47" i="71" s="1"/>
  <c r="I47" i="71" s="1"/>
  <c r="I46" i="71"/>
  <c r="H46" i="71"/>
  <c r="G46" i="71"/>
  <c r="H45" i="71"/>
  <c r="I45" i="71" s="1"/>
  <c r="G45" i="71"/>
  <c r="H44" i="71"/>
  <c r="I44" i="71" s="1"/>
  <c r="G44" i="71"/>
  <c r="H43" i="71"/>
  <c r="I43" i="71" s="1"/>
  <c r="G43" i="71"/>
  <c r="H42" i="71"/>
  <c r="I42" i="71" s="1"/>
  <c r="G42" i="71"/>
  <c r="H41" i="71"/>
  <c r="I41" i="71" s="1"/>
  <c r="G41" i="71"/>
  <c r="I40" i="71"/>
  <c r="G40" i="71"/>
  <c r="H40" i="71" s="1"/>
  <c r="G39" i="71"/>
  <c r="H39" i="71" s="1"/>
  <c r="I39" i="71" s="1"/>
  <c r="H38" i="71"/>
  <c r="I38" i="71" s="1"/>
  <c r="G38" i="71"/>
  <c r="I37" i="71"/>
  <c r="G37" i="71"/>
  <c r="H37" i="71" s="1"/>
  <c r="G36" i="71"/>
  <c r="H36" i="71" s="1"/>
  <c r="I36" i="71" s="1"/>
  <c r="G35" i="71"/>
  <c r="H35" i="71" s="1"/>
  <c r="I35" i="71" s="1"/>
  <c r="I34" i="71"/>
  <c r="H34" i="71"/>
  <c r="G34" i="71"/>
  <c r="H33" i="71"/>
  <c r="I33" i="71" s="1"/>
  <c r="G33" i="71"/>
  <c r="H32" i="71"/>
  <c r="I32" i="71" s="1"/>
  <c r="G32" i="71"/>
  <c r="H31" i="71"/>
  <c r="I31" i="71" s="1"/>
  <c r="G31" i="71"/>
  <c r="H30" i="71"/>
  <c r="I30" i="71" s="1"/>
  <c r="G30" i="71"/>
  <c r="I29" i="71"/>
  <c r="G29" i="71"/>
  <c r="H29" i="71" s="1"/>
  <c r="G28" i="71"/>
  <c r="H28" i="71" s="1"/>
  <c r="I28" i="71" s="1"/>
  <c r="H27" i="71"/>
  <c r="I27" i="71" s="1"/>
  <c r="G27" i="71"/>
  <c r="I26" i="71"/>
  <c r="G26" i="71"/>
  <c r="H26" i="71" s="1"/>
  <c r="G25" i="71"/>
  <c r="H25" i="71" s="1"/>
  <c r="I25" i="71" s="1"/>
  <c r="I24" i="71"/>
  <c r="G24" i="71"/>
  <c r="H24" i="71" s="1"/>
  <c r="H23" i="71"/>
  <c r="I23" i="71" s="1"/>
  <c r="G23" i="71"/>
  <c r="I22" i="71"/>
  <c r="H22" i="71"/>
  <c r="G22" i="71"/>
  <c r="H21" i="71"/>
  <c r="I21" i="71" s="1"/>
  <c r="G21" i="71"/>
  <c r="H20" i="71"/>
  <c r="I20" i="71" s="1"/>
  <c r="G20" i="71"/>
  <c r="H19" i="71"/>
  <c r="I19" i="71" s="1"/>
  <c r="G19" i="71"/>
  <c r="I18" i="71"/>
  <c r="G18" i="71"/>
  <c r="H18" i="71" s="1"/>
  <c r="I17" i="71"/>
  <c r="G17" i="71"/>
  <c r="H17" i="71" s="1"/>
  <c r="H16" i="71"/>
  <c r="I16" i="71" s="1"/>
  <c r="G16" i="71"/>
  <c r="G15" i="71"/>
  <c r="H15" i="71" s="1"/>
  <c r="I15" i="71" s="1"/>
  <c r="H14" i="71"/>
  <c r="I14" i="71" s="1"/>
  <c r="G14" i="71"/>
  <c r="G13" i="71"/>
  <c r="H13" i="71" s="1"/>
  <c r="I13" i="71" s="1"/>
  <c r="G12" i="71"/>
  <c r="H12" i="71" s="1"/>
  <c r="I12" i="71" s="1"/>
  <c r="H11" i="71"/>
  <c r="I11" i="71" s="1"/>
  <c r="G11" i="71"/>
  <c r="I10" i="71"/>
  <c r="H10" i="71"/>
  <c r="G10" i="71"/>
  <c r="I9" i="71"/>
  <c r="G9" i="71"/>
  <c r="H9" i="71" s="1"/>
  <c r="G8" i="71"/>
  <c r="H8" i="71" s="1"/>
  <c r="I8" i="71" s="1"/>
  <c r="G7" i="71"/>
  <c r="H7" i="71" s="1"/>
  <c r="I7" i="71" s="1"/>
  <c r="G6" i="71"/>
  <c r="H6" i="71" s="1"/>
  <c r="I6" i="71" s="1"/>
  <c r="G5" i="71"/>
  <c r="H5" i="71" s="1"/>
  <c r="I5" i="71" s="1"/>
  <c r="G4" i="71"/>
  <c r="H4" i="71" s="1"/>
  <c r="I4" i="71" s="1"/>
  <c r="G3" i="71"/>
  <c r="H3" i="71" s="1"/>
  <c r="I3" i="71" s="1"/>
  <c r="I61" i="70"/>
  <c r="G61" i="70"/>
  <c r="H61" i="70" s="1"/>
  <c r="I60" i="70"/>
  <c r="H60" i="70"/>
  <c r="G60" i="70"/>
  <c r="I59" i="70"/>
  <c r="H59" i="70"/>
  <c r="G59" i="70"/>
  <c r="H58" i="70"/>
  <c r="I58" i="70" s="1"/>
  <c r="G58" i="70"/>
  <c r="H57" i="70"/>
  <c r="I57" i="70" s="1"/>
  <c r="G57" i="70"/>
  <c r="I56" i="70"/>
  <c r="H56" i="70"/>
  <c r="G56" i="70"/>
  <c r="G55" i="70"/>
  <c r="H55" i="70" s="1"/>
  <c r="I55" i="70" s="1"/>
  <c r="H54" i="70"/>
  <c r="I54" i="70" s="1"/>
  <c r="G54" i="70"/>
  <c r="I53" i="70"/>
  <c r="G53" i="70"/>
  <c r="H53" i="70" s="1"/>
  <c r="H52" i="70"/>
  <c r="I52" i="70" s="1"/>
  <c r="G52" i="70"/>
  <c r="I51" i="70"/>
  <c r="H51" i="70"/>
  <c r="G51" i="70"/>
  <c r="H50" i="70"/>
  <c r="I50" i="70" s="1"/>
  <c r="G50" i="70"/>
  <c r="I49" i="70"/>
  <c r="H49" i="70"/>
  <c r="G49" i="70"/>
  <c r="G48" i="70"/>
  <c r="H48" i="70" s="1"/>
  <c r="I48" i="70" s="1"/>
  <c r="H47" i="70"/>
  <c r="I47" i="70" s="1"/>
  <c r="G47" i="70"/>
  <c r="G46" i="70"/>
  <c r="H46" i="70" s="1"/>
  <c r="I46" i="70" s="1"/>
  <c r="I45" i="70"/>
  <c r="H45" i="70"/>
  <c r="G45" i="70"/>
  <c r="H44" i="70"/>
  <c r="I44" i="70" s="1"/>
  <c r="G44" i="70"/>
  <c r="G43" i="70"/>
  <c r="H43" i="70" s="1"/>
  <c r="I43" i="70" s="1"/>
  <c r="G42" i="70"/>
  <c r="H42" i="70" s="1"/>
  <c r="I42" i="70" s="1"/>
  <c r="G41" i="70"/>
  <c r="H41" i="70" s="1"/>
  <c r="I41" i="70" s="1"/>
  <c r="H40" i="70"/>
  <c r="I40" i="70" s="1"/>
  <c r="G40" i="70"/>
  <c r="G39" i="70"/>
  <c r="H39" i="70" s="1"/>
  <c r="I39" i="70" s="1"/>
  <c r="H38" i="70"/>
  <c r="I38" i="70" s="1"/>
  <c r="G38" i="70"/>
  <c r="G37" i="70"/>
  <c r="H37" i="70" s="1"/>
  <c r="I37" i="70" s="1"/>
  <c r="G36" i="70"/>
  <c r="H36" i="70" s="1"/>
  <c r="I36" i="70" s="1"/>
  <c r="G35" i="70"/>
  <c r="H35" i="70" s="1"/>
  <c r="I35" i="70" s="1"/>
  <c r="G34" i="70"/>
  <c r="H34" i="70" s="1"/>
  <c r="I34" i="70" s="1"/>
  <c r="I33" i="70"/>
  <c r="H33" i="70"/>
  <c r="G33" i="70"/>
  <c r="I32" i="70"/>
  <c r="G32" i="70"/>
  <c r="H32" i="70" s="1"/>
  <c r="H31" i="70"/>
  <c r="I31" i="70" s="1"/>
  <c r="G31" i="70"/>
  <c r="H30" i="70"/>
  <c r="I30" i="70" s="1"/>
  <c r="G30" i="70"/>
  <c r="G29" i="70"/>
  <c r="H29" i="70" s="1"/>
  <c r="I29" i="70" s="1"/>
  <c r="H28" i="70"/>
  <c r="I28" i="70" s="1"/>
  <c r="G28" i="70"/>
  <c r="G27" i="70"/>
  <c r="H27" i="70" s="1"/>
  <c r="I27" i="70" s="1"/>
  <c r="G26" i="70"/>
  <c r="H26" i="70" s="1"/>
  <c r="I26" i="70" s="1"/>
  <c r="G25" i="70"/>
  <c r="H25" i="70" s="1"/>
  <c r="I25" i="70" s="1"/>
  <c r="G24" i="70"/>
  <c r="H24" i="70" s="1"/>
  <c r="I24" i="70" s="1"/>
  <c r="H23" i="70"/>
  <c r="I23" i="70" s="1"/>
  <c r="G23" i="70"/>
  <c r="H22" i="70"/>
  <c r="I22" i="70" s="1"/>
  <c r="G22" i="70"/>
  <c r="H21" i="70"/>
  <c r="I21" i="70" s="1"/>
  <c r="G21" i="70"/>
  <c r="G20" i="70"/>
  <c r="H20" i="70" s="1"/>
  <c r="I20" i="70" s="1"/>
  <c r="G19" i="70"/>
  <c r="H19" i="70" s="1"/>
  <c r="I19" i="70" s="1"/>
  <c r="G18" i="70"/>
  <c r="H18" i="70" s="1"/>
  <c r="I18" i="70" s="1"/>
  <c r="G17" i="70"/>
  <c r="H17" i="70" s="1"/>
  <c r="I17" i="70" s="1"/>
  <c r="I16" i="70"/>
  <c r="G16" i="70"/>
  <c r="H16" i="70" s="1"/>
  <c r="I15" i="70"/>
  <c r="H15" i="70"/>
  <c r="G15" i="70"/>
  <c r="H14" i="70"/>
  <c r="I14" i="70" s="1"/>
  <c r="G14" i="70"/>
  <c r="I13" i="70"/>
  <c r="G13" i="70"/>
  <c r="H13" i="70" s="1"/>
  <c r="I12" i="70"/>
  <c r="G12" i="70"/>
  <c r="H12" i="70" s="1"/>
  <c r="H11" i="70"/>
  <c r="I11" i="70" s="1"/>
  <c r="G11" i="70"/>
  <c r="G10" i="70"/>
  <c r="H10" i="70" s="1"/>
  <c r="I10" i="70" s="1"/>
  <c r="I9" i="70"/>
  <c r="H9" i="70"/>
  <c r="G9" i="70"/>
  <c r="G8" i="70"/>
  <c r="H8" i="70" s="1"/>
  <c r="I8" i="70" s="1"/>
  <c r="I7" i="70"/>
  <c r="G7" i="70"/>
  <c r="H7" i="70" s="1"/>
  <c r="H6" i="70"/>
  <c r="I6" i="70" s="1"/>
  <c r="G6" i="70"/>
  <c r="G5" i="70"/>
  <c r="H5" i="70" s="1"/>
  <c r="I5" i="70" s="1"/>
  <c r="H4" i="70"/>
  <c r="I4" i="70" s="1"/>
  <c r="G4" i="70"/>
  <c r="I3" i="70"/>
  <c r="G3" i="70"/>
  <c r="H3" i="70" s="1"/>
  <c r="G61" i="69"/>
  <c r="H61" i="69" s="1"/>
  <c r="I61" i="69" s="1"/>
  <c r="G60" i="69"/>
  <c r="H60" i="69" s="1"/>
  <c r="I60" i="69" s="1"/>
  <c r="I59" i="69"/>
  <c r="G59" i="69"/>
  <c r="H59" i="69" s="1"/>
  <c r="H58" i="69"/>
  <c r="I58" i="69" s="1"/>
  <c r="G58" i="69"/>
  <c r="H57" i="69"/>
  <c r="I57" i="69" s="1"/>
  <c r="G57" i="69"/>
  <c r="H56" i="69"/>
  <c r="I56" i="69" s="1"/>
  <c r="G56" i="69"/>
  <c r="I55" i="69"/>
  <c r="H55" i="69"/>
  <c r="G55" i="69"/>
  <c r="G54" i="69"/>
  <c r="H54" i="69" s="1"/>
  <c r="I54" i="69" s="1"/>
  <c r="H53" i="69"/>
  <c r="I53" i="69" s="1"/>
  <c r="G53" i="69"/>
  <c r="I52" i="69"/>
  <c r="G52" i="69"/>
  <c r="H52" i="69" s="1"/>
  <c r="I51" i="69"/>
  <c r="H51" i="69"/>
  <c r="G51" i="69"/>
  <c r="G50" i="69"/>
  <c r="H50" i="69" s="1"/>
  <c r="I50" i="69" s="1"/>
  <c r="H49" i="69"/>
  <c r="I49" i="69" s="1"/>
  <c r="G49" i="69"/>
  <c r="I48" i="69"/>
  <c r="G48" i="69"/>
  <c r="H48" i="69" s="1"/>
  <c r="H47" i="69"/>
  <c r="I47" i="69" s="1"/>
  <c r="G47" i="69"/>
  <c r="I46" i="69"/>
  <c r="G46" i="69"/>
  <c r="H46" i="69" s="1"/>
  <c r="H45" i="69"/>
  <c r="I45" i="69" s="1"/>
  <c r="G45" i="69"/>
  <c r="H44" i="69"/>
  <c r="I44" i="69" s="1"/>
  <c r="G44" i="69"/>
  <c r="H43" i="69"/>
  <c r="I43" i="69" s="1"/>
  <c r="G43" i="69"/>
  <c r="I42" i="69"/>
  <c r="H42" i="69"/>
  <c r="G42" i="69"/>
  <c r="G41" i="69"/>
  <c r="H41" i="69" s="1"/>
  <c r="I41" i="69" s="1"/>
  <c r="I40" i="69"/>
  <c r="H40" i="69"/>
  <c r="G40" i="69"/>
  <c r="I39" i="69"/>
  <c r="G39" i="69"/>
  <c r="H39" i="69" s="1"/>
  <c r="G38" i="69"/>
  <c r="H38" i="69" s="1"/>
  <c r="I38" i="69" s="1"/>
  <c r="G37" i="69"/>
  <c r="H37" i="69" s="1"/>
  <c r="I37" i="69" s="1"/>
  <c r="G36" i="69"/>
  <c r="H36" i="69" s="1"/>
  <c r="I36" i="69" s="1"/>
  <c r="G35" i="69"/>
  <c r="H35" i="69" s="1"/>
  <c r="I35" i="69" s="1"/>
  <c r="H34" i="69"/>
  <c r="I34" i="69" s="1"/>
  <c r="G34" i="69"/>
  <c r="H33" i="69"/>
  <c r="I33" i="69" s="1"/>
  <c r="G33" i="69"/>
  <c r="H32" i="69"/>
  <c r="I32" i="69" s="1"/>
  <c r="G32" i="69"/>
  <c r="G31" i="69"/>
  <c r="H31" i="69" s="1"/>
  <c r="I31" i="69" s="1"/>
  <c r="G30" i="69"/>
  <c r="H30" i="69" s="1"/>
  <c r="I30" i="69" s="1"/>
  <c r="G29" i="69"/>
  <c r="H29" i="69" s="1"/>
  <c r="I29" i="69" s="1"/>
  <c r="H28" i="69"/>
  <c r="I28" i="69" s="1"/>
  <c r="G28" i="69"/>
  <c r="G27" i="69"/>
  <c r="H27" i="69" s="1"/>
  <c r="I27" i="69" s="1"/>
  <c r="I26" i="69"/>
  <c r="H26" i="69"/>
  <c r="G26" i="69"/>
  <c r="G25" i="69"/>
  <c r="H25" i="69" s="1"/>
  <c r="I25" i="69" s="1"/>
  <c r="G24" i="69"/>
  <c r="H24" i="69" s="1"/>
  <c r="I24" i="69" s="1"/>
  <c r="I23" i="69"/>
  <c r="G23" i="69"/>
  <c r="H23" i="69" s="1"/>
  <c r="I22" i="69"/>
  <c r="G22" i="69"/>
  <c r="H22" i="69" s="1"/>
  <c r="H21" i="69"/>
  <c r="I21" i="69" s="1"/>
  <c r="G21" i="69"/>
  <c r="H20" i="69"/>
  <c r="I20" i="69" s="1"/>
  <c r="G20" i="69"/>
  <c r="G19" i="69"/>
  <c r="H19" i="69" s="1"/>
  <c r="I19" i="69" s="1"/>
  <c r="G18" i="69"/>
  <c r="H18" i="69" s="1"/>
  <c r="I18" i="69" s="1"/>
  <c r="G17" i="69"/>
  <c r="H17" i="69" s="1"/>
  <c r="I17" i="69" s="1"/>
  <c r="I16" i="69"/>
  <c r="G16" i="69"/>
  <c r="H16" i="69" s="1"/>
  <c r="G15" i="69"/>
  <c r="H15" i="69" s="1"/>
  <c r="I15" i="69" s="1"/>
  <c r="G14" i="69"/>
  <c r="H14" i="69" s="1"/>
  <c r="I14" i="69" s="1"/>
  <c r="H13" i="69"/>
  <c r="I13" i="69" s="1"/>
  <c r="G13" i="69"/>
  <c r="I12" i="69"/>
  <c r="H12" i="69"/>
  <c r="G12" i="69"/>
  <c r="G11" i="69"/>
  <c r="H11" i="69" s="1"/>
  <c r="I11" i="69" s="1"/>
  <c r="H10" i="69"/>
  <c r="I10" i="69" s="1"/>
  <c r="G10" i="69"/>
  <c r="H9" i="69"/>
  <c r="I9" i="69" s="1"/>
  <c r="G9" i="69"/>
  <c r="G8" i="69"/>
  <c r="H8" i="69" s="1"/>
  <c r="I8" i="69" s="1"/>
  <c r="H7" i="69"/>
  <c r="I7" i="69" s="1"/>
  <c r="G7" i="69"/>
  <c r="G6" i="69"/>
  <c r="H6" i="69" s="1"/>
  <c r="I6" i="69" s="1"/>
  <c r="G5" i="69"/>
  <c r="H5" i="69" s="1"/>
  <c r="I5" i="69" s="1"/>
  <c r="I4" i="69"/>
  <c r="H4" i="69"/>
  <c r="G4" i="69"/>
  <c r="H3" i="69"/>
  <c r="I3" i="69" s="1"/>
  <c r="G3" i="69"/>
  <c r="G61" i="68"/>
  <c r="H61" i="68" s="1"/>
  <c r="I61" i="68" s="1"/>
  <c r="G60" i="68"/>
  <c r="H60" i="68" s="1"/>
  <c r="I60" i="68" s="1"/>
  <c r="G59" i="68"/>
  <c r="H59" i="68" s="1"/>
  <c r="I59" i="68" s="1"/>
  <c r="G58" i="68"/>
  <c r="H58" i="68" s="1"/>
  <c r="I58" i="68" s="1"/>
  <c r="I57" i="68"/>
  <c r="G57" i="68"/>
  <c r="H57" i="68" s="1"/>
  <c r="G56" i="68"/>
  <c r="H56" i="68" s="1"/>
  <c r="I56" i="68" s="1"/>
  <c r="G55" i="68"/>
  <c r="H55" i="68" s="1"/>
  <c r="I55" i="68" s="1"/>
  <c r="G54" i="68"/>
  <c r="H54" i="68" s="1"/>
  <c r="I54" i="68" s="1"/>
  <c r="H53" i="68"/>
  <c r="I53" i="68" s="1"/>
  <c r="G53" i="68"/>
  <c r="H52" i="68"/>
  <c r="I52" i="68" s="1"/>
  <c r="G52" i="68"/>
  <c r="I51" i="68"/>
  <c r="G51" i="68"/>
  <c r="H51" i="68" s="1"/>
  <c r="H50" i="68"/>
  <c r="I50" i="68" s="1"/>
  <c r="G50" i="68"/>
  <c r="G49" i="68"/>
  <c r="H49" i="68" s="1"/>
  <c r="I49" i="68" s="1"/>
  <c r="G48" i="68"/>
  <c r="H48" i="68" s="1"/>
  <c r="I48" i="68" s="1"/>
  <c r="G47" i="68"/>
  <c r="H47" i="68" s="1"/>
  <c r="I47" i="68" s="1"/>
  <c r="G46" i="68"/>
  <c r="H46" i="68" s="1"/>
  <c r="I46" i="68" s="1"/>
  <c r="I45" i="68"/>
  <c r="G45" i="68"/>
  <c r="H45" i="68" s="1"/>
  <c r="H44" i="68"/>
  <c r="I44" i="68" s="1"/>
  <c r="G44" i="68"/>
  <c r="H43" i="68"/>
  <c r="I43" i="68" s="1"/>
  <c r="G43" i="68"/>
  <c r="G42" i="68"/>
  <c r="H42" i="68" s="1"/>
  <c r="I42" i="68" s="1"/>
  <c r="G41" i="68"/>
  <c r="H41" i="68" s="1"/>
  <c r="I41" i="68" s="1"/>
  <c r="G40" i="68"/>
  <c r="H40" i="68" s="1"/>
  <c r="I40" i="68" s="1"/>
  <c r="H39" i="68"/>
  <c r="I39" i="68" s="1"/>
  <c r="G39" i="68"/>
  <c r="I38" i="68"/>
  <c r="G38" i="68"/>
  <c r="H38" i="68" s="1"/>
  <c r="G37" i="68"/>
  <c r="H37" i="68" s="1"/>
  <c r="I37" i="68" s="1"/>
  <c r="G36" i="68"/>
  <c r="H36" i="68" s="1"/>
  <c r="I36" i="68" s="1"/>
  <c r="G35" i="68"/>
  <c r="H35" i="68" s="1"/>
  <c r="I35" i="68" s="1"/>
  <c r="G34" i="68"/>
  <c r="H34" i="68" s="1"/>
  <c r="I34" i="68" s="1"/>
  <c r="H33" i="68"/>
  <c r="I33" i="68" s="1"/>
  <c r="G33" i="68"/>
  <c r="H32" i="68"/>
  <c r="I32" i="68" s="1"/>
  <c r="G32" i="68"/>
  <c r="H31" i="68"/>
  <c r="I31" i="68" s="1"/>
  <c r="G31" i="68"/>
  <c r="H30" i="68"/>
  <c r="I30" i="68" s="1"/>
  <c r="G30" i="68"/>
  <c r="G29" i="68"/>
  <c r="H29" i="68" s="1"/>
  <c r="I29" i="68" s="1"/>
  <c r="G28" i="68"/>
  <c r="H28" i="68" s="1"/>
  <c r="I28" i="68" s="1"/>
  <c r="I27" i="68"/>
  <c r="H27" i="68"/>
  <c r="G27" i="68"/>
  <c r="G26" i="68"/>
  <c r="H26" i="68" s="1"/>
  <c r="I26" i="68" s="1"/>
  <c r="H25" i="68"/>
  <c r="I25" i="68" s="1"/>
  <c r="G25" i="68"/>
  <c r="G24" i="68"/>
  <c r="H24" i="68" s="1"/>
  <c r="I24" i="68" s="1"/>
  <c r="G23" i="68"/>
  <c r="H23" i="68" s="1"/>
  <c r="I23" i="68" s="1"/>
  <c r="G22" i="68"/>
  <c r="H22" i="68" s="1"/>
  <c r="I22" i="68" s="1"/>
  <c r="I21" i="68"/>
  <c r="H21" i="68"/>
  <c r="G21" i="68"/>
  <c r="G20" i="68"/>
  <c r="H20" i="68" s="1"/>
  <c r="I20" i="68" s="1"/>
  <c r="H19" i="68"/>
  <c r="I19" i="68" s="1"/>
  <c r="G19" i="68"/>
  <c r="H18" i="68"/>
  <c r="I18" i="68" s="1"/>
  <c r="G18" i="68"/>
  <c r="H17" i="68"/>
  <c r="I17" i="68" s="1"/>
  <c r="G17" i="68"/>
  <c r="H16" i="68"/>
  <c r="I16" i="68" s="1"/>
  <c r="G16" i="68"/>
  <c r="I15" i="68"/>
  <c r="G15" i="68"/>
  <c r="H15" i="68" s="1"/>
  <c r="G14" i="68"/>
  <c r="H14" i="68" s="1"/>
  <c r="I14" i="68" s="1"/>
  <c r="G13" i="68"/>
  <c r="H13" i="68" s="1"/>
  <c r="I13" i="68" s="1"/>
  <c r="H12" i="68"/>
  <c r="I12" i="68" s="1"/>
  <c r="G12" i="68"/>
  <c r="G11" i="68"/>
  <c r="H11" i="68" s="1"/>
  <c r="I11" i="68" s="1"/>
  <c r="H10" i="68"/>
  <c r="I10" i="68" s="1"/>
  <c r="G10" i="68"/>
  <c r="I9" i="68"/>
  <c r="G9" i="68"/>
  <c r="H9" i="68" s="1"/>
  <c r="H8" i="68"/>
  <c r="I8" i="68" s="1"/>
  <c r="G8" i="68"/>
  <c r="H7" i="68"/>
  <c r="I7" i="68" s="1"/>
  <c r="G7" i="68"/>
  <c r="I6" i="68"/>
  <c r="H6" i="68"/>
  <c r="G6" i="68"/>
  <c r="I5" i="68"/>
  <c r="H5" i="68"/>
  <c r="G5" i="68"/>
  <c r="G4" i="68"/>
  <c r="H4" i="68" s="1"/>
  <c r="I4" i="68" s="1"/>
  <c r="G3" i="68"/>
  <c r="H3" i="68" s="1"/>
  <c r="I3" i="68" s="1"/>
  <c r="G61" i="67"/>
  <c r="H61" i="67" s="1"/>
  <c r="I61" i="67" s="1"/>
  <c r="H60" i="67"/>
  <c r="I60" i="67" s="1"/>
  <c r="G60" i="67"/>
  <c r="G59" i="67"/>
  <c r="H59" i="67" s="1"/>
  <c r="I59" i="67" s="1"/>
  <c r="G58" i="67"/>
  <c r="H58" i="67" s="1"/>
  <c r="I58" i="67" s="1"/>
  <c r="G57" i="67"/>
  <c r="H57" i="67" s="1"/>
  <c r="I57" i="67" s="1"/>
  <c r="H56" i="67"/>
  <c r="I56" i="67" s="1"/>
  <c r="G56" i="67"/>
  <c r="H55" i="67"/>
  <c r="I55" i="67" s="1"/>
  <c r="G55" i="67"/>
  <c r="H54" i="67"/>
  <c r="I54" i="67" s="1"/>
  <c r="G54" i="67"/>
  <c r="I53" i="67"/>
  <c r="G53" i="67"/>
  <c r="H53" i="67" s="1"/>
  <c r="I52" i="67"/>
  <c r="G52" i="67"/>
  <c r="H52" i="67" s="1"/>
  <c r="G51" i="67"/>
  <c r="H51" i="67" s="1"/>
  <c r="I51" i="67" s="1"/>
  <c r="G50" i="67"/>
  <c r="H50" i="67" s="1"/>
  <c r="I50" i="67" s="1"/>
  <c r="G49" i="67"/>
  <c r="H49" i="67" s="1"/>
  <c r="I49" i="67" s="1"/>
  <c r="H48" i="67"/>
  <c r="I48" i="67" s="1"/>
  <c r="G48" i="67"/>
  <c r="H47" i="67"/>
  <c r="I47" i="67" s="1"/>
  <c r="G47" i="67"/>
  <c r="G46" i="67"/>
  <c r="H46" i="67" s="1"/>
  <c r="I46" i="67" s="1"/>
  <c r="G45" i="67"/>
  <c r="H45" i="67" s="1"/>
  <c r="I45" i="67" s="1"/>
  <c r="G44" i="67"/>
  <c r="H44" i="67" s="1"/>
  <c r="I44" i="67" s="1"/>
  <c r="H43" i="67"/>
  <c r="I43" i="67" s="1"/>
  <c r="G43" i="67"/>
  <c r="I42" i="67"/>
  <c r="H42" i="67"/>
  <c r="G42" i="67"/>
  <c r="I41" i="67"/>
  <c r="G41" i="67"/>
  <c r="H41" i="67" s="1"/>
  <c r="G40" i="67"/>
  <c r="H40" i="67" s="1"/>
  <c r="I40" i="67" s="1"/>
  <c r="G39" i="67"/>
  <c r="H39" i="67" s="1"/>
  <c r="I39" i="67" s="1"/>
  <c r="G38" i="67"/>
  <c r="H38" i="67" s="1"/>
  <c r="I38" i="67" s="1"/>
  <c r="G37" i="67"/>
  <c r="H37" i="67" s="1"/>
  <c r="I37" i="67" s="1"/>
  <c r="H36" i="67"/>
  <c r="I36" i="67" s="1"/>
  <c r="G36" i="67"/>
  <c r="G35" i="67"/>
  <c r="H35" i="67" s="1"/>
  <c r="I35" i="67" s="1"/>
  <c r="G34" i="67"/>
  <c r="H34" i="67" s="1"/>
  <c r="I34" i="67" s="1"/>
  <c r="G33" i="67"/>
  <c r="H33" i="67" s="1"/>
  <c r="I33" i="67" s="1"/>
  <c r="H32" i="67"/>
  <c r="I32" i="67" s="1"/>
  <c r="G32" i="67"/>
  <c r="G31" i="67"/>
  <c r="H31" i="67" s="1"/>
  <c r="I31" i="67" s="1"/>
  <c r="G30" i="67"/>
  <c r="H30" i="67" s="1"/>
  <c r="I30" i="67" s="1"/>
  <c r="I29" i="67"/>
  <c r="H29" i="67"/>
  <c r="G29" i="67"/>
  <c r="G28" i="67"/>
  <c r="H28" i="67" s="1"/>
  <c r="I28" i="67" s="1"/>
  <c r="G27" i="67"/>
  <c r="H27" i="67" s="1"/>
  <c r="I27" i="67" s="1"/>
  <c r="G26" i="67"/>
  <c r="H26" i="67" s="1"/>
  <c r="I26" i="67" s="1"/>
  <c r="G25" i="67"/>
  <c r="H25" i="67" s="1"/>
  <c r="I25" i="67" s="1"/>
  <c r="G24" i="67"/>
  <c r="H24" i="67" s="1"/>
  <c r="I24" i="67" s="1"/>
  <c r="G23" i="67"/>
  <c r="H23" i="67" s="1"/>
  <c r="I23" i="67" s="1"/>
  <c r="H22" i="67"/>
  <c r="I22" i="67" s="1"/>
  <c r="G22" i="67"/>
  <c r="H21" i="67"/>
  <c r="I21" i="67" s="1"/>
  <c r="G21" i="67"/>
  <c r="I20" i="67"/>
  <c r="G20" i="67"/>
  <c r="H20" i="67" s="1"/>
  <c r="G19" i="67"/>
  <c r="H19" i="67" s="1"/>
  <c r="I19" i="67" s="1"/>
  <c r="H18" i="67"/>
  <c r="I18" i="67" s="1"/>
  <c r="G18" i="67"/>
  <c r="I17" i="67"/>
  <c r="H17" i="67"/>
  <c r="G17" i="67"/>
  <c r="H16" i="67"/>
  <c r="I16" i="67" s="1"/>
  <c r="G16" i="67"/>
  <c r="H15" i="67"/>
  <c r="I15" i="67" s="1"/>
  <c r="G15" i="67"/>
  <c r="G14" i="67"/>
  <c r="H14" i="67" s="1"/>
  <c r="I14" i="67" s="1"/>
  <c r="G13" i="67"/>
  <c r="H13" i="67" s="1"/>
  <c r="I13" i="67" s="1"/>
  <c r="H12" i="67"/>
  <c r="I12" i="67" s="1"/>
  <c r="G12" i="67"/>
  <c r="G11" i="67"/>
  <c r="H11" i="67" s="1"/>
  <c r="I11" i="67" s="1"/>
  <c r="G10" i="67"/>
  <c r="H10" i="67" s="1"/>
  <c r="I10" i="67" s="1"/>
  <c r="H9" i="67"/>
  <c r="I9" i="67" s="1"/>
  <c r="G9" i="67"/>
  <c r="G8" i="67"/>
  <c r="H8" i="67" s="1"/>
  <c r="I8" i="67" s="1"/>
  <c r="H7" i="67"/>
  <c r="I7" i="67" s="1"/>
  <c r="G7" i="67"/>
  <c r="I6" i="67"/>
  <c r="H6" i="67"/>
  <c r="G6" i="67"/>
  <c r="G5" i="67"/>
  <c r="H5" i="67" s="1"/>
  <c r="I5" i="67" s="1"/>
  <c r="H4" i="67"/>
  <c r="I4" i="67" s="1"/>
  <c r="G4" i="67"/>
  <c r="G3" i="67"/>
  <c r="H3" i="67" s="1"/>
  <c r="I3" i="67" s="1"/>
  <c r="G61" i="66"/>
  <c r="H61" i="66" s="1"/>
  <c r="I61" i="66" s="1"/>
  <c r="G60" i="66"/>
  <c r="H60" i="66" s="1"/>
  <c r="I60" i="66" s="1"/>
  <c r="H59" i="66"/>
  <c r="I59" i="66" s="1"/>
  <c r="G59" i="66"/>
  <c r="G58" i="66"/>
  <c r="H58" i="66" s="1"/>
  <c r="I58" i="66" s="1"/>
  <c r="G57" i="66"/>
  <c r="H57" i="66" s="1"/>
  <c r="I57" i="66" s="1"/>
  <c r="G56" i="66"/>
  <c r="H56" i="66" s="1"/>
  <c r="I56" i="66" s="1"/>
  <c r="H55" i="66"/>
  <c r="I55" i="66" s="1"/>
  <c r="G55" i="66"/>
  <c r="H54" i="66"/>
  <c r="I54" i="66" s="1"/>
  <c r="G54" i="66"/>
  <c r="I53" i="66"/>
  <c r="H53" i="66"/>
  <c r="G53" i="66"/>
  <c r="I52" i="66"/>
  <c r="H52" i="66"/>
  <c r="G52" i="66"/>
  <c r="G51" i="66"/>
  <c r="H51" i="66" s="1"/>
  <c r="I51" i="66" s="1"/>
  <c r="G50" i="66"/>
  <c r="H50" i="66" s="1"/>
  <c r="I50" i="66" s="1"/>
  <c r="H49" i="66"/>
  <c r="I49" i="66" s="1"/>
  <c r="G49" i="66"/>
  <c r="H48" i="66"/>
  <c r="I48" i="66" s="1"/>
  <c r="G48" i="66"/>
  <c r="G47" i="66"/>
  <c r="H47" i="66" s="1"/>
  <c r="I47" i="66" s="1"/>
  <c r="H46" i="66"/>
  <c r="I46" i="66" s="1"/>
  <c r="G46" i="66"/>
  <c r="H45" i="66"/>
  <c r="I45" i="66" s="1"/>
  <c r="G45" i="66"/>
  <c r="G44" i="66"/>
  <c r="H44" i="66" s="1"/>
  <c r="I44" i="66" s="1"/>
  <c r="H43" i="66"/>
  <c r="I43" i="66" s="1"/>
  <c r="G43" i="66"/>
  <c r="G42" i="66"/>
  <c r="H42" i="66" s="1"/>
  <c r="I42" i="66" s="1"/>
  <c r="H41" i="66"/>
  <c r="I41" i="66" s="1"/>
  <c r="G41" i="66"/>
  <c r="I40" i="66"/>
  <c r="H40" i="66"/>
  <c r="G40" i="66"/>
  <c r="H39" i="66"/>
  <c r="I39" i="66" s="1"/>
  <c r="G39" i="66"/>
  <c r="H38" i="66"/>
  <c r="I38" i="66" s="1"/>
  <c r="G38" i="66"/>
  <c r="G37" i="66"/>
  <c r="H37" i="66" s="1"/>
  <c r="I37" i="66" s="1"/>
  <c r="H36" i="66"/>
  <c r="I36" i="66" s="1"/>
  <c r="G36" i="66"/>
  <c r="G35" i="66"/>
  <c r="H35" i="66" s="1"/>
  <c r="I35" i="66" s="1"/>
  <c r="G34" i="66"/>
  <c r="H34" i="66" s="1"/>
  <c r="I34" i="66" s="1"/>
  <c r="H33" i="66"/>
  <c r="I33" i="66" s="1"/>
  <c r="G33" i="66"/>
  <c r="I32" i="66"/>
  <c r="H32" i="66"/>
  <c r="G32" i="66"/>
  <c r="I31" i="66"/>
  <c r="G31" i="66"/>
  <c r="H31" i="66" s="1"/>
  <c r="G30" i="66"/>
  <c r="H30" i="66" s="1"/>
  <c r="I30" i="66" s="1"/>
  <c r="H29" i="66"/>
  <c r="I29" i="66" s="1"/>
  <c r="G29" i="66"/>
  <c r="I28" i="66"/>
  <c r="G28" i="66"/>
  <c r="H28" i="66" s="1"/>
  <c r="I27" i="66"/>
  <c r="H27" i="66"/>
  <c r="G27" i="66"/>
  <c r="G26" i="66"/>
  <c r="H26" i="66" s="1"/>
  <c r="I26" i="66" s="1"/>
  <c r="G25" i="66"/>
  <c r="H25" i="66" s="1"/>
  <c r="I25" i="66" s="1"/>
  <c r="H24" i="66"/>
  <c r="I24" i="66" s="1"/>
  <c r="G24" i="66"/>
  <c r="H23" i="66"/>
  <c r="I23" i="66" s="1"/>
  <c r="G23" i="66"/>
  <c r="G22" i="66"/>
  <c r="H22" i="66" s="1"/>
  <c r="I22" i="66" s="1"/>
  <c r="G21" i="66"/>
  <c r="H21" i="66" s="1"/>
  <c r="I21" i="66" s="1"/>
  <c r="G20" i="66"/>
  <c r="H20" i="66" s="1"/>
  <c r="I20" i="66" s="1"/>
  <c r="G19" i="66"/>
  <c r="H19" i="66" s="1"/>
  <c r="I19" i="66" s="1"/>
  <c r="H18" i="66"/>
  <c r="I18" i="66" s="1"/>
  <c r="G18" i="66"/>
  <c r="G17" i="66"/>
  <c r="H17" i="66" s="1"/>
  <c r="I17" i="66" s="1"/>
  <c r="G16" i="66"/>
  <c r="H16" i="66" s="1"/>
  <c r="I16" i="66" s="1"/>
  <c r="I15" i="66"/>
  <c r="G15" i="66"/>
  <c r="H15" i="66" s="1"/>
  <c r="G14" i="66"/>
  <c r="H14" i="66" s="1"/>
  <c r="I14" i="66" s="1"/>
  <c r="G13" i="66"/>
  <c r="H13" i="66" s="1"/>
  <c r="I13" i="66" s="1"/>
  <c r="H12" i="66"/>
  <c r="I12" i="66" s="1"/>
  <c r="G12" i="66"/>
  <c r="G11" i="66"/>
  <c r="H11" i="66" s="1"/>
  <c r="I11" i="66" s="1"/>
  <c r="G10" i="66"/>
  <c r="H10" i="66" s="1"/>
  <c r="I10" i="66" s="1"/>
  <c r="G9" i="66"/>
  <c r="H9" i="66" s="1"/>
  <c r="I9" i="66" s="1"/>
  <c r="H8" i="66"/>
  <c r="I8" i="66" s="1"/>
  <c r="G8" i="66"/>
  <c r="H7" i="66"/>
  <c r="I7" i="66" s="1"/>
  <c r="G7" i="66"/>
  <c r="G6" i="66"/>
  <c r="H6" i="66" s="1"/>
  <c r="I6" i="66" s="1"/>
  <c r="H5" i="66"/>
  <c r="I5" i="66" s="1"/>
  <c r="G5" i="66"/>
  <c r="I4" i="66"/>
  <c r="G4" i="66"/>
  <c r="H4" i="66" s="1"/>
  <c r="H3" i="66"/>
  <c r="I3" i="66" s="1"/>
  <c r="G3" i="66"/>
  <c r="G61" i="65"/>
  <c r="H61" i="65" s="1"/>
  <c r="I61" i="65" s="1"/>
  <c r="H60" i="65"/>
  <c r="I60" i="65" s="1"/>
  <c r="G60" i="65"/>
  <c r="H59" i="65"/>
  <c r="I59" i="65" s="1"/>
  <c r="G59" i="65"/>
  <c r="H58" i="65"/>
  <c r="I58" i="65" s="1"/>
  <c r="G58" i="65"/>
  <c r="H57" i="65"/>
  <c r="I57" i="65" s="1"/>
  <c r="G57" i="65"/>
  <c r="I56" i="65"/>
  <c r="G56" i="65"/>
  <c r="H56" i="65" s="1"/>
  <c r="I55" i="65"/>
  <c r="G55" i="65"/>
  <c r="H55" i="65" s="1"/>
  <c r="I54" i="65"/>
  <c r="H54" i="65"/>
  <c r="G54" i="65"/>
  <c r="H53" i="65"/>
  <c r="I53" i="65" s="1"/>
  <c r="G53" i="65"/>
  <c r="H52" i="65"/>
  <c r="I52" i="65" s="1"/>
  <c r="G52" i="65"/>
  <c r="H51" i="65"/>
  <c r="I51" i="65" s="1"/>
  <c r="G51" i="65"/>
  <c r="G50" i="65"/>
  <c r="H50" i="65" s="1"/>
  <c r="I50" i="65" s="1"/>
  <c r="G49" i="65"/>
  <c r="H49" i="65" s="1"/>
  <c r="I49" i="65" s="1"/>
  <c r="H48" i="65"/>
  <c r="I48" i="65" s="1"/>
  <c r="G48" i="65"/>
  <c r="G47" i="65"/>
  <c r="H47" i="65" s="1"/>
  <c r="I47" i="65" s="1"/>
  <c r="G46" i="65"/>
  <c r="H46" i="65" s="1"/>
  <c r="I46" i="65" s="1"/>
  <c r="G45" i="65"/>
  <c r="H45" i="65" s="1"/>
  <c r="I45" i="65" s="1"/>
  <c r="H44" i="65"/>
  <c r="I44" i="65" s="1"/>
  <c r="G44" i="65"/>
  <c r="G43" i="65"/>
  <c r="H43" i="65" s="1"/>
  <c r="I43" i="65" s="1"/>
  <c r="G42" i="65"/>
  <c r="H42" i="65" s="1"/>
  <c r="I42" i="65" s="1"/>
  <c r="H41" i="65"/>
  <c r="I41" i="65" s="1"/>
  <c r="G41" i="65"/>
  <c r="H40" i="65"/>
  <c r="I40" i="65" s="1"/>
  <c r="G40" i="65"/>
  <c r="G39" i="65"/>
  <c r="H39" i="65" s="1"/>
  <c r="I39" i="65" s="1"/>
  <c r="I38" i="65"/>
  <c r="H38" i="65"/>
  <c r="G38" i="65"/>
  <c r="G37" i="65"/>
  <c r="H37" i="65" s="1"/>
  <c r="I37" i="65" s="1"/>
  <c r="G36" i="65"/>
  <c r="H36" i="65" s="1"/>
  <c r="I36" i="65" s="1"/>
  <c r="H35" i="65"/>
  <c r="I35" i="65" s="1"/>
  <c r="G35" i="65"/>
  <c r="H34" i="65"/>
  <c r="I34" i="65" s="1"/>
  <c r="G34" i="65"/>
  <c r="G33" i="65"/>
  <c r="H33" i="65" s="1"/>
  <c r="I33" i="65" s="1"/>
  <c r="H32" i="65"/>
  <c r="I32" i="65" s="1"/>
  <c r="G32" i="65"/>
  <c r="I31" i="65"/>
  <c r="H31" i="65"/>
  <c r="G31" i="65"/>
  <c r="G30" i="65"/>
  <c r="H30" i="65" s="1"/>
  <c r="I30" i="65" s="1"/>
  <c r="H29" i="65"/>
  <c r="I29" i="65" s="1"/>
  <c r="G29" i="65"/>
  <c r="I28" i="65"/>
  <c r="H28" i="65"/>
  <c r="G28" i="65"/>
  <c r="G27" i="65"/>
  <c r="H27" i="65" s="1"/>
  <c r="I27" i="65" s="1"/>
  <c r="H26" i="65"/>
  <c r="I26" i="65" s="1"/>
  <c r="G26" i="65"/>
  <c r="G25" i="65"/>
  <c r="H25" i="65" s="1"/>
  <c r="I25" i="65" s="1"/>
  <c r="G24" i="65"/>
  <c r="H24" i="65" s="1"/>
  <c r="I24" i="65" s="1"/>
  <c r="I23" i="65"/>
  <c r="H23" i="65"/>
  <c r="G23" i="65"/>
  <c r="I22" i="65"/>
  <c r="H22" i="65"/>
  <c r="G22" i="65"/>
  <c r="H21" i="65"/>
  <c r="I21" i="65" s="1"/>
  <c r="G21" i="65"/>
  <c r="G20" i="65"/>
  <c r="H20" i="65" s="1"/>
  <c r="I20" i="65" s="1"/>
  <c r="G19" i="65"/>
  <c r="H19" i="65" s="1"/>
  <c r="I19" i="65" s="1"/>
  <c r="G18" i="65"/>
  <c r="H18" i="65" s="1"/>
  <c r="I18" i="65" s="1"/>
  <c r="H17" i="65"/>
  <c r="I17" i="65" s="1"/>
  <c r="G17" i="65"/>
  <c r="I16" i="65"/>
  <c r="H16" i="65"/>
  <c r="G16" i="65"/>
  <c r="G15" i="65"/>
  <c r="H15" i="65" s="1"/>
  <c r="I15" i="65" s="1"/>
  <c r="H14" i="65"/>
  <c r="I14" i="65" s="1"/>
  <c r="G14" i="65"/>
  <c r="H13" i="65"/>
  <c r="I13" i="65" s="1"/>
  <c r="G13" i="65"/>
  <c r="H12" i="65"/>
  <c r="I12" i="65" s="1"/>
  <c r="G12" i="65"/>
  <c r="H11" i="65"/>
  <c r="I11" i="65" s="1"/>
  <c r="G11" i="65"/>
  <c r="G10" i="65"/>
  <c r="H10" i="65" s="1"/>
  <c r="I10" i="65" s="1"/>
  <c r="G9" i="65"/>
  <c r="H9" i="65" s="1"/>
  <c r="I9" i="65" s="1"/>
  <c r="H8" i="65"/>
  <c r="I8" i="65" s="1"/>
  <c r="G8" i="65"/>
  <c r="I7" i="65"/>
  <c r="G7" i="65"/>
  <c r="H7" i="65" s="1"/>
  <c r="H6" i="65"/>
  <c r="I6" i="65" s="1"/>
  <c r="G6" i="65"/>
  <c r="G5" i="65"/>
  <c r="H5" i="65" s="1"/>
  <c r="I5" i="65" s="1"/>
  <c r="H4" i="65"/>
  <c r="I4" i="65" s="1"/>
  <c r="G4" i="65"/>
  <c r="I3" i="65"/>
  <c r="H3" i="65"/>
  <c r="G3" i="65"/>
  <c r="G61" i="64"/>
  <c r="H61" i="64" s="1"/>
  <c r="I61" i="64" s="1"/>
  <c r="G60" i="64"/>
  <c r="H60" i="64" s="1"/>
  <c r="I60" i="64" s="1"/>
  <c r="G59" i="64"/>
  <c r="H59" i="64" s="1"/>
  <c r="I59" i="64" s="1"/>
  <c r="H58" i="64"/>
  <c r="I58" i="64" s="1"/>
  <c r="G58" i="64"/>
  <c r="H57" i="64"/>
  <c r="I57" i="64" s="1"/>
  <c r="G57" i="64"/>
  <c r="G56" i="64"/>
  <c r="H56" i="64" s="1"/>
  <c r="I56" i="64" s="1"/>
  <c r="G55" i="64"/>
  <c r="H55" i="64" s="1"/>
  <c r="I55" i="64" s="1"/>
  <c r="H54" i="64"/>
  <c r="I54" i="64" s="1"/>
  <c r="G54" i="64"/>
  <c r="I53" i="64"/>
  <c r="G53" i="64"/>
  <c r="H53" i="64" s="1"/>
  <c r="H52" i="64"/>
  <c r="I52" i="64" s="1"/>
  <c r="G52" i="64"/>
  <c r="G51" i="64"/>
  <c r="H51" i="64" s="1"/>
  <c r="I51" i="64" s="1"/>
  <c r="H50" i="64"/>
  <c r="I50" i="64" s="1"/>
  <c r="G50" i="64"/>
  <c r="I49" i="64"/>
  <c r="H49" i="64"/>
  <c r="G49" i="64"/>
  <c r="G48" i="64"/>
  <c r="H48" i="64" s="1"/>
  <c r="I48" i="64" s="1"/>
  <c r="H47" i="64"/>
  <c r="I47" i="64" s="1"/>
  <c r="G47" i="64"/>
  <c r="H46" i="64"/>
  <c r="I46" i="64" s="1"/>
  <c r="G46" i="64"/>
  <c r="H45" i="64"/>
  <c r="I45" i="64" s="1"/>
  <c r="G45" i="64"/>
  <c r="G44" i="64"/>
  <c r="H44" i="64" s="1"/>
  <c r="I44" i="64" s="1"/>
  <c r="H43" i="64"/>
  <c r="I43" i="64" s="1"/>
  <c r="G43" i="64"/>
  <c r="H42" i="64"/>
  <c r="I42" i="64" s="1"/>
  <c r="G42" i="64"/>
  <c r="G41" i="64"/>
  <c r="H41" i="64" s="1"/>
  <c r="I41" i="64" s="1"/>
  <c r="H40" i="64"/>
  <c r="I40" i="64" s="1"/>
  <c r="G40" i="64"/>
  <c r="G39" i="64"/>
  <c r="H39" i="64" s="1"/>
  <c r="I39" i="64" s="1"/>
  <c r="G38" i="64"/>
  <c r="H38" i="64" s="1"/>
  <c r="I38" i="64" s="1"/>
  <c r="H37" i="64"/>
  <c r="I37" i="64" s="1"/>
  <c r="G37" i="64"/>
  <c r="G36" i="64"/>
  <c r="H36" i="64" s="1"/>
  <c r="I36" i="64" s="1"/>
  <c r="G35" i="64"/>
  <c r="H35" i="64" s="1"/>
  <c r="I35" i="64" s="1"/>
  <c r="H34" i="64"/>
  <c r="I34" i="64" s="1"/>
  <c r="G34" i="64"/>
  <c r="G33" i="64"/>
  <c r="H33" i="64" s="1"/>
  <c r="I33" i="64" s="1"/>
  <c r="G32" i="64"/>
  <c r="H32" i="64" s="1"/>
  <c r="I32" i="64" s="1"/>
  <c r="I31" i="64"/>
  <c r="G31" i="64"/>
  <c r="H31" i="64" s="1"/>
  <c r="I30" i="64"/>
  <c r="H30" i="64"/>
  <c r="G30" i="64"/>
  <c r="G29" i="64"/>
  <c r="H29" i="64" s="1"/>
  <c r="I29" i="64" s="1"/>
  <c r="H28" i="64"/>
  <c r="I28" i="64" s="1"/>
  <c r="G28" i="64"/>
  <c r="I27" i="64"/>
  <c r="H27" i="64"/>
  <c r="G27" i="64"/>
  <c r="I26" i="64"/>
  <c r="G26" i="64"/>
  <c r="H26" i="64" s="1"/>
  <c r="H25" i="64"/>
  <c r="I25" i="64" s="1"/>
  <c r="G25" i="64"/>
  <c r="H24" i="64"/>
  <c r="I24" i="64" s="1"/>
  <c r="G24" i="64"/>
  <c r="G23" i="64"/>
  <c r="H23" i="64" s="1"/>
  <c r="I23" i="64" s="1"/>
  <c r="G22" i="64"/>
  <c r="H22" i="64" s="1"/>
  <c r="I22" i="64" s="1"/>
  <c r="I21" i="64"/>
  <c r="H21" i="64"/>
  <c r="G21" i="64"/>
  <c r="H20" i="64"/>
  <c r="I20" i="64" s="1"/>
  <c r="G20" i="64"/>
  <c r="G19" i="64"/>
  <c r="H19" i="64" s="1"/>
  <c r="I19" i="64" s="1"/>
  <c r="G18" i="64"/>
  <c r="H18" i="64" s="1"/>
  <c r="I18" i="64" s="1"/>
  <c r="H17" i="64"/>
  <c r="I17" i="64" s="1"/>
  <c r="G17" i="64"/>
  <c r="H16" i="64"/>
  <c r="I16" i="64" s="1"/>
  <c r="G16" i="64"/>
  <c r="I15" i="64"/>
  <c r="G15" i="64"/>
  <c r="H15" i="64" s="1"/>
  <c r="I14" i="64"/>
  <c r="H14" i="64"/>
  <c r="G14" i="64"/>
  <c r="G13" i="64"/>
  <c r="H13" i="64" s="1"/>
  <c r="I13" i="64" s="1"/>
  <c r="H12" i="64"/>
  <c r="I12" i="64" s="1"/>
  <c r="G12" i="64"/>
  <c r="H11" i="64"/>
  <c r="I11" i="64" s="1"/>
  <c r="G11" i="64"/>
  <c r="G10" i="64"/>
  <c r="H10" i="64" s="1"/>
  <c r="I10" i="64" s="1"/>
  <c r="G9" i="64"/>
  <c r="H9" i="64" s="1"/>
  <c r="I9" i="64" s="1"/>
  <c r="H8" i="64"/>
  <c r="I8" i="64" s="1"/>
  <c r="G8" i="64"/>
  <c r="H7" i="64"/>
  <c r="I7" i="64" s="1"/>
  <c r="G7" i="64"/>
  <c r="G6" i="64"/>
  <c r="H6" i="64" s="1"/>
  <c r="I6" i="64" s="1"/>
  <c r="I5" i="64"/>
  <c r="G5" i="64"/>
  <c r="H5" i="64" s="1"/>
  <c r="G4" i="64"/>
  <c r="H4" i="64" s="1"/>
  <c r="I4" i="64" s="1"/>
  <c r="G3" i="64"/>
  <c r="H3" i="64" s="1"/>
  <c r="I3" i="64" s="1"/>
  <c r="I61" i="63"/>
  <c r="G61" i="63"/>
  <c r="H61" i="63" s="1"/>
  <c r="H60" i="63"/>
  <c r="I60" i="63" s="1"/>
  <c r="G60" i="63"/>
  <c r="G59" i="63"/>
  <c r="H59" i="63" s="1"/>
  <c r="I59" i="63" s="1"/>
  <c r="G58" i="63"/>
  <c r="H58" i="63" s="1"/>
  <c r="I58" i="63" s="1"/>
  <c r="H57" i="63"/>
  <c r="I57" i="63" s="1"/>
  <c r="G57" i="63"/>
  <c r="I56" i="63"/>
  <c r="G56" i="63"/>
  <c r="H56" i="63" s="1"/>
  <c r="G55" i="63"/>
  <c r="H55" i="63" s="1"/>
  <c r="I55" i="63" s="1"/>
  <c r="G54" i="63"/>
  <c r="H54" i="63" s="1"/>
  <c r="I54" i="63" s="1"/>
  <c r="H53" i="63"/>
  <c r="I53" i="63" s="1"/>
  <c r="G53" i="63"/>
  <c r="I52" i="63"/>
  <c r="G52" i="63"/>
  <c r="H52" i="63" s="1"/>
  <c r="H51" i="63"/>
  <c r="I51" i="63" s="1"/>
  <c r="G51" i="63"/>
  <c r="I50" i="63"/>
  <c r="H50" i="63"/>
  <c r="G50" i="63"/>
  <c r="H49" i="63"/>
  <c r="I49" i="63" s="1"/>
  <c r="G49" i="63"/>
  <c r="I48" i="63"/>
  <c r="H48" i="63"/>
  <c r="G48" i="63"/>
  <c r="H47" i="63"/>
  <c r="I47" i="63" s="1"/>
  <c r="G47" i="63"/>
  <c r="G46" i="63"/>
  <c r="H46" i="63" s="1"/>
  <c r="I46" i="63" s="1"/>
  <c r="G45" i="63"/>
  <c r="H45" i="63" s="1"/>
  <c r="I45" i="63" s="1"/>
  <c r="H44" i="63"/>
  <c r="I44" i="63" s="1"/>
  <c r="G44" i="63"/>
  <c r="H43" i="63"/>
  <c r="I43" i="63" s="1"/>
  <c r="G43" i="63"/>
  <c r="I42" i="63"/>
  <c r="G42" i="63"/>
  <c r="H42" i="63" s="1"/>
  <c r="G41" i="63"/>
  <c r="H41" i="63" s="1"/>
  <c r="I41" i="63" s="1"/>
  <c r="H40" i="63"/>
  <c r="I40" i="63" s="1"/>
  <c r="G40" i="63"/>
  <c r="H39" i="63"/>
  <c r="I39" i="63" s="1"/>
  <c r="G39" i="63"/>
  <c r="I38" i="63"/>
  <c r="H38" i="63"/>
  <c r="G38" i="63"/>
  <c r="H37" i="63"/>
  <c r="I37" i="63" s="1"/>
  <c r="G37" i="63"/>
  <c r="H36" i="63"/>
  <c r="I36" i="63" s="1"/>
  <c r="G36" i="63"/>
  <c r="G35" i="63"/>
  <c r="H35" i="63" s="1"/>
  <c r="I35" i="63" s="1"/>
  <c r="H34" i="63"/>
  <c r="I34" i="63" s="1"/>
  <c r="G34" i="63"/>
  <c r="H33" i="63"/>
  <c r="I33" i="63" s="1"/>
  <c r="G33" i="63"/>
  <c r="G32" i="63"/>
  <c r="H32" i="63" s="1"/>
  <c r="I32" i="63" s="1"/>
  <c r="H31" i="63"/>
  <c r="I31" i="63" s="1"/>
  <c r="G31" i="63"/>
  <c r="G30" i="63"/>
  <c r="H30" i="63" s="1"/>
  <c r="I30" i="63" s="1"/>
  <c r="I29" i="63"/>
  <c r="G29" i="63"/>
  <c r="H29" i="63" s="1"/>
  <c r="I28" i="63"/>
  <c r="G28" i="63"/>
  <c r="H28" i="63" s="1"/>
  <c r="H27" i="63"/>
  <c r="I27" i="63" s="1"/>
  <c r="G27" i="63"/>
  <c r="H26" i="63"/>
  <c r="I26" i="63" s="1"/>
  <c r="G26" i="63"/>
  <c r="H25" i="63"/>
  <c r="I25" i="63" s="1"/>
  <c r="G25" i="63"/>
  <c r="H24" i="63"/>
  <c r="I24" i="63" s="1"/>
  <c r="G24" i="63"/>
  <c r="G23" i="63"/>
  <c r="H23" i="63" s="1"/>
  <c r="I23" i="63" s="1"/>
  <c r="G22" i="63"/>
  <c r="H22" i="63" s="1"/>
  <c r="I22" i="63" s="1"/>
  <c r="H21" i="63"/>
  <c r="I21" i="63" s="1"/>
  <c r="G21" i="63"/>
  <c r="H20" i="63"/>
  <c r="I20" i="63" s="1"/>
  <c r="G20" i="63"/>
  <c r="H19" i="63"/>
  <c r="I19" i="63" s="1"/>
  <c r="G19" i="63"/>
  <c r="G18" i="63"/>
  <c r="H18" i="63" s="1"/>
  <c r="I18" i="63" s="1"/>
  <c r="H17" i="63"/>
  <c r="I17" i="63" s="1"/>
  <c r="G17" i="63"/>
  <c r="I16" i="63"/>
  <c r="G16" i="63"/>
  <c r="H16" i="63" s="1"/>
  <c r="H15" i="63"/>
  <c r="I15" i="63" s="1"/>
  <c r="G15" i="63"/>
  <c r="I14" i="63"/>
  <c r="G14" i="63"/>
  <c r="H14" i="63" s="1"/>
  <c r="G13" i="63"/>
  <c r="H13" i="63" s="1"/>
  <c r="I13" i="63" s="1"/>
  <c r="H12" i="63"/>
  <c r="I12" i="63" s="1"/>
  <c r="G12" i="63"/>
  <c r="H11" i="63"/>
  <c r="I11" i="63" s="1"/>
  <c r="G11" i="63"/>
  <c r="I10" i="63"/>
  <c r="H10" i="63"/>
  <c r="G10" i="63"/>
  <c r="H9" i="63"/>
  <c r="I9" i="63" s="1"/>
  <c r="G9" i="63"/>
  <c r="G8" i="63"/>
  <c r="H8" i="63" s="1"/>
  <c r="I8" i="63" s="1"/>
  <c r="G7" i="63"/>
  <c r="H7" i="63" s="1"/>
  <c r="I7" i="63" s="1"/>
  <c r="G6" i="63"/>
  <c r="H6" i="63" s="1"/>
  <c r="I6" i="63" s="1"/>
  <c r="G5" i="63"/>
  <c r="H5" i="63" s="1"/>
  <c r="I5" i="63" s="1"/>
  <c r="H4" i="63"/>
  <c r="I4" i="63" s="1"/>
  <c r="G4" i="63"/>
  <c r="H3" i="63"/>
  <c r="I3" i="63" s="1"/>
  <c r="G3" i="63"/>
  <c r="G61" i="62"/>
  <c r="H61" i="62" s="1"/>
  <c r="I61" i="62" s="1"/>
  <c r="I60" i="62"/>
  <c r="H60" i="62"/>
  <c r="G60" i="62"/>
  <c r="G59" i="62"/>
  <c r="H59" i="62" s="1"/>
  <c r="I59" i="62" s="1"/>
  <c r="H58" i="62"/>
  <c r="I58" i="62" s="1"/>
  <c r="G58" i="62"/>
  <c r="H57" i="62"/>
  <c r="I57" i="62" s="1"/>
  <c r="G57" i="62"/>
  <c r="G56" i="62"/>
  <c r="H56" i="62" s="1"/>
  <c r="I56" i="62" s="1"/>
  <c r="I55" i="62"/>
  <c r="G55" i="62"/>
  <c r="H55" i="62" s="1"/>
  <c r="H54" i="62"/>
  <c r="I54" i="62" s="1"/>
  <c r="G54" i="62"/>
  <c r="I53" i="62"/>
  <c r="G53" i="62"/>
  <c r="H53" i="62" s="1"/>
  <c r="I52" i="62"/>
  <c r="G52" i="62"/>
  <c r="H52" i="62" s="1"/>
  <c r="G51" i="62"/>
  <c r="H51" i="62" s="1"/>
  <c r="I51" i="62" s="1"/>
  <c r="G50" i="62"/>
  <c r="H50" i="62" s="1"/>
  <c r="I50" i="62" s="1"/>
  <c r="H49" i="62"/>
  <c r="I49" i="62" s="1"/>
  <c r="G49" i="62"/>
  <c r="H48" i="62"/>
  <c r="I48" i="62" s="1"/>
  <c r="G48" i="62"/>
  <c r="I47" i="62"/>
  <c r="H47" i="62"/>
  <c r="G47" i="62"/>
  <c r="H46" i="62"/>
  <c r="I46" i="62" s="1"/>
  <c r="G46" i="62"/>
  <c r="G45" i="62"/>
  <c r="H45" i="62" s="1"/>
  <c r="I45" i="62" s="1"/>
  <c r="G44" i="62"/>
  <c r="H44" i="62" s="1"/>
  <c r="I44" i="62" s="1"/>
  <c r="H43" i="62"/>
  <c r="I43" i="62" s="1"/>
  <c r="G43" i="62"/>
  <c r="H42" i="62"/>
  <c r="I42" i="62" s="1"/>
  <c r="G42" i="62"/>
  <c r="G41" i="62"/>
  <c r="H41" i="62" s="1"/>
  <c r="I41" i="62" s="1"/>
  <c r="I40" i="62"/>
  <c r="G40" i="62"/>
  <c r="H40" i="62" s="1"/>
  <c r="G39" i="62"/>
  <c r="H39" i="62" s="1"/>
  <c r="I39" i="62" s="1"/>
  <c r="H38" i="62"/>
  <c r="I38" i="62" s="1"/>
  <c r="G38" i="62"/>
  <c r="I37" i="62"/>
  <c r="H37" i="62"/>
  <c r="G37" i="62"/>
  <c r="H36" i="62"/>
  <c r="I36" i="62" s="1"/>
  <c r="G36" i="62"/>
  <c r="G35" i="62"/>
  <c r="H35" i="62" s="1"/>
  <c r="I35" i="62" s="1"/>
  <c r="G34" i="62"/>
  <c r="H34" i="62" s="1"/>
  <c r="I34" i="62" s="1"/>
  <c r="H33" i="62"/>
  <c r="I33" i="62" s="1"/>
  <c r="G33" i="62"/>
  <c r="I32" i="62"/>
  <c r="G32" i="62"/>
  <c r="H32" i="62" s="1"/>
  <c r="G31" i="62"/>
  <c r="H31" i="62" s="1"/>
  <c r="I31" i="62" s="1"/>
  <c r="G30" i="62"/>
  <c r="H30" i="62" s="1"/>
  <c r="I30" i="62" s="1"/>
  <c r="G29" i="62"/>
  <c r="H29" i="62" s="1"/>
  <c r="I29" i="62" s="1"/>
  <c r="G28" i="62"/>
  <c r="H28" i="62" s="1"/>
  <c r="I28" i="62" s="1"/>
  <c r="G27" i="62"/>
  <c r="H27" i="62" s="1"/>
  <c r="I27" i="62" s="1"/>
  <c r="G26" i="62"/>
  <c r="H26" i="62" s="1"/>
  <c r="I26" i="62" s="1"/>
  <c r="G25" i="62"/>
  <c r="H25" i="62" s="1"/>
  <c r="I25" i="62" s="1"/>
  <c r="G24" i="62"/>
  <c r="H24" i="62" s="1"/>
  <c r="I24" i="62" s="1"/>
  <c r="H23" i="62"/>
  <c r="I23" i="62" s="1"/>
  <c r="G23" i="62"/>
  <c r="H22" i="62"/>
  <c r="I22" i="62" s="1"/>
  <c r="G22" i="62"/>
  <c r="G21" i="62"/>
  <c r="H21" i="62" s="1"/>
  <c r="I21" i="62" s="1"/>
  <c r="H20" i="62"/>
  <c r="I20" i="62" s="1"/>
  <c r="G20" i="62"/>
  <c r="G19" i="62"/>
  <c r="H19" i="62" s="1"/>
  <c r="I19" i="62" s="1"/>
  <c r="G18" i="62"/>
  <c r="H18" i="62" s="1"/>
  <c r="I18" i="62" s="1"/>
  <c r="I17" i="62"/>
  <c r="G17" i="62"/>
  <c r="H17" i="62" s="1"/>
  <c r="G16" i="62"/>
  <c r="H16" i="62" s="1"/>
  <c r="I16" i="62" s="1"/>
  <c r="G15" i="62"/>
  <c r="H15" i="62" s="1"/>
  <c r="I15" i="62" s="1"/>
  <c r="H14" i="62"/>
  <c r="I14" i="62" s="1"/>
  <c r="G14" i="62"/>
  <c r="H13" i="62"/>
  <c r="I13" i="62" s="1"/>
  <c r="G13" i="62"/>
  <c r="H12" i="62"/>
  <c r="I12" i="62" s="1"/>
  <c r="G12" i="62"/>
  <c r="G11" i="62"/>
  <c r="H11" i="62" s="1"/>
  <c r="I11" i="62" s="1"/>
  <c r="H10" i="62"/>
  <c r="I10" i="62" s="1"/>
  <c r="G10" i="62"/>
  <c r="H9" i="62"/>
  <c r="I9" i="62" s="1"/>
  <c r="G9" i="62"/>
  <c r="H8" i="62"/>
  <c r="I8" i="62" s="1"/>
  <c r="G8" i="62"/>
  <c r="I7" i="62"/>
  <c r="G7" i="62"/>
  <c r="H7" i="62" s="1"/>
  <c r="G6" i="62"/>
  <c r="H6" i="62" s="1"/>
  <c r="I6" i="62" s="1"/>
  <c r="G5" i="62"/>
  <c r="H5" i="62" s="1"/>
  <c r="I5" i="62" s="1"/>
  <c r="G4" i="62"/>
  <c r="H4" i="62" s="1"/>
  <c r="I4" i="62" s="1"/>
  <c r="H3" i="62"/>
  <c r="I3" i="62" s="1"/>
  <c r="G3" i="62"/>
  <c r="H61" i="61"/>
  <c r="I61" i="61" s="1"/>
  <c r="G61" i="61"/>
  <c r="I60" i="61"/>
  <c r="H60" i="61"/>
  <c r="G60" i="61"/>
  <c r="H59" i="61"/>
  <c r="I59" i="61" s="1"/>
  <c r="G59" i="61"/>
  <c r="H58" i="61"/>
  <c r="I58" i="61" s="1"/>
  <c r="G58" i="61"/>
  <c r="G57" i="61"/>
  <c r="H57" i="61" s="1"/>
  <c r="I57" i="61" s="1"/>
  <c r="I56" i="61"/>
  <c r="G56" i="61"/>
  <c r="H56" i="61" s="1"/>
  <c r="G55" i="61"/>
  <c r="H55" i="61" s="1"/>
  <c r="I55" i="61" s="1"/>
  <c r="G54" i="61"/>
  <c r="H54" i="61" s="1"/>
  <c r="I54" i="61" s="1"/>
  <c r="G53" i="61"/>
  <c r="H53" i="61" s="1"/>
  <c r="I53" i="61" s="1"/>
  <c r="G52" i="61"/>
  <c r="H52" i="61" s="1"/>
  <c r="I52" i="61" s="1"/>
  <c r="I51" i="61"/>
  <c r="G51" i="61"/>
  <c r="H51" i="61" s="1"/>
  <c r="H50" i="61"/>
  <c r="I50" i="61" s="1"/>
  <c r="G50" i="61"/>
  <c r="G49" i="61"/>
  <c r="H49" i="61" s="1"/>
  <c r="I49" i="61" s="1"/>
  <c r="G48" i="61"/>
  <c r="H48" i="61" s="1"/>
  <c r="I48" i="61" s="1"/>
  <c r="I47" i="61"/>
  <c r="H47" i="61"/>
  <c r="G47" i="61"/>
  <c r="H46" i="61"/>
  <c r="I46" i="61" s="1"/>
  <c r="G46" i="61"/>
  <c r="H45" i="61"/>
  <c r="I45" i="61" s="1"/>
  <c r="G45" i="61"/>
  <c r="G44" i="61"/>
  <c r="H44" i="61" s="1"/>
  <c r="I44" i="61" s="1"/>
  <c r="H43" i="61"/>
  <c r="I43" i="61" s="1"/>
  <c r="G43" i="61"/>
  <c r="G42" i="61"/>
  <c r="H42" i="61" s="1"/>
  <c r="I42" i="61" s="1"/>
  <c r="H41" i="61"/>
  <c r="I41" i="61" s="1"/>
  <c r="G41" i="61"/>
  <c r="I40" i="61"/>
  <c r="G40" i="61"/>
  <c r="H40" i="61" s="1"/>
  <c r="H39" i="61"/>
  <c r="I39" i="61" s="1"/>
  <c r="G39" i="61"/>
  <c r="I38" i="61"/>
  <c r="G38" i="61"/>
  <c r="H38" i="61" s="1"/>
  <c r="G37" i="61"/>
  <c r="H37" i="61" s="1"/>
  <c r="I37" i="61" s="1"/>
  <c r="G36" i="61"/>
  <c r="H36" i="61" s="1"/>
  <c r="I36" i="61" s="1"/>
  <c r="G35" i="61"/>
  <c r="H35" i="61" s="1"/>
  <c r="I35" i="61" s="1"/>
  <c r="H34" i="61"/>
  <c r="I34" i="61" s="1"/>
  <c r="G34" i="61"/>
  <c r="G33" i="61"/>
  <c r="H33" i="61" s="1"/>
  <c r="I33" i="61" s="1"/>
  <c r="G32" i="61"/>
  <c r="H32" i="61" s="1"/>
  <c r="I32" i="61" s="1"/>
  <c r="G31" i="61"/>
  <c r="H31" i="61" s="1"/>
  <c r="I31" i="61" s="1"/>
  <c r="G30" i="61"/>
  <c r="H30" i="61" s="1"/>
  <c r="I30" i="61" s="1"/>
  <c r="G29" i="61"/>
  <c r="H29" i="61" s="1"/>
  <c r="I29" i="61" s="1"/>
  <c r="G28" i="61"/>
  <c r="H28" i="61" s="1"/>
  <c r="I28" i="61" s="1"/>
  <c r="G27" i="61"/>
  <c r="H27" i="61" s="1"/>
  <c r="I27" i="61" s="1"/>
  <c r="H26" i="61"/>
  <c r="I26" i="61" s="1"/>
  <c r="G26" i="61"/>
  <c r="H25" i="61"/>
  <c r="I25" i="61" s="1"/>
  <c r="G25" i="61"/>
  <c r="H24" i="61"/>
  <c r="I24" i="61" s="1"/>
  <c r="G24" i="61"/>
  <c r="H23" i="61"/>
  <c r="I23" i="61" s="1"/>
  <c r="G23" i="61"/>
  <c r="G22" i="61"/>
  <c r="H22" i="61" s="1"/>
  <c r="I22" i="61" s="1"/>
  <c r="G21" i="61"/>
  <c r="H21" i="61" s="1"/>
  <c r="I21" i="61" s="1"/>
  <c r="H20" i="61"/>
  <c r="I20" i="61" s="1"/>
  <c r="G20" i="61"/>
  <c r="H19" i="61"/>
  <c r="I19" i="61" s="1"/>
  <c r="G19" i="61"/>
  <c r="H18" i="61"/>
  <c r="I18" i="61" s="1"/>
  <c r="G18" i="61"/>
  <c r="G17" i="61"/>
  <c r="H17" i="61" s="1"/>
  <c r="I17" i="61" s="1"/>
  <c r="I16" i="61"/>
  <c r="G16" i="61"/>
  <c r="H16" i="61" s="1"/>
  <c r="G15" i="61"/>
  <c r="H15" i="61" s="1"/>
  <c r="I15" i="61" s="1"/>
  <c r="H14" i="61"/>
  <c r="I14" i="61" s="1"/>
  <c r="G14" i="61"/>
  <c r="G13" i="61"/>
  <c r="H13" i="61" s="1"/>
  <c r="I13" i="61" s="1"/>
  <c r="H12" i="61"/>
  <c r="I12" i="61" s="1"/>
  <c r="G12" i="61"/>
  <c r="H11" i="61"/>
  <c r="I11" i="61" s="1"/>
  <c r="G11" i="61"/>
  <c r="I10" i="61"/>
  <c r="H10" i="61"/>
  <c r="G10" i="61"/>
  <c r="H9" i="61"/>
  <c r="I9" i="61" s="1"/>
  <c r="G9" i="61"/>
  <c r="G8" i="61"/>
  <c r="H8" i="61" s="1"/>
  <c r="I8" i="61" s="1"/>
  <c r="G7" i="61"/>
  <c r="H7" i="61" s="1"/>
  <c r="I7" i="61" s="1"/>
  <c r="H6" i="61"/>
  <c r="I6" i="61" s="1"/>
  <c r="G6" i="61"/>
  <c r="G5" i="61"/>
  <c r="H5" i="61" s="1"/>
  <c r="I5" i="61" s="1"/>
  <c r="G4" i="61"/>
  <c r="H4" i="61" s="1"/>
  <c r="I4" i="61" s="1"/>
  <c r="G3" i="61"/>
  <c r="H3" i="61" s="1"/>
  <c r="I3" i="61" s="1"/>
  <c r="G61" i="60"/>
  <c r="H61" i="60" s="1"/>
  <c r="I61" i="60" s="1"/>
  <c r="H60" i="60"/>
  <c r="I60" i="60" s="1"/>
  <c r="G60" i="60"/>
  <c r="G59" i="60"/>
  <c r="H59" i="60" s="1"/>
  <c r="I59" i="60" s="1"/>
  <c r="H58" i="60"/>
  <c r="I58" i="60" s="1"/>
  <c r="G58" i="60"/>
  <c r="I57" i="60"/>
  <c r="H57" i="60"/>
  <c r="G57" i="60"/>
  <c r="G56" i="60"/>
  <c r="H56" i="60" s="1"/>
  <c r="I56" i="60" s="1"/>
  <c r="H55" i="60"/>
  <c r="I55" i="60" s="1"/>
  <c r="G55" i="60"/>
  <c r="G54" i="60"/>
  <c r="H54" i="60" s="1"/>
  <c r="I54" i="60" s="1"/>
  <c r="G53" i="60"/>
  <c r="H53" i="60" s="1"/>
  <c r="I53" i="60" s="1"/>
  <c r="H52" i="60"/>
  <c r="I52" i="60" s="1"/>
  <c r="G52" i="60"/>
  <c r="G51" i="60"/>
  <c r="H51" i="60" s="1"/>
  <c r="I51" i="60" s="1"/>
  <c r="H50" i="60"/>
  <c r="I50" i="60" s="1"/>
  <c r="G50" i="60"/>
  <c r="I49" i="60"/>
  <c r="G49" i="60"/>
  <c r="H49" i="60" s="1"/>
  <c r="G48" i="60"/>
  <c r="H48" i="60" s="1"/>
  <c r="I48" i="60" s="1"/>
  <c r="G47" i="60"/>
  <c r="H47" i="60" s="1"/>
  <c r="I47" i="60" s="1"/>
  <c r="G46" i="60"/>
  <c r="H46" i="60" s="1"/>
  <c r="I46" i="60" s="1"/>
  <c r="H45" i="60"/>
  <c r="I45" i="60" s="1"/>
  <c r="G45" i="60"/>
  <c r="H44" i="60"/>
  <c r="I44" i="60" s="1"/>
  <c r="G44" i="60"/>
  <c r="H43" i="60"/>
  <c r="I43" i="60" s="1"/>
  <c r="G43" i="60"/>
  <c r="G42" i="60"/>
  <c r="H42" i="60" s="1"/>
  <c r="I42" i="60" s="1"/>
  <c r="G41" i="60"/>
  <c r="H41" i="60" s="1"/>
  <c r="I41" i="60" s="1"/>
  <c r="G40" i="60"/>
  <c r="H40" i="60" s="1"/>
  <c r="I40" i="60" s="1"/>
  <c r="G39" i="60"/>
  <c r="H39" i="60" s="1"/>
  <c r="I39" i="60" s="1"/>
  <c r="G38" i="60"/>
  <c r="H38" i="60" s="1"/>
  <c r="I38" i="60" s="1"/>
  <c r="I37" i="60"/>
  <c r="G37" i="60"/>
  <c r="H37" i="60" s="1"/>
  <c r="H36" i="60"/>
  <c r="I36" i="60" s="1"/>
  <c r="G36" i="60"/>
  <c r="H35" i="60"/>
  <c r="I35" i="60" s="1"/>
  <c r="G35" i="60"/>
  <c r="G34" i="60"/>
  <c r="H34" i="60" s="1"/>
  <c r="I34" i="60" s="1"/>
  <c r="H33" i="60"/>
  <c r="I33" i="60" s="1"/>
  <c r="G33" i="60"/>
  <c r="G32" i="60"/>
  <c r="H32" i="60" s="1"/>
  <c r="I32" i="60" s="1"/>
  <c r="G31" i="60"/>
  <c r="H31" i="60" s="1"/>
  <c r="I31" i="60" s="1"/>
  <c r="I30" i="60"/>
  <c r="G30" i="60"/>
  <c r="H30" i="60" s="1"/>
  <c r="I29" i="60"/>
  <c r="G29" i="60"/>
  <c r="H29" i="60" s="1"/>
  <c r="G28" i="60"/>
  <c r="H28" i="60" s="1"/>
  <c r="I28" i="60" s="1"/>
  <c r="G27" i="60"/>
  <c r="H27" i="60" s="1"/>
  <c r="I27" i="60" s="1"/>
  <c r="H26" i="60"/>
  <c r="I26" i="60" s="1"/>
  <c r="G26" i="60"/>
  <c r="G25" i="60"/>
  <c r="H25" i="60" s="1"/>
  <c r="I25" i="60" s="1"/>
  <c r="G24" i="60"/>
  <c r="H24" i="60" s="1"/>
  <c r="I24" i="60" s="1"/>
  <c r="H23" i="60"/>
  <c r="I23" i="60" s="1"/>
  <c r="G23" i="60"/>
  <c r="G22" i="60"/>
  <c r="H22" i="60" s="1"/>
  <c r="I22" i="60" s="1"/>
  <c r="G21" i="60"/>
  <c r="H21" i="60" s="1"/>
  <c r="I21" i="60" s="1"/>
  <c r="G20" i="60"/>
  <c r="H20" i="60" s="1"/>
  <c r="I20" i="60" s="1"/>
  <c r="G19" i="60"/>
  <c r="H19" i="60" s="1"/>
  <c r="I19" i="60" s="1"/>
  <c r="G18" i="60"/>
  <c r="H18" i="60" s="1"/>
  <c r="I18" i="60" s="1"/>
  <c r="G17" i="60"/>
  <c r="H17" i="60" s="1"/>
  <c r="I17" i="60" s="1"/>
  <c r="G16" i="60"/>
  <c r="H16" i="60" s="1"/>
  <c r="I16" i="60" s="1"/>
  <c r="H15" i="60"/>
  <c r="I15" i="60" s="1"/>
  <c r="G15" i="60"/>
  <c r="G14" i="60"/>
  <c r="H14" i="60" s="1"/>
  <c r="I14" i="60" s="1"/>
  <c r="G13" i="60"/>
  <c r="H13" i="60" s="1"/>
  <c r="I13" i="60" s="1"/>
  <c r="G12" i="60"/>
  <c r="H12" i="60" s="1"/>
  <c r="I12" i="60" s="1"/>
  <c r="G11" i="60"/>
  <c r="H11" i="60" s="1"/>
  <c r="I11" i="60" s="1"/>
  <c r="I10" i="60"/>
  <c r="H10" i="60"/>
  <c r="G10" i="60"/>
  <c r="G9" i="60"/>
  <c r="H9" i="60" s="1"/>
  <c r="I9" i="60" s="1"/>
  <c r="G8" i="60"/>
  <c r="H8" i="60" s="1"/>
  <c r="I8" i="60" s="1"/>
  <c r="G7" i="60"/>
  <c r="H7" i="60" s="1"/>
  <c r="I7" i="60" s="1"/>
  <c r="G6" i="60"/>
  <c r="H6" i="60" s="1"/>
  <c r="I6" i="60" s="1"/>
  <c r="H5" i="60"/>
  <c r="I5" i="60" s="1"/>
  <c r="G5" i="60"/>
  <c r="H4" i="60"/>
  <c r="I4" i="60" s="1"/>
  <c r="G4" i="60"/>
  <c r="G3" i="60"/>
  <c r="H3" i="60" s="1"/>
  <c r="I3" i="60" s="1"/>
  <c r="G61" i="59"/>
  <c r="H61" i="59" s="1"/>
  <c r="I61" i="59" s="1"/>
  <c r="G60" i="59"/>
  <c r="H60" i="59" s="1"/>
  <c r="I60" i="59" s="1"/>
  <c r="G59" i="59"/>
  <c r="H59" i="59" s="1"/>
  <c r="I59" i="59" s="1"/>
  <c r="I58" i="59"/>
  <c r="G58" i="59"/>
  <c r="H58" i="59" s="1"/>
  <c r="H57" i="59"/>
  <c r="I57" i="59" s="1"/>
  <c r="G57" i="59"/>
  <c r="H56" i="59"/>
  <c r="I56" i="59" s="1"/>
  <c r="G56" i="59"/>
  <c r="G55" i="59"/>
  <c r="H55" i="59" s="1"/>
  <c r="I55" i="59" s="1"/>
  <c r="H54" i="59"/>
  <c r="I54" i="59" s="1"/>
  <c r="G54" i="59"/>
  <c r="H53" i="59"/>
  <c r="I53" i="59" s="1"/>
  <c r="G53" i="59"/>
  <c r="H52" i="59"/>
  <c r="I52" i="59" s="1"/>
  <c r="G52" i="59"/>
  <c r="G51" i="59"/>
  <c r="H51" i="59" s="1"/>
  <c r="I51" i="59" s="1"/>
  <c r="G50" i="59"/>
  <c r="H50" i="59" s="1"/>
  <c r="I50" i="59" s="1"/>
  <c r="G49" i="59"/>
  <c r="H49" i="59" s="1"/>
  <c r="I49" i="59" s="1"/>
  <c r="H48" i="59"/>
  <c r="I48" i="59" s="1"/>
  <c r="G48" i="59"/>
  <c r="H47" i="59"/>
  <c r="I47" i="59" s="1"/>
  <c r="G47" i="59"/>
  <c r="G46" i="59"/>
  <c r="H46" i="59" s="1"/>
  <c r="I46" i="59" s="1"/>
  <c r="G45" i="59"/>
  <c r="H45" i="59" s="1"/>
  <c r="I45" i="59" s="1"/>
  <c r="G44" i="59"/>
  <c r="H44" i="59" s="1"/>
  <c r="I44" i="59" s="1"/>
  <c r="G43" i="59"/>
  <c r="H43" i="59" s="1"/>
  <c r="I43" i="59" s="1"/>
  <c r="H42" i="59"/>
  <c r="I42" i="59" s="1"/>
  <c r="G42" i="59"/>
  <c r="H41" i="59"/>
  <c r="I41" i="59" s="1"/>
  <c r="G41" i="59"/>
  <c r="I40" i="59"/>
  <c r="G40" i="59"/>
  <c r="H40" i="59" s="1"/>
  <c r="H39" i="59"/>
  <c r="I39" i="59" s="1"/>
  <c r="G39" i="59"/>
  <c r="G38" i="59"/>
  <c r="H38" i="59" s="1"/>
  <c r="I38" i="59" s="1"/>
  <c r="H37" i="59"/>
  <c r="I37" i="59" s="1"/>
  <c r="G37" i="59"/>
  <c r="G36" i="59"/>
  <c r="H36" i="59" s="1"/>
  <c r="I36" i="59" s="1"/>
  <c r="G35" i="59"/>
  <c r="H35" i="59" s="1"/>
  <c r="I35" i="59" s="1"/>
  <c r="H34" i="59"/>
  <c r="I34" i="59" s="1"/>
  <c r="G34" i="59"/>
  <c r="G33" i="59"/>
  <c r="H33" i="59" s="1"/>
  <c r="I33" i="59" s="1"/>
  <c r="G32" i="59"/>
  <c r="H32" i="59" s="1"/>
  <c r="I32" i="59" s="1"/>
  <c r="G31" i="59"/>
  <c r="H31" i="59" s="1"/>
  <c r="I31" i="59" s="1"/>
  <c r="H30" i="59"/>
  <c r="I30" i="59" s="1"/>
  <c r="G30" i="59"/>
  <c r="G29" i="59"/>
  <c r="H29" i="59" s="1"/>
  <c r="I29" i="59" s="1"/>
  <c r="H28" i="59"/>
  <c r="I28" i="59" s="1"/>
  <c r="G28" i="59"/>
  <c r="G27" i="59"/>
  <c r="H27" i="59" s="1"/>
  <c r="I27" i="59" s="1"/>
  <c r="H26" i="59"/>
  <c r="I26" i="59" s="1"/>
  <c r="G26" i="59"/>
  <c r="G25" i="59"/>
  <c r="H25" i="59" s="1"/>
  <c r="I25" i="59" s="1"/>
  <c r="G24" i="59"/>
  <c r="H24" i="59" s="1"/>
  <c r="I24" i="59" s="1"/>
  <c r="H23" i="59"/>
  <c r="I23" i="59" s="1"/>
  <c r="G23" i="59"/>
  <c r="I22" i="59"/>
  <c r="G22" i="59"/>
  <c r="H22" i="59" s="1"/>
  <c r="H21" i="59"/>
  <c r="I21" i="59" s="1"/>
  <c r="G21" i="59"/>
  <c r="G20" i="59"/>
  <c r="H20" i="59" s="1"/>
  <c r="I20" i="59" s="1"/>
  <c r="G19" i="59"/>
  <c r="H19" i="59" s="1"/>
  <c r="I19" i="59" s="1"/>
  <c r="H18" i="59"/>
  <c r="I18" i="59" s="1"/>
  <c r="G18" i="59"/>
  <c r="H17" i="59"/>
  <c r="I17" i="59" s="1"/>
  <c r="G17" i="59"/>
  <c r="G16" i="59"/>
  <c r="H16" i="59" s="1"/>
  <c r="I16" i="59" s="1"/>
  <c r="G15" i="59"/>
  <c r="H15" i="59" s="1"/>
  <c r="I15" i="59" s="1"/>
  <c r="H14" i="59"/>
  <c r="I14" i="59" s="1"/>
  <c r="G14" i="59"/>
  <c r="I13" i="59"/>
  <c r="H13" i="59"/>
  <c r="G13" i="59"/>
  <c r="G12" i="59"/>
  <c r="H12" i="59" s="1"/>
  <c r="I12" i="59" s="1"/>
  <c r="H11" i="59"/>
  <c r="I11" i="59" s="1"/>
  <c r="G11" i="59"/>
  <c r="G10" i="59"/>
  <c r="H10" i="59" s="1"/>
  <c r="I10" i="59" s="1"/>
  <c r="G9" i="59"/>
  <c r="H9" i="59" s="1"/>
  <c r="I9" i="59" s="1"/>
  <c r="I8" i="59"/>
  <c r="H8" i="59"/>
  <c r="G8" i="59"/>
  <c r="G7" i="59"/>
  <c r="H7" i="59" s="1"/>
  <c r="I7" i="59" s="1"/>
  <c r="G6" i="59"/>
  <c r="H6" i="59" s="1"/>
  <c r="I6" i="59" s="1"/>
  <c r="G5" i="59"/>
  <c r="H5" i="59" s="1"/>
  <c r="I5" i="59" s="1"/>
  <c r="H4" i="59"/>
  <c r="I4" i="59" s="1"/>
  <c r="G4" i="59"/>
  <c r="G3" i="59"/>
  <c r="H3" i="59" s="1"/>
  <c r="I3" i="59" s="1"/>
  <c r="G61" i="58"/>
  <c r="H61" i="58" s="1"/>
  <c r="I61" i="58" s="1"/>
  <c r="H60" i="58"/>
  <c r="I60" i="58" s="1"/>
  <c r="G60" i="58"/>
  <c r="G59" i="58"/>
  <c r="H59" i="58" s="1"/>
  <c r="I59" i="58" s="1"/>
  <c r="H58" i="58"/>
  <c r="I58" i="58" s="1"/>
  <c r="G58" i="58"/>
  <c r="G57" i="58"/>
  <c r="H57" i="58" s="1"/>
  <c r="I57" i="58" s="1"/>
  <c r="G56" i="58"/>
  <c r="H56" i="58" s="1"/>
  <c r="I56" i="58" s="1"/>
  <c r="H55" i="58"/>
  <c r="I55" i="58" s="1"/>
  <c r="G55" i="58"/>
  <c r="H54" i="58"/>
  <c r="I54" i="58" s="1"/>
  <c r="G54" i="58"/>
  <c r="G53" i="58"/>
  <c r="H53" i="58" s="1"/>
  <c r="I53" i="58" s="1"/>
  <c r="I52" i="58"/>
  <c r="G52" i="58"/>
  <c r="H52" i="58" s="1"/>
  <c r="G51" i="58"/>
  <c r="H51" i="58" s="1"/>
  <c r="I51" i="58" s="1"/>
  <c r="H50" i="58"/>
  <c r="I50" i="58" s="1"/>
  <c r="G50" i="58"/>
  <c r="I49" i="58"/>
  <c r="G49" i="58"/>
  <c r="H49" i="58" s="1"/>
  <c r="G48" i="58"/>
  <c r="H48" i="58" s="1"/>
  <c r="I48" i="58" s="1"/>
  <c r="H47" i="58"/>
  <c r="I47" i="58" s="1"/>
  <c r="G47" i="58"/>
  <c r="G46" i="58"/>
  <c r="H46" i="58" s="1"/>
  <c r="I46" i="58" s="1"/>
  <c r="H45" i="58"/>
  <c r="I45" i="58" s="1"/>
  <c r="G45" i="58"/>
  <c r="I44" i="58"/>
  <c r="G44" i="58"/>
  <c r="H44" i="58" s="1"/>
  <c r="G43" i="58"/>
  <c r="H43" i="58" s="1"/>
  <c r="I43" i="58" s="1"/>
  <c r="G42" i="58"/>
  <c r="H42" i="58" s="1"/>
  <c r="I42" i="58" s="1"/>
  <c r="G41" i="58"/>
  <c r="H41" i="58" s="1"/>
  <c r="I41" i="58" s="1"/>
  <c r="G40" i="58"/>
  <c r="H40" i="58" s="1"/>
  <c r="I40" i="58" s="1"/>
  <c r="I39" i="58"/>
  <c r="H39" i="58"/>
  <c r="G39" i="58"/>
  <c r="H38" i="58"/>
  <c r="I38" i="58" s="1"/>
  <c r="G38" i="58"/>
  <c r="G37" i="58"/>
  <c r="H37" i="58" s="1"/>
  <c r="I37" i="58" s="1"/>
  <c r="G36" i="58"/>
  <c r="H36" i="58" s="1"/>
  <c r="I36" i="58" s="1"/>
  <c r="G35" i="58"/>
  <c r="H35" i="58" s="1"/>
  <c r="I35" i="58" s="1"/>
  <c r="G34" i="58"/>
  <c r="H34" i="58" s="1"/>
  <c r="I34" i="58" s="1"/>
  <c r="I33" i="58"/>
  <c r="H33" i="58"/>
  <c r="G33" i="58"/>
  <c r="H32" i="58"/>
  <c r="I32" i="58" s="1"/>
  <c r="G32" i="58"/>
  <c r="G31" i="58"/>
  <c r="H31" i="58" s="1"/>
  <c r="I31" i="58" s="1"/>
  <c r="G30" i="58"/>
  <c r="H30" i="58" s="1"/>
  <c r="I30" i="58" s="1"/>
  <c r="H29" i="58"/>
  <c r="I29" i="58" s="1"/>
  <c r="G29" i="58"/>
  <c r="H28" i="58"/>
  <c r="I28" i="58" s="1"/>
  <c r="G28" i="58"/>
  <c r="H27" i="58"/>
  <c r="I27" i="58" s="1"/>
  <c r="G27" i="58"/>
  <c r="G26" i="58"/>
  <c r="H26" i="58" s="1"/>
  <c r="I26" i="58" s="1"/>
  <c r="G25" i="58"/>
  <c r="H25" i="58" s="1"/>
  <c r="I25" i="58" s="1"/>
  <c r="H24" i="58"/>
  <c r="I24" i="58" s="1"/>
  <c r="G24" i="58"/>
  <c r="I23" i="58"/>
  <c r="G23" i="58"/>
  <c r="H23" i="58" s="1"/>
  <c r="H22" i="58"/>
  <c r="I22" i="58" s="1"/>
  <c r="G22" i="58"/>
  <c r="G21" i="58"/>
  <c r="H21" i="58" s="1"/>
  <c r="I21" i="58" s="1"/>
  <c r="G20" i="58"/>
  <c r="H20" i="58" s="1"/>
  <c r="I20" i="58" s="1"/>
  <c r="I19" i="58"/>
  <c r="H19" i="58"/>
  <c r="G19" i="58"/>
  <c r="G18" i="58"/>
  <c r="H18" i="58" s="1"/>
  <c r="I18" i="58" s="1"/>
  <c r="G17" i="58"/>
  <c r="H17" i="58" s="1"/>
  <c r="I17" i="58" s="1"/>
  <c r="G16" i="58"/>
  <c r="H16" i="58" s="1"/>
  <c r="I16" i="58" s="1"/>
  <c r="H15" i="58"/>
  <c r="I15" i="58" s="1"/>
  <c r="G15" i="58"/>
  <c r="G14" i="58"/>
  <c r="H14" i="58" s="1"/>
  <c r="I14" i="58" s="1"/>
  <c r="I13" i="58"/>
  <c r="H13" i="58"/>
  <c r="G13" i="58"/>
  <c r="H12" i="58"/>
  <c r="I12" i="58" s="1"/>
  <c r="G12" i="58"/>
  <c r="G11" i="58"/>
  <c r="H11" i="58" s="1"/>
  <c r="I11" i="58" s="1"/>
  <c r="H10" i="58"/>
  <c r="I10" i="58" s="1"/>
  <c r="G10" i="58"/>
  <c r="H9" i="58"/>
  <c r="I9" i="58" s="1"/>
  <c r="G9" i="58"/>
  <c r="G8" i="58"/>
  <c r="H8" i="58" s="1"/>
  <c r="I8" i="58" s="1"/>
  <c r="G7" i="58"/>
  <c r="H7" i="58" s="1"/>
  <c r="I7" i="58" s="1"/>
  <c r="G6" i="58"/>
  <c r="H6" i="58" s="1"/>
  <c r="I6" i="58" s="1"/>
  <c r="G5" i="58"/>
  <c r="H5" i="58" s="1"/>
  <c r="I5" i="58" s="1"/>
  <c r="G4" i="58"/>
  <c r="H4" i="58" s="1"/>
  <c r="I4" i="58" s="1"/>
  <c r="G3" i="58"/>
  <c r="H3" i="58" s="1"/>
  <c r="I3" i="58" s="1"/>
  <c r="H61" i="57"/>
  <c r="I61" i="57" s="1"/>
  <c r="G61" i="57"/>
  <c r="G60" i="57"/>
  <c r="H60" i="57" s="1"/>
  <c r="I60" i="57" s="1"/>
  <c r="G59" i="57"/>
  <c r="H59" i="57" s="1"/>
  <c r="I59" i="57" s="1"/>
  <c r="H58" i="57"/>
  <c r="I58" i="57" s="1"/>
  <c r="G58" i="57"/>
  <c r="G57" i="57"/>
  <c r="H57" i="57" s="1"/>
  <c r="I57" i="57" s="1"/>
  <c r="H56" i="57"/>
  <c r="I56" i="57" s="1"/>
  <c r="G56" i="57"/>
  <c r="G55" i="57"/>
  <c r="H55" i="57" s="1"/>
  <c r="I55" i="57" s="1"/>
  <c r="H54" i="57"/>
  <c r="I54" i="57" s="1"/>
  <c r="G54" i="57"/>
  <c r="H53" i="57"/>
  <c r="I53" i="57" s="1"/>
  <c r="G53" i="57"/>
  <c r="G52" i="57"/>
  <c r="H52" i="57" s="1"/>
  <c r="I52" i="57" s="1"/>
  <c r="G51" i="57"/>
  <c r="H51" i="57" s="1"/>
  <c r="I51" i="57" s="1"/>
  <c r="G50" i="57"/>
  <c r="H50" i="57" s="1"/>
  <c r="I50" i="57" s="1"/>
  <c r="G49" i="57"/>
  <c r="H49" i="57" s="1"/>
  <c r="I49" i="57" s="1"/>
  <c r="G48" i="57"/>
  <c r="H48" i="57" s="1"/>
  <c r="I48" i="57" s="1"/>
  <c r="G47" i="57"/>
  <c r="H47" i="57" s="1"/>
  <c r="I47" i="57" s="1"/>
  <c r="H46" i="57"/>
  <c r="I46" i="57" s="1"/>
  <c r="G46" i="57"/>
  <c r="G45" i="57"/>
  <c r="H45" i="57" s="1"/>
  <c r="I45" i="57" s="1"/>
  <c r="G44" i="57"/>
  <c r="H44" i="57" s="1"/>
  <c r="I44" i="57" s="1"/>
  <c r="H43" i="57"/>
  <c r="I43" i="57" s="1"/>
  <c r="G43" i="57"/>
  <c r="G42" i="57"/>
  <c r="H42" i="57" s="1"/>
  <c r="I42" i="57" s="1"/>
  <c r="G41" i="57"/>
  <c r="H41" i="57" s="1"/>
  <c r="I41" i="57" s="1"/>
  <c r="H40" i="57"/>
  <c r="I40" i="57" s="1"/>
  <c r="G40" i="57"/>
  <c r="H39" i="57"/>
  <c r="I39" i="57" s="1"/>
  <c r="G39" i="57"/>
  <c r="H38" i="57"/>
  <c r="I38" i="57" s="1"/>
  <c r="G38" i="57"/>
  <c r="H37" i="57"/>
  <c r="I37" i="57" s="1"/>
  <c r="G37" i="57"/>
  <c r="H36" i="57"/>
  <c r="I36" i="57" s="1"/>
  <c r="G36" i="57"/>
  <c r="G35" i="57"/>
  <c r="H35" i="57" s="1"/>
  <c r="I35" i="57" s="1"/>
  <c r="G34" i="57"/>
  <c r="H34" i="57" s="1"/>
  <c r="I34" i="57" s="1"/>
  <c r="H33" i="57"/>
  <c r="I33" i="57" s="1"/>
  <c r="G33" i="57"/>
  <c r="H32" i="57"/>
  <c r="I32" i="57" s="1"/>
  <c r="G32" i="57"/>
  <c r="H31" i="57"/>
  <c r="I31" i="57" s="1"/>
  <c r="G31" i="57"/>
  <c r="H30" i="57"/>
  <c r="I30" i="57" s="1"/>
  <c r="G30" i="57"/>
  <c r="G29" i="57"/>
  <c r="H29" i="57" s="1"/>
  <c r="I29" i="57" s="1"/>
  <c r="G28" i="57"/>
  <c r="H28" i="57" s="1"/>
  <c r="I28" i="57" s="1"/>
  <c r="G27" i="57"/>
  <c r="H27" i="57" s="1"/>
  <c r="I27" i="57" s="1"/>
  <c r="H26" i="57"/>
  <c r="I26" i="57" s="1"/>
  <c r="G26" i="57"/>
  <c r="G25" i="57"/>
  <c r="H25" i="57" s="1"/>
  <c r="I25" i="57" s="1"/>
  <c r="G24" i="57"/>
  <c r="H24" i="57" s="1"/>
  <c r="I24" i="57" s="1"/>
  <c r="I23" i="57"/>
  <c r="H23" i="57"/>
  <c r="G23" i="57"/>
  <c r="H22" i="57"/>
  <c r="I22" i="57" s="1"/>
  <c r="G22" i="57"/>
  <c r="H21" i="57"/>
  <c r="I21" i="57" s="1"/>
  <c r="G21" i="57"/>
  <c r="G20" i="57"/>
  <c r="H20" i="57" s="1"/>
  <c r="I20" i="57" s="1"/>
  <c r="H19" i="57"/>
  <c r="I19" i="57" s="1"/>
  <c r="G19" i="57"/>
  <c r="H18" i="57"/>
  <c r="I18" i="57" s="1"/>
  <c r="G18" i="57"/>
  <c r="H17" i="57"/>
  <c r="I17" i="57" s="1"/>
  <c r="G17" i="57"/>
  <c r="H16" i="57"/>
  <c r="I16" i="57" s="1"/>
  <c r="G16" i="57"/>
  <c r="G15" i="57"/>
  <c r="H15" i="57" s="1"/>
  <c r="I15" i="57" s="1"/>
  <c r="I14" i="57"/>
  <c r="H14" i="57"/>
  <c r="G14" i="57"/>
  <c r="G13" i="57"/>
  <c r="H13" i="57" s="1"/>
  <c r="I13" i="57" s="1"/>
  <c r="I12" i="57"/>
  <c r="G12" i="57"/>
  <c r="H12" i="57" s="1"/>
  <c r="G11" i="57"/>
  <c r="H11" i="57" s="1"/>
  <c r="I11" i="57" s="1"/>
  <c r="G10" i="57"/>
  <c r="H10" i="57" s="1"/>
  <c r="I10" i="57" s="1"/>
  <c r="H9" i="57"/>
  <c r="I9" i="57" s="1"/>
  <c r="G9" i="57"/>
  <c r="H8" i="57"/>
  <c r="I8" i="57" s="1"/>
  <c r="G8" i="57"/>
  <c r="H7" i="57"/>
  <c r="I7" i="57" s="1"/>
  <c r="G7" i="57"/>
  <c r="G6" i="57"/>
  <c r="H6" i="57" s="1"/>
  <c r="I6" i="57" s="1"/>
  <c r="G5" i="57"/>
  <c r="H5" i="57" s="1"/>
  <c r="I5" i="57" s="1"/>
  <c r="G4" i="57"/>
  <c r="H4" i="57" s="1"/>
  <c r="I4" i="57" s="1"/>
  <c r="G3" i="57"/>
  <c r="H3" i="57" s="1"/>
  <c r="I3" i="57" s="1"/>
  <c r="G61" i="56"/>
  <c r="H61" i="56" s="1"/>
  <c r="I61" i="56" s="1"/>
  <c r="G60" i="56"/>
  <c r="H60" i="56" s="1"/>
  <c r="I60" i="56" s="1"/>
  <c r="I59" i="56"/>
  <c r="H59" i="56"/>
  <c r="G59" i="56"/>
  <c r="G58" i="56"/>
  <c r="H58" i="56" s="1"/>
  <c r="I58" i="56" s="1"/>
  <c r="G57" i="56"/>
  <c r="H57" i="56" s="1"/>
  <c r="I57" i="56" s="1"/>
  <c r="H56" i="56"/>
  <c r="I56" i="56" s="1"/>
  <c r="G56" i="56"/>
  <c r="G55" i="56"/>
  <c r="H55" i="56" s="1"/>
  <c r="I55" i="56" s="1"/>
  <c r="I54" i="56"/>
  <c r="H54" i="56"/>
  <c r="G54" i="56"/>
  <c r="G53" i="56"/>
  <c r="H53" i="56" s="1"/>
  <c r="I53" i="56" s="1"/>
  <c r="G52" i="56"/>
  <c r="H52" i="56" s="1"/>
  <c r="I52" i="56" s="1"/>
  <c r="H51" i="56"/>
  <c r="I51" i="56" s="1"/>
  <c r="G51" i="56"/>
  <c r="H50" i="56"/>
  <c r="I50" i="56" s="1"/>
  <c r="G50" i="56"/>
  <c r="G49" i="56"/>
  <c r="H49" i="56" s="1"/>
  <c r="I49" i="56" s="1"/>
  <c r="G48" i="56"/>
  <c r="H48" i="56" s="1"/>
  <c r="I48" i="56" s="1"/>
  <c r="G47" i="56"/>
  <c r="H47" i="56" s="1"/>
  <c r="I47" i="56" s="1"/>
  <c r="H46" i="56"/>
  <c r="I46" i="56" s="1"/>
  <c r="G46" i="56"/>
  <c r="I45" i="56"/>
  <c r="G45" i="56"/>
  <c r="H45" i="56" s="1"/>
  <c r="G44" i="56"/>
  <c r="H44" i="56" s="1"/>
  <c r="I44" i="56" s="1"/>
  <c r="H43" i="56"/>
  <c r="I43" i="56" s="1"/>
  <c r="G43" i="56"/>
  <c r="G42" i="56"/>
  <c r="H42" i="56" s="1"/>
  <c r="I42" i="56" s="1"/>
  <c r="H41" i="56"/>
  <c r="I41" i="56" s="1"/>
  <c r="G41" i="56"/>
  <c r="G40" i="56"/>
  <c r="H40" i="56" s="1"/>
  <c r="I40" i="56" s="1"/>
  <c r="G39" i="56"/>
  <c r="H39" i="56" s="1"/>
  <c r="I39" i="56" s="1"/>
  <c r="G38" i="56"/>
  <c r="H38" i="56" s="1"/>
  <c r="I38" i="56" s="1"/>
  <c r="H37" i="56"/>
  <c r="I37" i="56" s="1"/>
  <c r="G37" i="56"/>
  <c r="G36" i="56"/>
  <c r="H36" i="56" s="1"/>
  <c r="I36" i="56" s="1"/>
  <c r="H35" i="56"/>
  <c r="I35" i="56" s="1"/>
  <c r="G35" i="56"/>
  <c r="G34" i="56"/>
  <c r="H34" i="56" s="1"/>
  <c r="I34" i="56" s="1"/>
  <c r="H33" i="56"/>
  <c r="I33" i="56" s="1"/>
  <c r="G33" i="56"/>
  <c r="H32" i="56"/>
  <c r="I32" i="56" s="1"/>
  <c r="G32" i="56"/>
  <c r="G31" i="56"/>
  <c r="H31" i="56" s="1"/>
  <c r="I31" i="56" s="1"/>
  <c r="H30" i="56"/>
  <c r="I30" i="56" s="1"/>
  <c r="G30" i="56"/>
  <c r="G29" i="56"/>
  <c r="H29" i="56" s="1"/>
  <c r="I29" i="56" s="1"/>
  <c r="G28" i="56"/>
  <c r="H28" i="56" s="1"/>
  <c r="I28" i="56" s="1"/>
  <c r="G27" i="56"/>
  <c r="H27" i="56" s="1"/>
  <c r="I27" i="56" s="1"/>
  <c r="G26" i="56"/>
  <c r="H26" i="56" s="1"/>
  <c r="I26" i="56" s="1"/>
  <c r="H25" i="56"/>
  <c r="I25" i="56" s="1"/>
  <c r="G25" i="56"/>
  <c r="G24" i="56"/>
  <c r="H24" i="56" s="1"/>
  <c r="I24" i="56" s="1"/>
  <c r="G23" i="56"/>
  <c r="H23" i="56" s="1"/>
  <c r="I23" i="56" s="1"/>
  <c r="H22" i="56"/>
  <c r="I22" i="56" s="1"/>
  <c r="G22" i="56"/>
  <c r="I21" i="56"/>
  <c r="H21" i="56"/>
  <c r="G21" i="56"/>
  <c r="H20" i="56"/>
  <c r="I20" i="56" s="1"/>
  <c r="G20" i="56"/>
  <c r="H19" i="56"/>
  <c r="I19" i="56" s="1"/>
  <c r="G19" i="56"/>
  <c r="G18" i="56"/>
  <c r="H18" i="56" s="1"/>
  <c r="I18" i="56" s="1"/>
  <c r="G17" i="56"/>
  <c r="H17" i="56" s="1"/>
  <c r="I17" i="56" s="1"/>
  <c r="H16" i="56"/>
  <c r="I16" i="56" s="1"/>
  <c r="G16" i="56"/>
  <c r="I15" i="56"/>
  <c r="G15" i="56"/>
  <c r="H15" i="56" s="1"/>
  <c r="G14" i="56"/>
  <c r="H14" i="56" s="1"/>
  <c r="I14" i="56" s="1"/>
  <c r="I13" i="56"/>
  <c r="H13" i="56"/>
  <c r="G13" i="56"/>
  <c r="G12" i="56"/>
  <c r="H12" i="56" s="1"/>
  <c r="I12" i="56" s="1"/>
  <c r="H11" i="56"/>
  <c r="I11" i="56" s="1"/>
  <c r="G11" i="56"/>
  <c r="G10" i="56"/>
  <c r="H10" i="56" s="1"/>
  <c r="I10" i="56" s="1"/>
  <c r="G9" i="56"/>
  <c r="H9" i="56" s="1"/>
  <c r="I9" i="56" s="1"/>
  <c r="H8" i="56"/>
  <c r="I8" i="56" s="1"/>
  <c r="G8" i="56"/>
  <c r="G7" i="56"/>
  <c r="H7" i="56" s="1"/>
  <c r="I7" i="56" s="1"/>
  <c r="H6" i="56"/>
  <c r="I6" i="56" s="1"/>
  <c r="G6" i="56"/>
  <c r="G5" i="56"/>
  <c r="H5" i="56" s="1"/>
  <c r="I5" i="56" s="1"/>
  <c r="G4" i="56"/>
  <c r="H4" i="56" s="1"/>
  <c r="I4" i="56" s="1"/>
  <c r="G3" i="56"/>
  <c r="H3" i="56" s="1"/>
  <c r="I3" i="56" s="1"/>
  <c r="H61" i="55"/>
  <c r="I61" i="55" s="1"/>
  <c r="G61" i="55"/>
  <c r="H60" i="55"/>
  <c r="I60" i="55" s="1"/>
  <c r="G60" i="55"/>
  <c r="H59" i="55"/>
  <c r="I59" i="55" s="1"/>
  <c r="G59" i="55"/>
  <c r="H58" i="55"/>
  <c r="I58" i="55" s="1"/>
  <c r="G58" i="55"/>
  <c r="G57" i="55"/>
  <c r="H57" i="55" s="1"/>
  <c r="I57" i="55" s="1"/>
  <c r="G56" i="55"/>
  <c r="H56" i="55" s="1"/>
  <c r="I56" i="55" s="1"/>
  <c r="H55" i="55"/>
  <c r="I55" i="55" s="1"/>
  <c r="G55" i="55"/>
  <c r="G54" i="55"/>
  <c r="H54" i="55" s="1"/>
  <c r="I54" i="55" s="1"/>
  <c r="G53" i="55"/>
  <c r="H53" i="55" s="1"/>
  <c r="I53" i="55" s="1"/>
  <c r="H52" i="55"/>
  <c r="I52" i="55" s="1"/>
  <c r="G52" i="55"/>
  <c r="G51" i="55"/>
  <c r="H51" i="55" s="1"/>
  <c r="I51" i="55" s="1"/>
  <c r="I50" i="55"/>
  <c r="G50" i="55"/>
  <c r="H50" i="55" s="1"/>
  <c r="I49" i="55"/>
  <c r="H49" i="55"/>
  <c r="G49" i="55"/>
  <c r="G48" i="55"/>
  <c r="H48" i="55" s="1"/>
  <c r="I48" i="55" s="1"/>
  <c r="G47" i="55"/>
  <c r="H47" i="55" s="1"/>
  <c r="I47" i="55" s="1"/>
  <c r="G46" i="55"/>
  <c r="H46" i="55" s="1"/>
  <c r="I46" i="55" s="1"/>
  <c r="H45" i="55"/>
  <c r="I45" i="55" s="1"/>
  <c r="G45" i="55"/>
  <c r="I44" i="55"/>
  <c r="G44" i="55"/>
  <c r="H44" i="55" s="1"/>
  <c r="H43" i="55"/>
  <c r="I43" i="55" s="1"/>
  <c r="G43" i="55"/>
  <c r="G42" i="55"/>
  <c r="H42" i="55" s="1"/>
  <c r="I42" i="55" s="1"/>
  <c r="I41" i="55"/>
  <c r="H41" i="55"/>
  <c r="G41" i="55"/>
  <c r="I40" i="55"/>
  <c r="H40" i="55"/>
  <c r="G40" i="55"/>
  <c r="G39" i="55"/>
  <c r="H39" i="55" s="1"/>
  <c r="I39" i="55" s="1"/>
  <c r="G38" i="55"/>
  <c r="H38" i="55" s="1"/>
  <c r="I38" i="55" s="1"/>
  <c r="G37" i="55"/>
  <c r="H37" i="55" s="1"/>
  <c r="I37" i="55" s="1"/>
  <c r="I36" i="55"/>
  <c r="G36" i="55"/>
  <c r="H36" i="55" s="1"/>
  <c r="H35" i="55"/>
  <c r="I35" i="55" s="1"/>
  <c r="G35" i="55"/>
  <c r="I34" i="55"/>
  <c r="G34" i="55"/>
  <c r="H34" i="55" s="1"/>
  <c r="H33" i="55"/>
  <c r="I33" i="55" s="1"/>
  <c r="G33" i="55"/>
  <c r="G32" i="55"/>
  <c r="H32" i="55" s="1"/>
  <c r="I32" i="55" s="1"/>
  <c r="G31" i="55"/>
  <c r="H31" i="55" s="1"/>
  <c r="I31" i="55" s="1"/>
  <c r="I30" i="55"/>
  <c r="H30" i="55"/>
  <c r="G30" i="55"/>
  <c r="G29" i="55"/>
  <c r="H29" i="55" s="1"/>
  <c r="I29" i="55" s="1"/>
  <c r="G28" i="55"/>
  <c r="H28" i="55" s="1"/>
  <c r="I28" i="55" s="1"/>
  <c r="H27" i="55"/>
  <c r="I27" i="55" s="1"/>
  <c r="G27" i="55"/>
  <c r="I26" i="55"/>
  <c r="H26" i="55"/>
  <c r="G26" i="55"/>
  <c r="G25" i="55"/>
  <c r="H25" i="55" s="1"/>
  <c r="I25" i="55" s="1"/>
  <c r="G24" i="55"/>
  <c r="H24" i="55" s="1"/>
  <c r="I24" i="55" s="1"/>
  <c r="H23" i="55"/>
  <c r="I23" i="55" s="1"/>
  <c r="G23" i="55"/>
  <c r="I22" i="55"/>
  <c r="G22" i="55"/>
  <c r="H22" i="55" s="1"/>
  <c r="I21" i="55"/>
  <c r="G21" i="55"/>
  <c r="H21" i="55" s="1"/>
  <c r="G20" i="55"/>
  <c r="H20" i="55" s="1"/>
  <c r="I20" i="55" s="1"/>
  <c r="G19" i="55"/>
  <c r="H19" i="55" s="1"/>
  <c r="I19" i="55" s="1"/>
  <c r="H18" i="55"/>
  <c r="I18" i="55" s="1"/>
  <c r="G18" i="55"/>
  <c r="H17" i="55"/>
  <c r="I17" i="55" s="1"/>
  <c r="G17" i="55"/>
  <c r="H16" i="55"/>
  <c r="I16" i="55" s="1"/>
  <c r="G16" i="55"/>
  <c r="H15" i="55"/>
  <c r="I15" i="55" s="1"/>
  <c r="G15" i="55"/>
  <c r="G14" i="55"/>
  <c r="H14" i="55" s="1"/>
  <c r="I14" i="55" s="1"/>
  <c r="I13" i="55"/>
  <c r="H13" i="55"/>
  <c r="G13" i="55"/>
  <c r="H12" i="55"/>
  <c r="I12" i="55" s="1"/>
  <c r="G12" i="55"/>
  <c r="H11" i="55"/>
  <c r="I11" i="55" s="1"/>
  <c r="G11" i="55"/>
  <c r="I10" i="55"/>
  <c r="G10" i="55"/>
  <c r="H10" i="55" s="1"/>
  <c r="G9" i="55"/>
  <c r="H9" i="55" s="1"/>
  <c r="I9" i="55" s="1"/>
  <c r="I8" i="55"/>
  <c r="G8" i="55"/>
  <c r="H8" i="55" s="1"/>
  <c r="H7" i="55"/>
  <c r="I7" i="55" s="1"/>
  <c r="G7" i="55"/>
  <c r="H6" i="55"/>
  <c r="I6" i="55" s="1"/>
  <c r="G6" i="55"/>
  <c r="H5" i="55"/>
  <c r="I5" i="55" s="1"/>
  <c r="G5" i="55"/>
  <c r="H4" i="55"/>
  <c r="I4" i="55" s="1"/>
  <c r="G4" i="55"/>
  <c r="G3" i="55"/>
  <c r="H3" i="55" s="1"/>
  <c r="I3" i="55" s="1"/>
  <c r="H61" i="54"/>
  <c r="I61" i="54" s="1"/>
  <c r="G61" i="54"/>
  <c r="G60" i="54"/>
  <c r="H60" i="54" s="1"/>
  <c r="I60" i="54" s="1"/>
  <c r="H59" i="54"/>
  <c r="I59" i="54" s="1"/>
  <c r="G59" i="54"/>
  <c r="G58" i="54"/>
  <c r="H58" i="54" s="1"/>
  <c r="I58" i="54" s="1"/>
  <c r="I57" i="54"/>
  <c r="H57" i="54"/>
  <c r="G57" i="54"/>
  <c r="H56" i="54"/>
  <c r="I56" i="54" s="1"/>
  <c r="G56" i="54"/>
  <c r="I55" i="54"/>
  <c r="H55" i="54"/>
  <c r="G55" i="54"/>
  <c r="H54" i="54"/>
  <c r="I54" i="54" s="1"/>
  <c r="G54" i="54"/>
  <c r="H53" i="54"/>
  <c r="I53" i="54" s="1"/>
  <c r="G53" i="54"/>
  <c r="H52" i="54"/>
  <c r="I52" i="54" s="1"/>
  <c r="G52" i="54"/>
  <c r="H51" i="54"/>
  <c r="I51" i="54" s="1"/>
  <c r="G51" i="54"/>
  <c r="H50" i="54"/>
  <c r="I50" i="54" s="1"/>
  <c r="G50" i="54"/>
  <c r="H49" i="54"/>
  <c r="I49" i="54" s="1"/>
  <c r="G49" i="54"/>
  <c r="H48" i="54"/>
  <c r="I48" i="54" s="1"/>
  <c r="G48" i="54"/>
  <c r="H47" i="54"/>
  <c r="I47" i="54" s="1"/>
  <c r="G47" i="54"/>
  <c r="G46" i="54"/>
  <c r="H46" i="54" s="1"/>
  <c r="I46" i="54" s="1"/>
  <c r="I45" i="54"/>
  <c r="G45" i="54"/>
  <c r="H45" i="54" s="1"/>
  <c r="G44" i="54"/>
  <c r="H44" i="54" s="1"/>
  <c r="I44" i="54" s="1"/>
  <c r="I43" i="54"/>
  <c r="G43" i="54"/>
  <c r="H43" i="54" s="1"/>
  <c r="G42" i="54"/>
  <c r="H42" i="54" s="1"/>
  <c r="I42" i="54" s="1"/>
  <c r="H41" i="54"/>
  <c r="I41" i="54" s="1"/>
  <c r="G41" i="54"/>
  <c r="G40" i="54"/>
  <c r="H40" i="54" s="1"/>
  <c r="I40" i="54" s="1"/>
  <c r="H39" i="54"/>
  <c r="I39" i="54" s="1"/>
  <c r="G39" i="54"/>
  <c r="G38" i="54"/>
  <c r="H38" i="54" s="1"/>
  <c r="I38" i="54" s="1"/>
  <c r="H37" i="54"/>
  <c r="I37" i="54" s="1"/>
  <c r="G37" i="54"/>
  <c r="H36" i="54"/>
  <c r="I36" i="54" s="1"/>
  <c r="G36" i="54"/>
  <c r="I35" i="54"/>
  <c r="G35" i="54"/>
  <c r="H35" i="54" s="1"/>
  <c r="H34" i="54"/>
  <c r="I34" i="54" s="1"/>
  <c r="G34" i="54"/>
  <c r="G33" i="54"/>
  <c r="H33" i="54" s="1"/>
  <c r="I33" i="54" s="1"/>
  <c r="I32" i="54"/>
  <c r="G32" i="54"/>
  <c r="H32" i="54" s="1"/>
  <c r="I31" i="54"/>
  <c r="G31" i="54"/>
  <c r="H31" i="54" s="1"/>
  <c r="H30" i="54"/>
  <c r="I30" i="54" s="1"/>
  <c r="G30" i="54"/>
  <c r="I29" i="54"/>
  <c r="G29" i="54"/>
  <c r="H29" i="54" s="1"/>
  <c r="H28" i="54"/>
  <c r="I28" i="54" s="1"/>
  <c r="G28" i="54"/>
  <c r="G27" i="54"/>
  <c r="H27" i="54" s="1"/>
  <c r="I27" i="54" s="1"/>
  <c r="H26" i="54"/>
  <c r="I26" i="54" s="1"/>
  <c r="G26" i="54"/>
  <c r="I25" i="54"/>
  <c r="H25" i="54"/>
  <c r="G25" i="54"/>
  <c r="I24" i="54"/>
  <c r="G24" i="54"/>
  <c r="H24" i="54" s="1"/>
  <c r="G23" i="54"/>
  <c r="H23" i="54" s="1"/>
  <c r="I23" i="54" s="1"/>
  <c r="G22" i="54"/>
  <c r="H22" i="54" s="1"/>
  <c r="I22" i="54" s="1"/>
  <c r="H21" i="54"/>
  <c r="I21" i="54" s="1"/>
  <c r="G21" i="54"/>
  <c r="G20" i="54"/>
  <c r="H20" i="54" s="1"/>
  <c r="I20" i="54" s="1"/>
  <c r="I19" i="54"/>
  <c r="G19" i="54"/>
  <c r="H19" i="54" s="1"/>
  <c r="G18" i="54"/>
  <c r="H18" i="54" s="1"/>
  <c r="I18" i="54" s="1"/>
  <c r="G17" i="54"/>
  <c r="H17" i="54" s="1"/>
  <c r="I17" i="54" s="1"/>
  <c r="G16" i="54"/>
  <c r="H16" i="54" s="1"/>
  <c r="I16" i="54" s="1"/>
  <c r="H15" i="54"/>
  <c r="I15" i="54" s="1"/>
  <c r="G15" i="54"/>
  <c r="H14" i="54"/>
  <c r="I14" i="54" s="1"/>
  <c r="G14" i="54"/>
  <c r="G13" i="54"/>
  <c r="H13" i="54" s="1"/>
  <c r="I13" i="54" s="1"/>
  <c r="G12" i="54"/>
  <c r="H12" i="54" s="1"/>
  <c r="I12" i="54" s="1"/>
  <c r="G11" i="54"/>
  <c r="H11" i="54" s="1"/>
  <c r="I11" i="54" s="1"/>
  <c r="G10" i="54"/>
  <c r="H10" i="54" s="1"/>
  <c r="I10" i="54" s="1"/>
  <c r="I9" i="54"/>
  <c r="H9" i="54"/>
  <c r="G9" i="54"/>
  <c r="G8" i="54"/>
  <c r="H8" i="54" s="1"/>
  <c r="I8" i="54" s="1"/>
  <c r="H7" i="54"/>
  <c r="I7" i="54" s="1"/>
  <c r="G7" i="54"/>
  <c r="H6" i="54"/>
  <c r="I6" i="54" s="1"/>
  <c r="G6" i="54"/>
  <c r="H5" i="54"/>
  <c r="I5" i="54" s="1"/>
  <c r="G5" i="54"/>
  <c r="H4" i="54"/>
  <c r="I4" i="54" s="1"/>
  <c r="G4" i="54"/>
  <c r="G3" i="54"/>
  <c r="H3" i="54" s="1"/>
  <c r="I3" i="54" s="1"/>
  <c r="H61" i="53"/>
  <c r="I61" i="53" s="1"/>
  <c r="G61" i="53"/>
  <c r="G60" i="53"/>
  <c r="H60" i="53" s="1"/>
  <c r="I60" i="53" s="1"/>
  <c r="H59" i="53"/>
  <c r="I59" i="53" s="1"/>
  <c r="G59" i="53"/>
  <c r="G58" i="53"/>
  <c r="H58" i="53" s="1"/>
  <c r="I58" i="53" s="1"/>
  <c r="G57" i="53"/>
  <c r="H57" i="53" s="1"/>
  <c r="I57" i="53" s="1"/>
  <c r="I56" i="53"/>
  <c r="G56" i="53"/>
  <c r="H56" i="53" s="1"/>
  <c r="H55" i="53"/>
  <c r="I55" i="53" s="1"/>
  <c r="G55" i="53"/>
  <c r="I54" i="53"/>
  <c r="G54" i="53"/>
  <c r="H54" i="53" s="1"/>
  <c r="H53" i="53"/>
  <c r="I53" i="53" s="1"/>
  <c r="G53" i="53"/>
  <c r="H52" i="53"/>
  <c r="I52" i="53" s="1"/>
  <c r="G52" i="53"/>
  <c r="H51" i="53"/>
  <c r="I51" i="53" s="1"/>
  <c r="G51" i="53"/>
  <c r="G50" i="53"/>
  <c r="H50" i="53" s="1"/>
  <c r="I50" i="53" s="1"/>
  <c r="G49" i="53"/>
  <c r="H49" i="53" s="1"/>
  <c r="I49" i="53" s="1"/>
  <c r="H48" i="53"/>
  <c r="I48" i="53" s="1"/>
  <c r="G48" i="53"/>
  <c r="H47" i="53"/>
  <c r="I47" i="53" s="1"/>
  <c r="G47" i="53"/>
  <c r="G46" i="53"/>
  <c r="H46" i="53" s="1"/>
  <c r="I46" i="53" s="1"/>
  <c r="G45" i="53"/>
  <c r="H45" i="53" s="1"/>
  <c r="I45" i="53" s="1"/>
  <c r="G44" i="53"/>
  <c r="H44" i="53" s="1"/>
  <c r="I44" i="53" s="1"/>
  <c r="G43" i="53"/>
  <c r="H43" i="53" s="1"/>
  <c r="I43" i="53" s="1"/>
  <c r="G42" i="53"/>
  <c r="H42" i="53" s="1"/>
  <c r="I42" i="53" s="1"/>
  <c r="G41" i="53"/>
  <c r="H41" i="53" s="1"/>
  <c r="I41" i="53" s="1"/>
  <c r="G40" i="53"/>
  <c r="H40" i="53" s="1"/>
  <c r="I40" i="53" s="1"/>
  <c r="H39" i="53"/>
  <c r="I39" i="53" s="1"/>
  <c r="G39" i="53"/>
  <c r="I38" i="53"/>
  <c r="H38" i="53"/>
  <c r="G38" i="53"/>
  <c r="G37" i="53"/>
  <c r="H37" i="53" s="1"/>
  <c r="I37" i="53" s="1"/>
  <c r="G36" i="53"/>
  <c r="H36" i="53" s="1"/>
  <c r="I36" i="53" s="1"/>
  <c r="I35" i="53"/>
  <c r="G35" i="53"/>
  <c r="H35" i="53" s="1"/>
  <c r="H34" i="53"/>
  <c r="I34" i="53" s="1"/>
  <c r="G34" i="53"/>
  <c r="H33" i="53"/>
  <c r="I33" i="53" s="1"/>
  <c r="G33" i="53"/>
  <c r="G32" i="53"/>
  <c r="H32" i="53" s="1"/>
  <c r="I32" i="53" s="1"/>
  <c r="G31" i="53"/>
  <c r="H31" i="53" s="1"/>
  <c r="I31" i="53" s="1"/>
  <c r="G30" i="53"/>
  <c r="H30" i="53" s="1"/>
  <c r="I30" i="53" s="1"/>
  <c r="G29" i="53"/>
  <c r="H29" i="53" s="1"/>
  <c r="I29" i="53" s="1"/>
  <c r="I28" i="53"/>
  <c r="G28" i="53"/>
  <c r="H28" i="53" s="1"/>
  <c r="H27" i="53"/>
  <c r="I27" i="53" s="1"/>
  <c r="G27" i="53"/>
  <c r="H26" i="53"/>
  <c r="I26" i="53" s="1"/>
  <c r="G26" i="53"/>
  <c r="G25" i="53"/>
  <c r="H25" i="53" s="1"/>
  <c r="I25" i="53" s="1"/>
  <c r="H24" i="53"/>
  <c r="I24" i="53" s="1"/>
  <c r="G24" i="53"/>
  <c r="H23" i="53"/>
  <c r="I23" i="53" s="1"/>
  <c r="G23" i="53"/>
  <c r="G22" i="53"/>
  <c r="H22" i="53" s="1"/>
  <c r="I22" i="53" s="1"/>
  <c r="G21" i="53"/>
  <c r="H21" i="53" s="1"/>
  <c r="I21" i="53" s="1"/>
  <c r="G20" i="53"/>
  <c r="H20" i="53" s="1"/>
  <c r="I20" i="53" s="1"/>
  <c r="G19" i="53"/>
  <c r="H19" i="53" s="1"/>
  <c r="I19" i="53" s="1"/>
  <c r="G18" i="53"/>
  <c r="H18" i="53" s="1"/>
  <c r="I18" i="53" s="1"/>
  <c r="H17" i="53"/>
  <c r="I17" i="53" s="1"/>
  <c r="G17" i="53"/>
  <c r="H16" i="53"/>
  <c r="I16" i="53" s="1"/>
  <c r="G16" i="53"/>
  <c r="I15" i="53"/>
  <c r="H15" i="53"/>
  <c r="G15" i="53"/>
  <c r="H14" i="53"/>
  <c r="I14" i="53" s="1"/>
  <c r="G14" i="53"/>
  <c r="H13" i="53"/>
  <c r="I13" i="53" s="1"/>
  <c r="G13" i="53"/>
  <c r="H12" i="53"/>
  <c r="I12" i="53" s="1"/>
  <c r="G12" i="53"/>
  <c r="G11" i="53"/>
  <c r="H11" i="53" s="1"/>
  <c r="I11" i="53" s="1"/>
  <c r="G10" i="53"/>
  <c r="H10" i="53" s="1"/>
  <c r="I10" i="53" s="1"/>
  <c r="G9" i="53"/>
  <c r="H9" i="53" s="1"/>
  <c r="I9" i="53" s="1"/>
  <c r="G8" i="53"/>
  <c r="H8" i="53" s="1"/>
  <c r="I8" i="53" s="1"/>
  <c r="G7" i="53"/>
  <c r="H7" i="53" s="1"/>
  <c r="I7" i="53" s="1"/>
  <c r="G6" i="53"/>
  <c r="H6" i="53" s="1"/>
  <c r="I6" i="53" s="1"/>
  <c r="G5" i="53"/>
  <c r="H5" i="53" s="1"/>
  <c r="I5" i="53" s="1"/>
  <c r="H4" i="53"/>
  <c r="I4" i="53" s="1"/>
  <c r="G4" i="53"/>
  <c r="G3" i="53"/>
  <c r="H3" i="53" s="1"/>
  <c r="I3" i="53" s="1"/>
  <c r="G61" i="52"/>
  <c r="H61" i="52" s="1"/>
  <c r="I61" i="52" s="1"/>
  <c r="H60" i="52"/>
  <c r="I60" i="52" s="1"/>
  <c r="G60" i="52"/>
  <c r="H59" i="52"/>
  <c r="I59" i="52" s="1"/>
  <c r="G59" i="52"/>
  <c r="H58" i="52"/>
  <c r="I58" i="52" s="1"/>
  <c r="G58" i="52"/>
  <c r="G57" i="52"/>
  <c r="H57" i="52" s="1"/>
  <c r="I57" i="52" s="1"/>
  <c r="G56" i="52"/>
  <c r="H56" i="52" s="1"/>
  <c r="I56" i="52" s="1"/>
  <c r="G55" i="52"/>
  <c r="H55" i="52" s="1"/>
  <c r="I55" i="52" s="1"/>
  <c r="G54" i="52"/>
  <c r="H54" i="52" s="1"/>
  <c r="I54" i="52" s="1"/>
  <c r="G53" i="52"/>
  <c r="H53" i="52" s="1"/>
  <c r="I53" i="52" s="1"/>
  <c r="H52" i="52"/>
  <c r="I52" i="52" s="1"/>
  <c r="G52" i="52"/>
  <c r="I51" i="52"/>
  <c r="H51" i="52"/>
  <c r="G51" i="52"/>
  <c r="H50" i="52"/>
  <c r="I50" i="52" s="1"/>
  <c r="G50" i="52"/>
  <c r="H49" i="52"/>
  <c r="I49" i="52" s="1"/>
  <c r="G49" i="52"/>
  <c r="G48" i="52"/>
  <c r="H48" i="52" s="1"/>
  <c r="I48" i="52" s="1"/>
  <c r="H47" i="52"/>
  <c r="I47" i="52" s="1"/>
  <c r="G47" i="52"/>
  <c r="I46" i="52"/>
  <c r="G46" i="52"/>
  <c r="H46" i="52" s="1"/>
  <c r="G45" i="52"/>
  <c r="H45" i="52" s="1"/>
  <c r="I45" i="52" s="1"/>
  <c r="G44" i="52"/>
  <c r="H44" i="52" s="1"/>
  <c r="I44" i="52" s="1"/>
  <c r="H43" i="52"/>
  <c r="I43" i="52" s="1"/>
  <c r="G43" i="52"/>
  <c r="G42" i="52"/>
  <c r="H42" i="52" s="1"/>
  <c r="I42" i="52" s="1"/>
  <c r="G41" i="52"/>
  <c r="H41" i="52" s="1"/>
  <c r="I41" i="52" s="1"/>
  <c r="H40" i="52"/>
  <c r="I40" i="52" s="1"/>
  <c r="G40" i="52"/>
  <c r="G39" i="52"/>
  <c r="H39" i="52" s="1"/>
  <c r="I39" i="52" s="1"/>
  <c r="H38" i="52"/>
  <c r="I38" i="52" s="1"/>
  <c r="G38" i="52"/>
  <c r="I37" i="52"/>
  <c r="H37" i="52"/>
  <c r="G37" i="52"/>
  <c r="G36" i="52"/>
  <c r="H36" i="52" s="1"/>
  <c r="I36" i="52" s="1"/>
  <c r="G35" i="52"/>
  <c r="H35" i="52" s="1"/>
  <c r="I35" i="52" s="1"/>
  <c r="G34" i="52"/>
  <c r="H34" i="52" s="1"/>
  <c r="I34" i="52" s="1"/>
  <c r="I33" i="52"/>
  <c r="H33" i="52"/>
  <c r="G33" i="52"/>
  <c r="G32" i="52"/>
  <c r="H32" i="52" s="1"/>
  <c r="I32" i="52" s="1"/>
  <c r="H31" i="52"/>
  <c r="I31" i="52" s="1"/>
  <c r="G31" i="52"/>
  <c r="H30" i="52"/>
  <c r="I30" i="52" s="1"/>
  <c r="G30" i="52"/>
  <c r="G29" i="52"/>
  <c r="H29" i="52" s="1"/>
  <c r="I29" i="52" s="1"/>
  <c r="H28" i="52"/>
  <c r="I28" i="52" s="1"/>
  <c r="G28" i="52"/>
  <c r="H27" i="52"/>
  <c r="I27" i="52" s="1"/>
  <c r="G27" i="52"/>
  <c r="I26" i="52"/>
  <c r="G26" i="52"/>
  <c r="H26" i="52" s="1"/>
  <c r="H25" i="52"/>
  <c r="I25" i="52" s="1"/>
  <c r="G25" i="52"/>
  <c r="G24" i="52"/>
  <c r="H24" i="52" s="1"/>
  <c r="I24" i="52" s="1"/>
  <c r="H23" i="52"/>
  <c r="I23" i="52" s="1"/>
  <c r="G23" i="52"/>
  <c r="G22" i="52"/>
  <c r="H22" i="52" s="1"/>
  <c r="I22" i="52" s="1"/>
  <c r="H21" i="52"/>
  <c r="I21" i="52" s="1"/>
  <c r="G21" i="52"/>
  <c r="G20" i="52"/>
  <c r="H20" i="52" s="1"/>
  <c r="I20" i="52" s="1"/>
  <c r="G19" i="52"/>
  <c r="H19" i="52" s="1"/>
  <c r="I19" i="52" s="1"/>
  <c r="I18" i="52"/>
  <c r="G18" i="52"/>
  <c r="H18" i="52" s="1"/>
  <c r="G17" i="52"/>
  <c r="H17" i="52" s="1"/>
  <c r="I17" i="52" s="1"/>
  <c r="G16" i="52"/>
  <c r="H16" i="52" s="1"/>
  <c r="I16" i="52" s="1"/>
  <c r="H15" i="52"/>
  <c r="I15" i="52" s="1"/>
  <c r="G15" i="52"/>
  <c r="I14" i="52"/>
  <c r="H14" i="52"/>
  <c r="G14" i="52"/>
  <c r="G13" i="52"/>
  <c r="H13" i="52" s="1"/>
  <c r="I13" i="52" s="1"/>
  <c r="H12" i="52"/>
  <c r="I12" i="52" s="1"/>
  <c r="G12" i="52"/>
  <c r="G11" i="52"/>
  <c r="H11" i="52" s="1"/>
  <c r="I11" i="52" s="1"/>
  <c r="G10" i="52"/>
  <c r="H10" i="52" s="1"/>
  <c r="I10" i="52" s="1"/>
  <c r="G9" i="52"/>
  <c r="H9" i="52" s="1"/>
  <c r="I9" i="52" s="1"/>
  <c r="H8" i="52"/>
  <c r="I8" i="52" s="1"/>
  <c r="G8" i="52"/>
  <c r="I7" i="52"/>
  <c r="H7" i="52"/>
  <c r="G7" i="52"/>
  <c r="G6" i="52"/>
  <c r="H6" i="52" s="1"/>
  <c r="I6" i="52" s="1"/>
  <c r="G5" i="52"/>
  <c r="H5" i="52" s="1"/>
  <c r="I5" i="52" s="1"/>
  <c r="G4" i="52"/>
  <c r="H4" i="52" s="1"/>
  <c r="I4" i="52" s="1"/>
  <c r="H3" i="52"/>
  <c r="I3" i="52" s="1"/>
  <c r="G3" i="52"/>
  <c r="I61" i="51"/>
  <c r="H61" i="51"/>
  <c r="G61" i="51"/>
  <c r="G60" i="51"/>
  <c r="H60" i="51" s="1"/>
  <c r="I60" i="51" s="1"/>
  <c r="H59" i="51"/>
  <c r="I59" i="51" s="1"/>
  <c r="G59" i="51"/>
  <c r="G58" i="51"/>
  <c r="H58" i="51" s="1"/>
  <c r="I58" i="51" s="1"/>
  <c r="H57" i="51"/>
  <c r="I57" i="51" s="1"/>
  <c r="G57" i="51"/>
  <c r="G56" i="51"/>
  <c r="H56" i="51" s="1"/>
  <c r="I56" i="51" s="1"/>
  <c r="G55" i="51"/>
  <c r="H55" i="51" s="1"/>
  <c r="I55" i="51" s="1"/>
  <c r="I54" i="51"/>
  <c r="G54" i="51"/>
  <c r="H54" i="51" s="1"/>
  <c r="G53" i="51"/>
  <c r="H53" i="51" s="1"/>
  <c r="I53" i="51" s="1"/>
  <c r="G52" i="51"/>
  <c r="H52" i="51" s="1"/>
  <c r="I52" i="51" s="1"/>
  <c r="H51" i="51"/>
  <c r="I51" i="51" s="1"/>
  <c r="G51" i="51"/>
  <c r="G50" i="51"/>
  <c r="H50" i="51" s="1"/>
  <c r="I50" i="51" s="1"/>
  <c r="H49" i="51"/>
  <c r="I49" i="51" s="1"/>
  <c r="G49" i="51"/>
  <c r="I48" i="51"/>
  <c r="H48" i="51"/>
  <c r="G48" i="51"/>
  <c r="G47" i="51"/>
  <c r="H47" i="51" s="1"/>
  <c r="I47" i="51" s="1"/>
  <c r="G46" i="51"/>
  <c r="H46" i="51" s="1"/>
  <c r="I46" i="51" s="1"/>
  <c r="I45" i="51"/>
  <c r="G45" i="51"/>
  <c r="H45" i="51" s="1"/>
  <c r="I44" i="51"/>
  <c r="H44" i="51"/>
  <c r="G44" i="51"/>
  <c r="G43" i="51"/>
  <c r="H43" i="51" s="1"/>
  <c r="I43" i="51" s="1"/>
  <c r="G42" i="51"/>
  <c r="H42" i="51" s="1"/>
  <c r="I42" i="51" s="1"/>
  <c r="G41" i="51"/>
  <c r="H41" i="51" s="1"/>
  <c r="I41" i="51" s="1"/>
  <c r="G40" i="51"/>
  <c r="H40" i="51" s="1"/>
  <c r="I40" i="51" s="1"/>
  <c r="H39" i="51"/>
  <c r="I39" i="51" s="1"/>
  <c r="G39" i="51"/>
  <c r="G38" i="51"/>
  <c r="H38" i="51" s="1"/>
  <c r="I38" i="51" s="1"/>
  <c r="G37" i="51"/>
  <c r="H37" i="51" s="1"/>
  <c r="I37" i="51" s="1"/>
  <c r="G36" i="51"/>
  <c r="H36" i="51" s="1"/>
  <c r="I36" i="51" s="1"/>
  <c r="G35" i="51"/>
  <c r="H35" i="51" s="1"/>
  <c r="I35" i="51" s="1"/>
  <c r="G34" i="51"/>
  <c r="H34" i="51" s="1"/>
  <c r="I34" i="51" s="1"/>
  <c r="H33" i="51"/>
  <c r="I33" i="51" s="1"/>
  <c r="G33" i="51"/>
  <c r="G32" i="51"/>
  <c r="H32" i="51" s="1"/>
  <c r="I32" i="51" s="1"/>
  <c r="G31" i="51"/>
  <c r="H31" i="51" s="1"/>
  <c r="I31" i="51" s="1"/>
  <c r="I30" i="51"/>
  <c r="G30" i="51"/>
  <c r="H30" i="51" s="1"/>
  <c r="G29" i="51"/>
  <c r="H29" i="51" s="1"/>
  <c r="I29" i="51" s="1"/>
  <c r="I28" i="51"/>
  <c r="H28" i="51"/>
  <c r="G28" i="51"/>
  <c r="H27" i="51"/>
  <c r="I27" i="51" s="1"/>
  <c r="G27" i="51"/>
  <c r="H26" i="51"/>
  <c r="I26" i="51" s="1"/>
  <c r="G26" i="51"/>
  <c r="G25" i="51"/>
  <c r="H25" i="51" s="1"/>
  <c r="I25" i="51" s="1"/>
  <c r="G24" i="51"/>
  <c r="H24" i="51" s="1"/>
  <c r="I24" i="51" s="1"/>
  <c r="H23" i="51"/>
  <c r="I23" i="51" s="1"/>
  <c r="G23" i="51"/>
  <c r="I22" i="51"/>
  <c r="G22" i="51"/>
  <c r="H22" i="51" s="1"/>
  <c r="H21" i="51"/>
  <c r="I21" i="51" s="1"/>
  <c r="G21" i="51"/>
  <c r="G20" i="51"/>
  <c r="H20" i="51" s="1"/>
  <c r="I20" i="51" s="1"/>
  <c r="G19" i="51"/>
  <c r="H19" i="51" s="1"/>
  <c r="I19" i="51" s="1"/>
  <c r="H18" i="51"/>
  <c r="I18" i="51" s="1"/>
  <c r="G18" i="51"/>
  <c r="G17" i="51"/>
  <c r="H17" i="51" s="1"/>
  <c r="I17" i="51" s="1"/>
  <c r="H16" i="51"/>
  <c r="I16" i="51" s="1"/>
  <c r="G16" i="51"/>
  <c r="G15" i="51"/>
  <c r="H15" i="51" s="1"/>
  <c r="I15" i="51" s="1"/>
  <c r="H14" i="51"/>
  <c r="I14" i="51" s="1"/>
  <c r="G14" i="51"/>
  <c r="H13" i="51"/>
  <c r="I13" i="51" s="1"/>
  <c r="G13" i="51"/>
  <c r="G12" i="51"/>
  <c r="H12" i="51" s="1"/>
  <c r="I12" i="51" s="1"/>
  <c r="G11" i="51"/>
  <c r="H11" i="51" s="1"/>
  <c r="I11" i="51" s="1"/>
  <c r="G10" i="51"/>
  <c r="H10" i="51" s="1"/>
  <c r="I10" i="51" s="1"/>
  <c r="H9" i="51"/>
  <c r="I9" i="51" s="1"/>
  <c r="G9" i="51"/>
  <c r="G8" i="51"/>
  <c r="H8" i="51" s="1"/>
  <c r="I8" i="51" s="1"/>
  <c r="G7" i="51"/>
  <c r="H7" i="51" s="1"/>
  <c r="I7" i="51" s="1"/>
  <c r="G6" i="51"/>
  <c r="H6" i="51" s="1"/>
  <c r="I6" i="51" s="1"/>
  <c r="G5" i="51"/>
  <c r="H5" i="51" s="1"/>
  <c r="I5" i="51" s="1"/>
  <c r="I4" i="51"/>
  <c r="G4" i="51"/>
  <c r="H4" i="51" s="1"/>
  <c r="G3" i="51"/>
  <c r="H3" i="51" s="1"/>
  <c r="I3" i="51" s="1"/>
  <c r="H61" i="50"/>
  <c r="I61" i="50" s="1"/>
  <c r="G61" i="50"/>
  <c r="I60" i="50"/>
  <c r="G60" i="50"/>
  <c r="H60" i="50" s="1"/>
  <c r="H59" i="50"/>
  <c r="I59" i="50" s="1"/>
  <c r="G59" i="50"/>
  <c r="H58" i="50"/>
  <c r="I58" i="50" s="1"/>
  <c r="G58" i="50"/>
  <c r="G57" i="50"/>
  <c r="H57" i="50" s="1"/>
  <c r="I57" i="50" s="1"/>
  <c r="I56" i="50"/>
  <c r="H56" i="50"/>
  <c r="G56" i="50"/>
  <c r="G55" i="50"/>
  <c r="H55" i="50" s="1"/>
  <c r="I55" i="50" s="1"/>
  <c r="G54" i="50"/>
  <c r="H54" i="50" s="1"/>
  <c r="I54" i="50" s="1"/>
  <c r="G53" i="50"/>
  <c r="H53" i="50" s="1"/>
  <c r="I53" i="50" s="1"/>
  <c r="G52" i="50"/>
  <c r="H52" i="50" s="1"/>
  <c r="I52" i="50" s="1"/>
  <c r="I51" i="50"/>
  <c r="H51" i="50"/>
  <c r="G51" i="50"/>
  <c r="H50" i="50"/>
  <c r="I50" i="50" s="1"/>
  <c r="G50" i="50"/>
  <c r="H49" i="50"/>
  <c r="I49" i="50" s="1"/>
  <c r="G49" i="50"/>
  <c r="G48" i="50"/>
  <c r="H48" i="50" s="1"/>
  <c r="I48" i="50" s="1"/>
  <c r="I47" i="50"/>
  <c r="H47" i="50"/>
  <c r="G47" i="50"/>
  <c r="G46" i="50"/>
  <c r="H46" i="50" s="1"/>
  <c r="I46" i="50" s="1"/>
  <c r="G45" i="50"/>
  <c r="H45" i="50" s="1"/>
  <c r="I45" i="50" s="1"/>
  <c r="G44" i="50"/>
  <c r="H44" i="50" s="1"/>
  <c r="I44" i="50" s="1"/>
  <c r="H43" i="50"/>
  <c r="I43" i="50" s="1"/>
  <c r="G43" i="50"/>
  <c r="H42" i="50"/>
  <c r="I42" i="50" s="1"/>
  <c r="G42" i="50"/>
  <c r="I41" i="50"/>
  <c r="G41" i="50"/>
  <c r="H41" i="50" s="1"/>
  <c r="I40" i="50"/>
  <c r="G40" i="50"/>
  <c r="H40" i="50" s="1"/>
  <c r="H39" i="50"/>
  <c r="I39" i="50" s="1"/>
  <c r="G39" i="50"/>
  <c r="G38" i="50"/>
  <c r="H38" i="50" s="1"/>
  <c r="I38" i="50" s="1"/>
  <c r="I37" i="50"/>
  <c r="H37" i="50"/>
  <c r="G37" i="50"/>
  <c r="I36" i="50"/>
  <c r="G36" i="50"/>
  <c r="H36" i="50" s="1"/>
  <c r="I35" i="50"/>
  <c r="G35" i="50"/>
  <c r="H35" i="50" s="1"/>
  <c r="G34" i="50"/>
  <c r="H34" i="50" s="1"/>
  <c r="I34" i="50" s="1"/>
  <c r="G33" i="50"/>
  <c r="H33" i="50" s="1"/>
  <c r="I33" i="50" s="1"/>
  <c r="G32" i="50"/>
  <c r="H32" i="50" s="1"/>
  <c r="I32" i="50" s="1"/>
  <c r="I31" i="50"/>
  <c r="G31" i="50"/>
  <c r="H31" i="50" s="1"/>
  <c r="G30" i="50"/>
  <c r="H30" i="50" s="1"/>
  <c r="I30" i="50" s="1"/>
  <c r="I29" i="50"/>
  <c r="G29" i="50"/>
  <c r="H29" i="50" s="1"/>
  <c r="I28" i="50"/>
  <c r="G28" i="50"/>
  <c r="H28" i="50" s="1"/>
  <c r="G27" i="50"/>
  <c r="H27" i="50" s="1"/>
  <c r="I27" i="50" s="1"/>
  <c r="H26" i="50"/>
  <c r="I26" i="50" s="1"/>
  <c r="G26" i="50"/>
  <c r="H25" i="50"/>
  <c r="I25" i="50" s="1"/>
  <c r="G25" i="50"/>
  <c r="I24" i="50"/>
  <c r="H24" i="50"/>
  <c r="G24" i="50"/>
  <c r="G23" i="50"/>
  <c r="H23" i="50" s="1"/>
  <c r="I23" i="50" s="1"/>
  <c r="G22" i="50"/>
  <c r="H22" i="50" s="1"/>
  <c r="I22" i="50" s="1"/>
  <c r="I21" i="50"/>
  <c r="G21" i="50"/>
  <c r="H21" i="50" s="1"/>
  <c r="G20" i="50"/>
  <c r="H20" i="50" s="1"/>
  <c r="I20" i="50" s="1"/>
  <c r="G19" i="50"/>
  <c r="H19" i="50" s="1"/>
  <c r="I19" i="50" s="1"/>
  <c r="H18" i="50"/>
  <c r="I18" i="50" s="1"/>
  <c r="G18" i="50"/>
  <c r="G17" i="50"/>
  <c r="H17" i="50" s="1"/>
  <c r="I17" i="50" s="1"/>
  <c r="H16" i="50"/>
  <c r="I16" i="50" s="1"/>
  <c r="G16" i="50"/>
  <c r="I15" i="50"/>
  <c r="G15" i="50"/>
  <c r="H15" i="50" s="1"/>
  <c r="H14" i="50"/>
  <c r="I14" i="50" s="1"/>
  <c r="G14" i="50"/>
  <c r="G13" i="50"/>
  <c r="H13" i="50" s="1"/>
  <c r="I13" i="50" s="1"/>
  <c r="H12" i="50"/>
  <c r="I12" i="50" s="1"/>
  <c r="G12" i="50"/>
  <c r="I11" i="50"/>
  <c r="H11" i="50"/>
  <c r="G11" i="50"/>
  <c r="G10" i="50"/>
  <c r="H10" i="50" s="1"/>
  <c r="I10" i="50" s="1"/>
  <c r="G9" i="50"/>
  <c r="H9" i="50" s="1"/>
  <c r="I9" i="50" s="1"/>
  <c r="G8" i="50"/>
  <c r="H8" i="50" s="1"/>
  <c r="I8" i="50" s="1"/>
  <c r="H7" i="50"/>
  <c r="I7" i="50" s="1"/>
  <c r="G7" i="50"/>
  <c r="G6" i="50"/>
  <c r="H6" i="50" s="1"/>
  <c r="I6" i="50" s="1"/>
  <c r="G5" i="50"/>
  <c r="H5" i="50" s="1"/>
  <c r="I5" i="50" s="1"/>
  <c r="G4" i="50"/>
  <c r="H4" i="50" s="1"/>
  <c r="I4" i="50" s="1"/>
  <c r="H3" i="50"/>
  <c r="I3" i="50" s="1"/>
  <c r="G3" i="50"/>
  <c r="H61" i="49"/>
  <c r="I61" i="49" s="1"/>
  <c r="G61" i="49"/>
  <c r="G60" i="49"/>
  <c r="H60" i="49" s="1"/>
  <c r="I60" i="49" s="1"/>
  <c r="H59" i="49"/>
  <c r="I59" i="49" s="1"/>
  <c r="G59" i="49"/>
  <c r="G58" i="49"/>
  <c r="H58" i="49" s="1"/>
  <c r="I58" i="49" s="1"/>
  <c r="G57" i="49"/>
  <c r="H57" i="49" s="1"/>
  <c r="I57" i="49" s="1"/>
  <c r="H56" i="49"/>
  <c r="I56" i="49" s="1"/>
  <c r="G56" i="49"/>
  <c r="H55" i="49"/>
  <c r="I55" i="49" s="1"/>
  <c r="G55" i="49"/>
  <c r="G54" i="49"/>
  <c r="H54" i="49" s="1"/>
  <c r="I54" i="49" s="1"/>
  <c r="G53" i="49"/>
  <c r="H53" i="49" s="1"/>
  <c r="I53" i="49" s="1"/>
  <c r="G52" i="49"/>
  <c r="H52" i="49" s="1"/>
  <c r="I52" i="49" s="1"/>
  <c r="G51" i="49"/>
  <c r="H51" i="49" s="1"/>
  <c r="I51" i="49" s="1"/>
  <c r="G50" i="49"/>
  <c r="H50" i="49" s="1"/>
  <c r="I50" i="49" s="1"/>
  <c r="G49" i="49"/>
  <c r="H49" i="49" s="1"/>
  <c r="I49" i="49" s="1"/>
  <c r="H48" i="49"/>
  <c r="I48" i="49" s="1"/>
  <c r="G48" i="49"/>
  <c r="H47" i="49"/>
  <c r="I47" i="49" s="1"/>
  <c r="G47" i="49"/>
  <c r="G46" i="49"/>
  <c r="H46" i="49" s="1"/>
  <c r="I46" i="49" s="1"/>
  <c r="G45" i="49"/>
  <c r="H45" i="49" s="1"/>
  <c r="I45" i="49" s="1"/>
  <c r="H44" i="49"/>
  <c r="I44" i="49" s="1"/>
  <c r="G44" i="49"/>
  <c r="G43" i="49"/>
  <c r="H43" i="49" s="1"/>
  <c r="I43" i="49" s="1"/>
  <c r="G42" i="49"/>
  <c r="H42" i="49" s="1"/>
  <c r="I42" i="49" s="1"/>
  <c r="H41" i="49"/>
  <c r="I41" i="49" s="1"/>
  <c r="G41" i="49"/>
  <c r="I40" i="49"/>
  <c r="G40" i="49"/>
  <c r="H40" i="49" s="1"/>
  <c r="G39" i="49"/>
  <c r="H39" i="49" s="1"/>
  <c r="I39" i="49" s="1"/>
  <c r="G38" i="49"/>
  <c r="H38" i="49" s="1"/>
  <c r="I38" i="49" s="1"/>
  <c r="G37" i="49"/>
  <c r="H37" i="49" s="1"/>
  <c r="I37" i="49" s="1"/>
  <c r="H36" i="49"/>
  <c r="I36" i="49" s="1"/>
  <c r="G36" i="49"/>
  <c r="H35" i="49"/>
  <c r="I35" i="49" s="1"/>
  <c r="G35" i="49"/>
  <c r="G34" i="49"/>
  <c r="H34" i="49" s="1"/>
  <c r="I34" i="49" s="1"/>
  <c r="G33" i="49"/>
  <c r="H33" i="49" s="1"/>
  <c r="I33" i="49" s="1"/>
  <c r="G32" i="49"/>
  <c r="H32" i="49" s="1"/>
  <c r="I32" i="49" s="1"/>
  <c r="G31" i="49"/>
  <c r="H31" i="49" s="1"/>
  <c r="I31" i="49" s="1"/>
  <c r="G30" i="49"/>
  <c r="H30" i="49" s="1"/>
  <c r="I30" i="49" s="1"/>
  <c r="G29" i="49"/>
  <c r="H29" i="49" s="1"/>
  <c r="I29" i="49" s="1"/>
  <c r="H28" i="49"/>
  <c r="I28" i="49" s="1"/>
  <c r="G28" i="49"/>
  <c r="G27" i="49"/>
  <c r="H27" i="49" s="1"/>
  <c r="I27" i="49" s="1"/>
  <c r="I26" i="49"/>
  <c r="G26" i="49"/>
  <c r="H26" i="49" s="1"/>
  <c r="G25" i="49"/>
  <c r="H25" i="49" s="1"/>
  <c r="I25" i="49" s="1"/>
  <c r="G24" i="49"/>
  <c r="H24" i="49" s="1"/>
  <c r="I24" i="49" s="1"/>
  <c r="H23" i="49"/>
  <c r="I23" i="49" s="1"/>
  <c r="G23" i="49"/>
  <c r="I22" i="49"/>
  <c r="H22" i="49"/>
  <c r="G22" i="49"/>
  <c r="H21" i="49"/>
  <c r="I21" i="49" s="1"/>
  <c r="G21" i="49"/>
  <c r="G20" i="49"/>
  <c r="H20" i="49" s="1"/>
  <c r="I20" i="49" s="1"/>
  <c r="G19" i="49"/>
  <c r="H19" i="49" s="1"/>
  <c r="I19" i="49" s="1"/>
  <c r="G18" i="49"/>
  <c r="H18" i="49" s="1"/>
  <c r="I18" i="49" s="1"/>
  <c r="G17" i="49"/>
  <c r="H17" i="49" s="1"/>
  <c r="I17" i="49" s="1"/>
  <c r="H16" i="49"/>
  <c r="I16" i="49" s="1"/>
  <c r="G16" i="49"/>
  <c r="G15" i="49"/>
  <c r="H15" i="49" s="1"/>
  <c r="I15" i="49" s="1"/>
  <c r="G14" i="49"/>
  <c r="H14" i="49" s="1"/>
  <c r="I14" i="49" s="1"/>
  <c r="H13" i="49"/>
  <c r="I13" i="49" s="1"/>
  <c r="G13" i="49"/>
  <c r="G12" i="49"/>
  <c r="H12" i="49" s="1"/>
  <c r="I12" i="49" s="1"/>
  <c r="I11" i="49"/>
  <c r="G11" i="49"/>
  <c r="H11" i="49" s="1"/>
  <c r="G10" i="49"/>
  <c r="H10" i="49" s="1"/>
  <c r="I10" i="49" s="1"/>
  <c r="G9" i="49"/>
  <c r="H9" i="49" s="1"/>
  <c r="I9" i="49" s="1"/>
  <c r="H8" i="49"/>
  <c r="I8" i="49" s="1"/>
  <c r="G8" i="49"/>
  <c r="G7" i="49"/>
  <c r="H7" i="49" s="1"/>
  <c r="I7" i="49" s="1"/>
  <c r="H6" i="49"/>
  <c r="I6" i="49" s="1"/>
  <c r="G6" i="49"/>
  <c r="G5" i="49"/>
  <c r="H5" i="49" s="1"/>
  <c r="I5" i="49" s="1"/>
  <c r="G4" i="49"/>
  <c r="H4" i="49" s="1"/>
  <c r="I4" i="49" s="1"/>
  <c r="H3" i="49"/>
  <c r="I3" i="49" s="1"/>
  <c r="G3" i="49"/>
  <c r="I61" i="48"/>
  <c r="H61" i="48"/>
  <c r="G61" i="48"/>
  <c r="H60" i="48"/>
  <c r="I60" i="48" s="1"/>
  <c r="G60" i="48"/>
  <c r="H59" i="48"/>
  <c r="I59" i="48" s="1"/>
  <c r="G59" i="48"/>
  <c r="I58" i="48"/>
  <c r="G58" i="48"/>
  <c r="H58" i="48" s="1"/>
  <c r="H57" i="48"/>
  <c r="I57" i="48" s="1"/>
  <c r="G57" i="48"/>
  <c r="G56" i="48"/>
  <c r="H56" i="48" s="1"/>
  <c r="I56" i="48" s="1"/>
  <c r="G55" i="48"/>
  <c r="H55" i="48" s="1"/>
  <c r="I55" i="48" s="1"/>
  <c r="H54" i="48"/>
  <c r="I54" i="48" s="1"/>
  <c r="G54" i="48"/>
  <c r="G53" i="48"/>
  <c r="H53" i="48" s="1"/>
  <c r="I53" i="48" s="1"/>
  <c r="H52" i="48"/>
  <c r="I52" i="48" s="1"/>
  <c r="G52" i="48"/>
  <c r="H51" i="48"/>
  <c r="I51" i="48" s="1"/>
  <c r="G51" i="48"/>
  <c r="I50" i="48"/>
  <c r="G50" i="48"/>
  <c r="H50" i="48" s="1"/>
  <c r="H49" i="48"/>
  <c r="I49" i="48" s="1"/>
  <c r="G49" i="48"/>
  <c r="H48" i="48"/>
  <c r="I48" i="48" s="1"/>
  <c r="G48" i="48"/>
  <c r="I47" i="48"/>
  <c r="H47" i="48"/>
  <c r="G47" i="48"/>
  <c r="I46" i="48"/>
  <c r="H46" i="48"/>
  <c r="G46" i="48"/>
  <c r="G45" i="48"/>
  <c r="H45" i="48" s="1"/>
  <c r="I45" i="48" s="1"/>
  <c r="H44" i="48"/>
  <c r="I44" i="48" s="1"/>
  <c r="G44" i="48"/>
  <c r="G43" i="48"/>
  <c r="H43" i="48" s="1"/>
  <c r="I43" i="48" s="1"/>
  <c r="G42" i="48"/>
  <c r="H42" i="48" s="1"/>
  <c r="I42" i="48" s="1"/>
  <c r="H41" i="48"/>
  <c r="I41" i="48" s="1"/>
  <c r="G41" i="48"/>
  <c r="G40" i="48"/>
  <c r="H40" i="48" s="1"/>
  <c r="I40" i="48" s="1"/>
  <c r="G39" i="48"/>
  <c r="H39" i="48" s="1"/>
  <c r="I39" i="48" s="1"/>
  <c r="H38" i="48"/>
  <c r="I38" i="48" s="1"/>
  <c r="G38" i="48"/>
  <c r="I37" i="48"/>
  <c r="G37" i="48"/>
  <c r="H37" i="48" s="1"/>
  <c r="G36" i="48"/>
  <c r="H36" i="48" s="1"/>
  <c r="I36" i="48" s="1"/>
  <c r="G35" i="48"/>
  <c r="H35" i="48" s="1"/>
  <c r="I35" i="48" s="1"/>
  <c r="G34" i="48"/>
  <c r="H34" i="48" s="1"/>
  <c r="I34" i="48" s="1"/>
  <c r="I33" i="48"/>
  <c r="H33" i="48"/>
  <c r="G33" i="48"/>
  <c r="G32" i="48"/>
  <c r="H32" i="48" s="1"/>
  <c r="I32" i="48" s="1"/>
  <c r="G31" i="48"/>
  <c r="H31" i="48" s="1"/>
  <c r="I31" i="48" s="1"/>
  <c r="G30" i="48"/>
  <c r="H30" i="48" s="1"/>
  <c r="I30" i="48" s="1"/>
  <c r="H29" i="48"/>
  <c r="I29" i="48" s="1"/>
  <c r="G29" i="48"/>
  <c r="G28" i="48"/>
  <c r="H28" i="48" s="1"/>
  <c r="I28" i="48" s="1"/>
  <c r="G27" i="48"/>
  <c r="H27" i="48" s="1"/>
  <c r="I27" i="48" s="1"/>
  <c r="G26" i="48"/>
  <c r="H26" i="48" s="1"/>
  <c r="I26" i="48" s="1"/>
  <c r="G25" i="48"/>
  <c r="H25" i="48" s="1"/>
  <c r="I25" i="48" s="1"/>
  <c r="H24" i="48"/>
  <c r="I24" i="48" s="1"/>
  <c r="G24" i="48"/>
  <c r="G23" i="48"/>
  <c r="H23" i="48" s="1"/>
  <c r="I23" i="48" s="1"/>
  <c r="G22" i="48"/>
  <c r="H22" i="48" s="1"/>
  <c r="I22" i="48" s="1"/>
  <c r="H21" i="48"/>
  <c r="I21" i="48" s="1"/>
  <c r="G21" i="48"/>
  <c r="G20" i="48"/>
  <c r="H20" i="48" s="1"/>
  <c r="I20" i="48" s="1"/>
  <c r="G19" i="48"/>
  <c r="H19" i="48" s="1"/>
  <c r="I19" i="48" s="1"/>
  <c r="G18" i="48"/>
  <c r="H18" i="48" s="1"/>
  <c r="I18" i="48" s="1"/>
  <c r="G17" i="48"/>
  <c r="H17" i="48" s="1"/>
  <c r="I17" i="48" s="1"/>
  <c r="G16" i="48"/>
  <c r="H16" i="48" s="1"/>
  <c r="I16" i="48" s="1"/>
  <c r="I15" i="48"/>
  <c r="G15" i="48"/>
  <c r="H15" i="48" s="1"/>
  <c r="G14" i="48"/>
  <c r="H14" i="48" s="1"/>
  <c r="I14" i="48" s="1"/>
  <c r="I13" i="48"/>
  <c r="G13" i="48"/>
  <c r="H13" i="48" s="1"/>
  <c r="H12" i="48"/>
  <c r="I12" i="48" s="1"/>
  <c r="G12" i="48"/>
  <c r="H11" i="48"/>
  <c r="I11" i="48" s="1"/>
  <c r="G11" i="48"/>
  <c r="I10" i="48"/>
  <c r="G10" i="48"/>
  <c r="H10" i="48" s="1"/>
  <c r="H9" i="48"/>
  <c r="I9" i="48" s="1"/>
  <c r="G9" i="48"/>
  <c r="H8" i="48"/>
  <c r="I8" i="48" s="1"/>
  <c r="G8" i="48"/>
  <c r="G7" i="48"/>
  <c r="H7" i="48" s="1"/>
  <c r="I7" i="48" s="1"/>
  <c r="G6" i="48"/>
  <c r="H6" i="48" s="1"/>
  <c r="I6" i="48" s="1"/>
  <c r="G5" i="48"/>
  <c r="H5" i="48" s="1"/>
  <c r="I5" i="48" s="1"/>
  <c r="G4" i="48"/>
  <c r="H4" i="48" s="1"/>
  <c r="I4" i="48" s="1"/>
  <c r="H3" i="48"/>
  <c r="I3" i="48" s="1"/>
  <c r="G3" i="48"/>
  <c r="I61" i="47"/>
  <c r="G61" i="47"/>
  <c r="H61" i="47" s="1"/>
  <c r="I60" i="47"/>
  <c r="H60" i="47"/>
  <c r="G60" i="47"/>
  <c r="G59" i="47"/>
  <c r="H59" i="47" s="1"/>
  <c r="I59" i="47" s="1"/>
  <c r="G58" i="47"/>
  <c r="H58" i="47" s="1"/>
  <c r="I58" i="47" s="1"/>
  <c r="I57" i="47"/>
  <c r="H57" i="47"/>
  <c r="G57" i="47"/>
  <c r="G56" i="47"/>
  <c r="H56" i="47" s="1"/>
  <c r="I56" i="47" s="1"/>
  <c r="G55" i="47"/>
  <c r="H55" i="47" s="1"/>
  <c r="I55" i="47" s="1"/>
  <c r="H54" i="47"/>
  <c r="I54" i="47" s="1"/>
  <c r="G54" i="47"/>
  <c r="G53" i="47"/>
  <c r="H53" i="47" s="1"/>
  <c r="I53" i="47" s="1"/>
  <c r="G52" i="47"/>
  <c r="H52" i="47" s="1"/>
  <c r="I52" i="47" s="1"/>
  <c r="G51" i="47"/>
  <c r="H51" i="47" s="1"/>
  <c r="I51" i="47" s="1"/>
  <c r="G50" i="47"/>
  <c r="H50" i="47" s="1"/>
  <c r="I50" i="47" s="1"/>
  <c r="H49" i="47"/>
  <c r="I49" i="47" s="1"/>
  <c r="G49" i="47"/>
  <c r="I48" i="47"/>
  <c r="G48" i="47"/>
  <c r="H48" i="47" s="1"/>
  <c r="G47" i="47"/>
  <c r="H47" i="47" s="1"/>
  <c r="I47" i="47" s="1"/>
  <c r="I46" i="47"/>
  <c r="H46" i="47"/>
  <c r="G46" i="47"/>
  <c r="G45" i="47"/>
  <c r="H45" i="47" s="1"/>
  <c r="I45" i="47" s="1"/>
  <c r="H44" i="47"/>
  <c r="I44" i="47" s="1"/>
  <c r="G44" i="47"/>
  <c r="G43" i="47"/>
  <c r="H43" i="47" s="1"/>
  <c r="I43" i="47" s="1"/>
  <c r="H42" i="47"/>
  <c r="I42" i="47" s="1"/>
  <c r="G42" i="47"/>
  <c r="G41" i="47"/>
  <c r="H41" i="47" s="1"/>
  <c r="I41" i="47" s="1"/>
  <c r="G40" i="47"/>
  <c r="H40" i="47" s="1"/>
  <c r="I40" i="47" s="1"/>
  <c r="G39" i="47"/>
  <c r="H39" i="47" s="1"/>
  <c r="I39" i="47" s="1"/>
  <c r="I38" i="47"/>
  <c r="G38" i="47"/>
  <c r="H38" i="47" s="1"/>
  <c r="H37" i="47"/>
  <c r="I37" i="47" s="1"/>
  <c r="G37" i="47"/>
  <c r="G36" i="47"/>
  <c r="H36" i="47" s="1"/>
  <c r="I36" i="47" s="1"/>
  <c r="H35" i="47"/>
  <c r="I35" i="47" s="1"/>
  <c r="G35" i="47"/>
  <c r="I34" i="47"/>
  <c r="H34" i="47"/>
  <c r="G34" i="47"/>
  <c r="G33" i="47"/>
  <c r="H33" i="47" s="1"/>
  <c r="I33" i="47" s="1"/>
  <c r="G32" i="47"/>
  <c r="H32" i="47" s="1"/>
  <c r="I32" i="47" s="1"/>
  <c r="G31" i="47"/>
  <c r="H31" i="47" s="1"/>
  <c r="I31" i="47" s="1"/>
  <c r="G30" i="47"/>
  <c r="H30" i="47" s="1"/>
  <c r="I30" i="47" s="1"/>
  <c r="H29" i="47"/>
  <c r="I29" i="47" s="1"/>
  <c r="G29" i="47"/>
  <c r="H28" i="47"/>
  <c r="I28" i="47" s="1"/>
  <c r="G28" i="47"/>
  <c r="G27" i="47"/>
  <c r="H27" i="47" s="1"/>
  <c r="I27" i="47" s="1"/>
  <c r="G26" i="47"/>
  <c r="H26" i="47" s="1"/>
  <c r="I26" i="47" s="1"/>
  <c r="G25" i="47"/>
  <c r="H25" i="47" s="1"/>
  <c r="I25" i="47" s="1"/>
  <c r="G24" i="47"/>
  <c r="H24" i="47" s="1"/>
  <c r="I24" i="47" s="1"/>
  <c r="H23" i="47"/>
  <c r="I23" i="47" s="1"/>
  <c r="G23" i="47"/>
  <c r="H22" i="47"/>
  <c r="I22" i="47" s="1"/>
  <c r="G22" i="47"/>
  <c r="G21" i="47"/>
  <c r="H21" i="47" s="1"/>
  <c r="I21" i="47" s="1"/>
  <c r="G20" i="47"/>
  <c r="H20" i="47" s="1"/>
  <c r="I20" i="47" s="1"/>
  <c r="G19" i="47"/>
  <c r="H19" i="47" s="1"/>
  <c r="I19" i="47" s="1"/>
  <c r="H18" i="47"/>
  <c r="I18" i="47" s="1"/>
  <c r="G18" i="47"/>
  <c r="G17" i="47"/>
  <c r="H17" i="47" s="1"/>
  <c r="I17" i="47" s="1"/>
  <c r="G16" i="47"/>
  <c r="H16" i="47" s="1"/>
  <c r="I16" i="47" s="1"/>
  <c r="G15" i="47"/>
  <c r="H15" i="47" s="1"/>
  <c r="I15" i="47" s="1"/>
  <c r="I14" i="47"/>
  <c r="H14" i="47"/>
  <c r="G14" i="47"/>
  <c r="I13" i="47"/>
  <c r="G13" i="47"/>
  <c r="H13" i="47" s="1"/>
  <c r="H12" i="47"/>
  <c r="I12" i="47" s="1"/>
  <c r="G12" i="47"/>
  <c r="H11" i="47"/>
  <c r="I11" i="47" s="1"/>
  <c r="G11" i="47"/>
  <c r="G10" i="47"/>
  <c r="H10" i="47" s="1"/>
  <c r="I10" i="47" s="1"/>
  <c r="I9" i="47"/>
  <c r="H9" i="47"/>
  <c r="G9" i="47"/>
  <c r="H8" i="47"/>
  <c r="I8" i="47" s="1"/>
  <c r="G8" i="47"/>
  <c r="H7" i="47"/>
  <c r="I7" i="47" s="1"/>
  <c r="G7" i="47"/>
  <c r="G6" i="47"/>
  <c r="H6" i="47" s="1"/>
  <c r="I6" i="47" s="1"/>
  <c r="H5" i="47"/>
  <c r="I5" i="47" s="1"/>
  <c r="G5" i="47"/>
  <c r="H4" i="47"/>
  <c r="I4" i="47" s="1"/>
  <c r="G4" i="47"/>
  <c r="H3" i="47"/>
  <c r="I3" i="47" s="1"/>
  <c r="G3" i="47"/>
  <c r="G61" i="46"/>
  <c r="H61" i="46" s="1"/>
  <c r="I61" i="46" s="1"/>
  <c r="G60" i="46"/>
  <c r="H60" i="46" s="1"/>
  <c r="I60" i="46" s="1"/>
  <c r="I59" i="46"/>
  <c r="G59" i="46"/>
  <c r="H59" i="46" s="1"/>
  <c r="H58" i="46"/>
  <c r="I58" i="46" s="1"/>
  <c r="G58" i="46"/>
  <c r="G57" i="46"/>
  <c r="H57" i="46" s="1"/>
  <c r="I57" i="46" s="1"/>
  <c r="G56" i="46"/>
  <c r="H56" i="46" s="1"/>
  <c r="I56" i="46" s="1"/>
  <c r="H55" i="46"/>
  <c r="I55" i="46" s="1"/>
  <c r="G55" i="46"/>
  <c r="G54" i="46"/>
  <c r="H54" i="46" s="1"/>
  <c r="I54" i="46" s="1"/>
  <c r="I53" i="46"/>
  <c r="G53" i="46"/>
  <c r="H53" i="46" s="1"/>
  <c r="G52" i="46"/>
  <c r="H52" i="46" s="1"/>
  <c r="I52" i="46" s="1"/>
  <c r="H51" i="46"/>
  <c r="I51" i="46" s="1"/>
  <c r="G51" i="46"/>
  <c r="G50" i="46"/>
  <c r="H50" i="46" s="1"/>
  <c r="I50" i="46" s="1"/>
  <c r="G49" i="46"/>
  <c r="H49" i="46" s="1"/>
  <c r="I49" i="46" s="1"/>
  <c r="G48" i="46"/>
  <c r="H48" i="46" s="1"/>
  <c r="I48" i="46" s="1"/>
  <c r="G47" i="46"/>
  <c r="H47" i="46" s="1"/>
  <c r="I47" i="46" s="1"/>
  <c r="H46" i="46"/>
  <c r="I46" i="46" s="1"/>
  <c r="G46" i="46"/>
  <c r="G45" i="46"/>
  <c r="H45" i="46" s="1"/>
  <c r="I45" i="46" s="1"/>
  <c r="H44" i="46"/>
  <c r="I44" i="46" s="1"/>
  <c r="G44" i="46"/>
  <c r="H43" i="46"/>
  <c r="I43" i="46" s="1"/>
  <c r="G43" i="46"/>
  <c r="G42" i="46"/>
  <c r="H42" i="46" s="1"/>
  <c r="I42" i="46" s="1"/>
  <c r="G41" i="46"/>
  <c r="H41" i="46" s="1"/>
  <c r="I41" i="46" s="1"/>
  <c r="G40" i="46"/>
  <c r="H40" i="46" s="1"/>
  <c r="I40" i="46" s="1"/>
  <c r="G39" i="46"/>
  <c r="H39" i="46" s="1"/>
  <c r="I39" i="46" s="1"/>
  <c r="G38" i="46"/>
  <c r="H38" i="46" s="1"/>
  <c r="I38" i="46" s="1"/>
  <c r="G37" i="46"/>
  <c r="H37" i="46" s="1"/>
  <c r="I37" i="46" s="1"/>
  <c r="H36" i="46"/>
  <c r="I36" i="46" s="1"/>
  <c r="G36" i="46"/>
  <c r="H35" i="46"/>
  <c r="I35" i="46" s="1"/>
  <c r="G35" i="46"/>
  <c r="G34" i="46"/>
  <c r="H34" i="46" s="1"/>
  <c r="I34" i="46" s="1"/>
  <c r="H33" i="46"/>
  <c r="I33" i="46" s="1"/>
  <c r="G33" i="46"/>
  <c r="H32" i="46"/>
  <c r="I32" i="46" s="1"/>
  <c r="G32" i="46"/>
  <c r="G31" i="46"/>
  <c r="H31" i="46" s="1"/>
  <c r="I31" i="46" s="1"/>
  <c r="G30" i="46"/>
  <c r="H30" i="46" s="1"/>
  <c r="I30" i="46" s="1"/>
  <c r="H29" i="46"/>
  <c r="I29" i="46" s="1"/>
  <c r="G29" i="46"/>
  <c r="G28" i="46"/>
  <c r="H28" i="46" s="1"/>
  <c r="I28" i="46" s="1"/>
  <c r="H27" i="46"/>
  <c r="I27" i="46" s="1"/>
  <c r="G27" i="46"/>
  <c r="G26" i="46"/>
  <c r="H26" i="46" s="1"/>
  <c r="I26" i="46" s="1"/>
  <c r="H25" i="46"/>
  <c r="I25" i="46" s="1"/>
  <c r="G25" i="46"/>
  <c r="I24" i="46"/>
  <c r="G24" i="46"/>
  <c r="H24" i="46" s="1"/>
  <c r="G23" i="46"/>
  <c r="H23" i="46" s="1"/>
  <c r="I23" i="46" s="1"/>
  <c r="H22" i="46"/>
  <c r="I22" i="46" s="1"/>
  <c r="G22" i="46"/>
  <c r="H21" i="46"/>
  <c r="I21" i="46" s="1"/>
  <c r="G21" i="46"/>
  <c r="I20" i="46"/>
  <c r="H20" i="46"/>
  <c r="G20" i="46"/>
  <c r="H19" i="46"/>
  <c r="I19" i="46" s="1"/>
  <c r="G19" i="46"/>
  <c r="H18" i="46"/>
  <c r="I18" i="46" s="1"/>
  <c r="G18" i="46"/>
  <c r="H17" i="46"/>
  <c r="I17" i="46" s="1"/>
  <c r="G17" i="46"/>
  <c r="H16" i="46"/>
  <c r="I16" i="46" s="1"/>
  <c r="G16" i="46"/>
  <c r="H15" i="46"/>
  <c r="I15" i="46" s="1"/>
  <c r="G15" i="46"/>
  <c r="G14" i="46"/>
  <c r="H14" i="46" s="1"/>
  <c r="I14" i="46" s="1"/>
  <c r="H13" i="46"/>
  <c r="I13" i="46" s="1"/>
  <c r="G13" i="46"/>
  <c r="I12" i="46"/>
  <c r="H12" i="46"/>
  <c r="G12" i="46"/>
  <c r="G11" i="46"/>
  <c r="H11" i="46" s="1"/>
  <c r="I11" i="46" s="1"/>
  <c r="G10" i="46"/>
  <c r="H10" i="46" s="1"/>
  <c r="I10" i="46" s="1"/>
  <c r="G9" i="46"/>
  <c r="H9" i="46" s="1"/>
  <c r="I9" i="46" s="1"/>
  <c r="G8" i="46"/>
  <c r="H8" i="46" s="1"/>
  <c r="I8" i="46" s="1"/>
  <c r="H7" i="46"/>
  <c r="I7" i="46" s="1"/>
  <c r="G7" i="46"/>
  <c r="G6" i="46"/>
  <c r="H6" i="46" s="1"/>
  <c r="I6" i="46" s="1"/>
  <c r="H5" i="46"/>
  <c r="I5" i="46" s="1"/>
  <c r="G5" i="46"/>
  <c r="I4" i="46"/>
  <c r="H4" i="46"/>
  <c r="G4" i="46"/>
  <c r="G3" i="46"/>
  <c r="H3" i="46" s="1"/>
  <c r="I3" i="46" s="1"/>
  <c r="G61" i="45"/>
  <c r="H61" i="45" s="1"/>
  <c r="I61" i="45" s="1"/>
  <c r="G60" i="45"/>
  <c r="H60" i="45" s="1"/>
  <c r="I60" i="45" s="1"/>
  <c r="G59" i="45"/>
  <c r="H59" i="45" s="1"/>
  <c r="I59" i="45" s="1"/>
  <c r="G58" i="45"/>
  <c r="H58" i="45" s="1"/>
  <c r="I58" i="45" s="1"/>
  <c r="H57" i="45"/>
  <c r="I57" i="45" s="1"/>
  <c r="G57" i="45"/>
  <c r="G56" i="45"/>
  <c r="H56" i="45" s="1"/>
  <c r="I56" i="45" s="1"/>
  <c r="G55" i="45"/>
  <c r="H55" i="45" s="1"/>
  <c r="I55" i="45" s="1"/>
  <c r="H54" i="45"/>
  <c r="I54" i="45" s="1"/>
  <c r="G54" i="45"/>
  <c r="H53" i="45"/>
  <c r="I53" i="45" s="1"/>
  <c r="G53" i="45"/>
  <c r="H52" i="45"/>
  <c r="I52" i="45" s="1"/>
  <c r="G52" i="45"/>
  <c r="G51" i="45"/>
  <c r="H51" i="45" s="1"/>
  <c r="I51" i="45" s="1"/>
  <c r="H50" i="45"/>
  <c r="I50" i="45" s="1"/>
  <c r="G50" i="45"/>
  <c r="H49" i="45"/>
  <c r="I49" i="45" s="1"/>
  <c r="G49" i="45"/>
  <c r="G48" i="45"/>
  <c r="H48" i="45" s="1"/>
  <c r="I48" i="45" s="1"/>
  <c r="H47" i="45"/>
  <c r="I47" i="45" s="1"/>
  <c r="G47" i="45"/>
  <c r="I46" i="45"/>
  <c r="H46" i="45"/>
  <c r="G46" i="45"/>
  <c r="H45" i="45"/>
  <c r="I45" i="45" s="1"/>
  <c r="G45" i="45"/>
  <c r="I44" i="45"/>
  <c r="H44" i="45"/>
  <c r="G44" i="45"/>
  <c r="G43" i="45"/>
  <c r="H43" i="45" s="1"/>
  <c r="I43" i="45" s="1"/>
  <c r="H42" i="45"/>
  <c r="I42" i="45" s="1"/>
  <c r="G42" i="45"/>
  <c r="G41" i="45"/>
  <c r="H41" i="45" s="1"/>
  <c r="I41" i="45" s="1"/>
  <c r="H40" i="45"/>
  <c r="I40" i="45" s="1"/>
  <c r="G40" i="45"/>
  <c r="H39" i="45"/>
  <c r="I39" i="45" s="1"/>
  <c r="G39" i="45"/>
  <c r="G38" i="45"/>
  <c r="H38" i="45" s="1"/>
  <c r="I38" i="45" s="1"/>
  <c r="G37" i="45"/>
  <c r="H37" i="45" s="1"/>
  <c r="I37" i="45" s="1"/>
  <c r="G36" i="45"/>
  <c r="H36" i="45" s="1"/>
  <c r="I36" i="45" s="1"/>
  <c r="G35" i="45"/>
  <c r="H35" i="45" s="1"/>
  <c r="I35" i="45" s="1"/>
  <c r="I34" i="45"/>
  <c r="G34" i="45"/>
  <c r="H34" i="45" s="1"/>
  <c r="G33" i="45"/>
  <c r="H33" i="45" s="1"/>
  <c r="I33" i="45" s="1"/>
  <c r="H32" i="45"/>
  <c r="I32" i="45" s="1"/>
  <c r="G32" i="45"/>
  <c r="G31" i="45"/>
  <c r="H31" i="45" s="1"/>
  <c r="I31" i="45" s="1"/>
  <c r="G30" i="45"/>
  <c r="H30" i="45" s="1"/>
  <c r="I30" i="45" s="1"/>
  <c r="G29" i="45"/>
  <c r="H29" i="45" s="1"/>
  <c r="I29" i="45" s="1"/>
  <c r="I28" i="45"/>
  <c r="G28" i="45"/>
  <c r="H28" i="45" s="1"/>
  <c r="H27" i="45"/>
  <c r="I27" i="45" s="1"/>
  <c r="G27" i="45"/>
  <c r="G26" i="45"/>
  <c r="H26" i="45" s="1"/>
  <c r="I26" i="45" s="1"/>
  <c r="G25" i="45"/>
  <c r="H25" i="45" s="1"/>
  <c r="I25" i="45" s="1"/>
  <c r="G24" i="45"/>
  <c r="H24" i="45" s="1"/>
  <c r="I24" i="45" s="1"/>
  <c r="H23" i="45"/>
  <c r="I23" i="45" s="1"/>
  <c r="G23" i="45"/>
  <c r="G22" i="45"/>
  <c r="H22" i="45" s="1"/>
  <c r="I22" i="45" s="1"/>
  <c r="G21" i="45"/>
  <c r="H21" i="45" s="1"/>
  <c r="I21" i="45" s="1"/>
  <c r="G20" i="45"/>
  <c r="H20" i="45" s="1"/>
  <c r="I20" i="45" s="1"/>
  <c r="G19" i="45"/>
  <c r="H19" i="45" s="1"/>
  <c r="I19" i="45" s="1"/>
  <c r="I18" i="45"/>
  <c r="G18" i="45"/>
  <c r="H18" i="45" s="1"/>
  <c r="G17" i="45"/>
  <c r="H17" i="45" s="1"/>
  <c r="I17" i="45" s="1"/>
  <c r="G16" i="45"/>
  <c r="H16" i="45" s="1"/>
  <c r="I16" i="45" s="1"/>
  <c r="G15" i="45"/>
  <c r="H15" i="45" s="1"/>
  <c r="I15" i="45" s="1"/>
  <c r="H14" i="45"/>
  <c r="I14" i="45" s="1"/>
  <c r="G14" i="45"/>
  <c r="H13" i="45"/>
  <c r="I13" i="45" s="1"/>
  <c r="G13" i="45"/>
  <c r="H12" i="45"/>
  <c r="I12" i="45" s="1"/>
  <c r="G12" i="45"/>
  <c r="G11" i="45"/>
  <c r="H11" i="45" s="1"/>
  <c r="I11" i="45" s="1"/>
  <c r="G10" i="45"/>
  <c r="H10" i="45" s="1"/>
  <c r="I10" i="45" s="1"/>
  <c r="G9" i="45"/>
  <c r="H9" i="45" s="1"/>
  <c r="I9" i="45" s="1"/>
  <c r="G8" i="45"/>
  <c r="H8" i="45" s="1"/>
  <c r="I8" i="45" s="1"/>
  <c r="H7" i="45"/>
  <c r="I7" i="45" s="1"/>
  <c r="G7" i="45"/>
  <c r="G6" i="45"/>
  <c r="H6" i="45" s="1"/>
  <c r="I6" i="45" s="1"/>
  <c r="H5" i="45"/>
  <c r="I5" i="45" s="1"/>
  <c r="G5" i="45"/>
  <c r="I4" i="45"/>
  <c r="H4" i="45"/>
  <c r="G4" i="45"/>
  <c r="G3" i="45"/>
  <c r="H3" i="45" s="1"/>
  <c r="I3" i="45" s="1"/>
  <c r="G61" i="44"/>
  <c r="H61" i="44" s="1"/>
  <c r="I61" i="44" s="1"/>
  <c r="G60" i="44"/>
  <c r="H60" i="44" s="1"/>
  <c r="I60" i="44" s="1"/>
  <c r="G59" i="44"/>
  <c r="H59" i="44" s="1"/>
  <c r="I59" i="44" s="1"/>
  <c r="G58" i="44"/>
  <c r="H58" i="44" s="1"/>
  <c r="I58" i="44" s="1"/>
  <c r="H57" i="44"/>
  <c r="I57" i="44" s="1"/>
  <c r="G57" i="44"/>
  <c r="G56" i="44"/>
  <c r="H56" i="44" s="1"/>
  <c r="I56" i="44" s="1"/>
  <c r="G55" i="44"/>
  <c r="H55" i="44" s="1"/>
  <c r="I55" i="44" s="1"/>
  <c r="G54" i="44"/>
  <c r="H54" i="44" s="1"/>
  <c r="I54" i="44" s="1"/>
  <c r="G53" i="44"/>
  <c r="H53" i="44" s="1"/>
  <c r="I53" i="44" s="1"/>
  <c r="G52" i="44"/>
  <c r="H52" i="44" s="1"/>
  <c r="I52" i="44" s="1"/>
  <c r="I51" i="44"/>
  <c r="H51" i="44"/>
  <c r="G51" i="44"/>
  <c r="H50" i="44"/>
  <c r="I50" i="44" s="1"/>
  <c r="G50" i="44"/>
  <c r="G49" i="44"/>
  <c r="H49" i="44" s="1"/>
  <c r="I49" i="44" s="1"/>
  <c r="G48" i="44"/>
  <c r="H48" i="44" s="1"/>
  <c r="I48" i="44" s="1"/>
  <c r="G47" i="44"/>
  <c r="H47" i="44" s="1"/>
  <c r="I47" i="44" s="1"/>
  <c r="G46" i="44"/>
  <c r="H46" i="44" s="1"/>
  <c r="I46" i="44" s="1"/>
  <c r="G45" i="44"/>
  <c r="H45" i="44" s="1"/>
  <c r="I45" i="44" s="1"/>
  <c r="G44" i="44"/>
  <c r="H44" i="44" s="1"/>
  <c r="I44" i="44" s="1"/>
  <c r="H43" i="44"/>
  <c r="I43" i="44" s="1"/>
  <c r="G43" i="44"/>
  <c r="G42" i="44"/>
  <c r="H42" i="44" s="1"/>
  <c r="I42" i="44" s="1"/>
  <c r="G41" i="44"/>
  <c r="H41" i="44" s="1"/>
  <c r="I41" i="44" s="1"/>
  <c r="G40" i="44"/>
  <c r="H40" i="44" s="1"/>
  <c r="I40" i="44" s="1"/>
  <c r="G39" i="44"/>
  <c r="H39" i="44" s="1"/>
  <c r="I39" i="44" s="1"/>
  <c r="H38" i="44"/>
  <c r="I38" i="44" s="1"/>
  <c r="G38" i="44"/>
  <c r="I37" i="44"/>
  <c r="G37" i="44"/>
  <c r="H37" i="44" s="1"/>
  <c r="G36" i="44"/>
  <c r="H36" i="44" s="1"/>
  <c r="I36" i="44" s="1"/>
  <c r="I35" i="44"/>
  <c r="G35" i="44"/>
  <c r="H35" i="44" s="1"/>
  <c r="G34" i="44"/>
  <c r="H34" i="44" s="1"/>
  <c r="I34" i="44" s="1"/>
  <c r="G33" i="44"/>
  <c r="H33" i="44" s="1"/>
  <c r="I33" i="44" s="1"/>
  <c r="G32" i="44"/>
  <c r="H32" i="44" s="1"/>
  <c r="I32" i="44" s="1"/>
  <c r="G31" i="44"/>
  <c r="H31" i="44" s="1"/>
  <c r="I31" i="44" s="1"/>
  <c r="H30" i="44"/>
  <c r="I30" i="44" s="1"/>
  <c r="G30" i="44"/>
  <c r="G29" i="44"/>
  <c r="H29" i="44" s="1"/>
  <c r="I29" i="44" s="1"/>
  <c r="G28" i="44"/>
  <c r="H28" i="44" s="1"/>
  <c r="I28" i="44" s="1"/>
  <c r="G27" i="44"/>
  <c r="H27" i="44" s="1"/>
  <c r="I27" i="44" s="1"/>
  <c r="I26" i="44"/>
  <c r="H26" i="44"/>
  <c r="G26" i="44"/>
  <c r="H25" i="44"/>
  <c r="I25" i="44" s="1"/>
  <c r="G25" i="44"/>
  <c r="H24" i="44"/>
  <c r="I24" i="44" s="1"/>
  <c r="G24" i="44"/>
  <c r="I23" i="44"/>
  <c r="G23" i="44"/>
  <c r="H23" i="44" s="1"/>
  <c r="H22" i="44"/>
  <c r="I22" i="44" s="1"/>
  <c r="G22" i="44"/>
  <c r="G21" i="44"/>
  <c r="H21" i="44" s="1"/>
  <c r="I21" i="44" s="1"/>
  <c r="G20" i="44"/>
  <c r="H20" i="44" s="1"/>
  <c r="I20" i="44" s="1"/>
  <c r="H19" i="44"/>
  <c r="I19" i="44" s="1"/>
  <c r="G19" i="44"/>
  <c r="I18" i="44"/>
  <c r="G18" i="44"/>
  <c r="H18" i="44" s="1"/>
  <c r="I17" i="44"/>
  <c r="H17" i="44"/>
  <c r="G17" i="44"/>
  <c r="H16" i="44"/>
  <c r="I16" i="44" s="1"/>
  <c r="G16" i="44"/>
  <c r="G15" i="44"/>
  <c r="H15" i="44" s="1"/>
  <c r="I15" i="44" s="1"/>
  <c r="H14" i="44"/>
  <c r="I14" i="44" s="1"/>
  <c r="G14" i="44"/>
  <c r="H13" i="44"/>
  <c r="I13" i="44" s="1"/>
  <c r="G13" i="44"/>
  <c r="G12" i="44"/>
  <c r="H12" i="44" s="1"/>
  <c r="I12" i="44" s="1"/>
  <c r="G11" i="44"/>
  <c r="H11" i="44" s="1"/>
  <c r="I11" i="44" s="1"/>
  <c r="G10" i="44"/>
  <c r="H10" i="44" s="1"/>
  <c r="I10" i="44" s="1"/>
  <c r="H9" i="44"/>
  <c r="I9" i="44" s="1"/>
  <c r="G9" i="44"/>
  <c r="G8" i="44"/>
  <c r="H8" i="44" s="1"/>
  <c r="I8" i="44" s="1"/>
  <c r="G7" i="44"/>
  <c r="H7" i="44" s="1"/>
  <c r="I7" i="44" s="1"/>
  <c r="H6" i="44"/>
  <c r="I6" i="44" s="1"/>
  <c r="G6" i="44"/>
  <c r="I5" i="44"/>
  <c r="H5" i="44"/>
  <c r="G5" i="44"/>
  <c r="H4" i="44"/>
  <c r="I4" i="44" s="1"/>
  <c r="G4" i="44"/>
  <c r="I3" i="44"/>
  <c r="H3" i="44"/>
  <c r="G3" i="44"/>
  <c r="G61" i="43"/>
  <c r="H61" i="43" s="1"/>
  <c r="I61" i="43" s="1"/>
  <c r="I60" i="43"/>
  <c r="G60" i="43"/>
  <c r="H60" i="43" s="1"/>
  <c r="H59" i="43"/>
  <c r="I59" i="43" s="1"/>
  <c r="G59" i="43"/>
  <c r="G58" i="43"/>
  <c r="H58" i="43" s="1"/>
  <c r="I58" i="43" s="1"/>
  <c r="G57" i="43"/>
  <c r="H57" i="43" s="1"/>
  <c r="I57" i="43" s="1"/>
  <c r="G56" i="43"/>
  <c r="H56" i="43" s="1"/>
  <c r="I56" i="43" s="1"/>
  <c r="G55" i="43"/>
  <c r="H55" i="43" s="1"/>
  <c r="I55" i="43" s="1"/>
  <c r="I54" i="43"/>
  <c r="H54" i="43"/>
  <c r="G54" i="43"/>
  <c r="G53" i="43"/>
  <c r="H53" i="43" s="1"/>
  <c r="I53" i="43" s="1"/>
  <c r="G52" i="43"/>
  <c r="H52" i="43" s="1"/>
  <c r="I52" i="43" s="1"/>
  <c r="H51" i="43"/>
  <c r="I51" i="43" s="1"/>
  <c r="G51" i="43"/>
  <c r="G50" i="43"/>
  <c r="H50" i="43" s="1"/>
  <c r="I50" i="43" s="1"/>
  <c r="H49" i="43"/>
  <c r="I49" i="43" s="1"/>
  <c r="G49" i="43"/>
  <c r="G48" i="43"/>
  <c r="H48" i="43" s="1"/>
  <c r="I48" i="43" s="1"/>
  <c r="G47" i="43"/>
  <c r="H47" i="43" s="1"/>
  <c r="I47" i="43" s="1"/>
  <c r="G46" i="43"/>
  <c r="H46" i="43" s="1"/>
  <c r="I46" i="43" s="1"/>
  <c r="G45" i="43"/>
  <c r="H45" i="43" s="1"/>
  <c r="I45" i="43" s="1"/>
  <c r="G44" i="43"/>
  <c r="H44" i="43" s="1"/>
  <c r="I44" i="43" s="1"/>
  <c r="G43" i="43"/>
  <c r="H43" i="43" s="1"/>
  <c r="I43" i="43" s="1"/>
  <c r="H42" i="43"/>
  <c r="I42" i="43" s="1"/>
  <c r="G42" i="43"/>
  <c r="I41" i="43"/>
  <c r="G41" i="43"/>
  <c r="H41" i="43" s="1"/>
  <c r="G40" i="43"/>
  <c r="H40" i="43" s="1"/>
  <c r="I40" i="43" s="1"/>
  <c r="G39" i="43"/>
  <c r="H39" i="43" s="1"/>
  <c r="I39" i="43" s="1"/>
  <c r="G38" i="43"/>
  <c r="H38" i="43" s="1"/>
  <c r="I38" i="43" s="1"/>
  <c r="G37" i="43"/>
  <c r="H37" i="43" s="1"/>
  <c r="I37" i="43" s="1"/>
  <c r="I36" i="43"/>
  <c r="H36" i="43"/>
  <c r="G36" i="43"/>
  <c r="H35" i="43"/>
  <c r="I35" i="43" s="1"/>
  <c r="G35" i="43"/>
  <c r="I34" i="43"/>
  <c r="G34" i="43"/>
  <c r="H34" i="43" s="1"/>
  <c r="G33" i="43"/>
  <c r="H33" i="43" s="1"/>
  <c r="I33" i="43" s="1"/>
  <c r="H32" i="43"/>
  <c r="I32" i="43" s="1"/>
  <c r="G32" i="43"/>
  <c r="G31" i="43"/>
  <c r="H31" i="43" s="1"/>
  <c r="I31" i="43" s="1"/>
  <c r="G30" i="43"/>
  <c r="H30" i="43" s="1"/>
  <c r="I30" i="43" s="1"/>
  <c r="H29" i="43"/>
  <c r="I29" i="43" s="1"/>
  <c r="G29" i="43"/>
  <c r="G28" i="43"/>
  <c r="H28" i="43" s="1"/>
  <c r="I28" i="43" s="1"/>
  <c r="H27" i="43"/>
  <c r="I27" i="43" s="1"/>
  <c r="G27" i="43"/>
  <c r="G26" i="43"/>
  <c r="H26" i="43" s="1"/>
  <c r="I26" i="43" s="1"/>
  <c r="G25" i="43"/>
  <c r="H25" i="43" s="1"/>
  <c r="I25" i="43" s="1"/>
  <c r="G24" i="43"/>
  <c r="H24" i="43" s="1"/>
  <c r="I24" i="43" s="1"/>
  <c r="H23" i="43"/>
  <c r="I23" i="43" s="1"/>
  <c r="G23" i="43"/>
  <c r="H22" i="43"/>
  <c r="I22" i="43" s="1"/>
  <c r="G22" i="43"/>
  <c r="I21" i="43"/>
  <c r="G21" i="43"/>
  <c r="H21" i="43" s="1"/>
  <c r="H20" i="43"/>
  <c r="I20" i="43" s="1"/>
  <c r="G20" i="43"/>
  <c r="G19" i="43"/>
  <c r="H19" i="43" s="1"/>
  <c r="I19" i="43" s="1"/>
  <c r="G18" i="43"/>
  <c r="H18" i="43" s="1"/>
  <c r="I18" i="43" s="1"/>
  <c r="G17" i="43"/>
  <c r="H17" i="43" s="1"/>
  <c r="I17" i="43" s="1"/>
  <c r="I16" i="43"/>
  <c r="H16" i="43"/>
  <c r="G16" i="43"/>
  <c r="H15" i="43"/>
  <c r="I15" i="43" s="1"/>
  <c r="G15" i="43"/>
  <c r="H14" i="43"/>
  <c r="I14" i="43" s="1"/>
  <c r="G14" i="43"/>
  <c r="H13" i="43"/>
  <c r="I13" i="43" s="1"/>
  <c r="G13" i="43"/>
  <c r="I12" i="43"/>
  <c r="H12" i="43"/>
  <c r="G12" i="43"/>
  <c r="G11" i="43"/>
  <c r="H11" i="43" s="1"/>
  <c r="I11" i="43" s="1"/>
  <c r="G10" i="43"/>
  <c r="H10" i="43" s="1"/>
  <c r="I10" i="43" s="1"/>
  <c r="G9" i="43"/>
  <c r="H9" i="43" s="1"/>
  <c r="I9" i="43" s="1"/>
  <c r="H8" i="43"/>
  <c r="I8" i="43" s="1"/>
  <c r="G8" i="43"/>
  <c r="H7" i="43"/>
  <c r="I7" i="43" s="1"/>
  <c r="G7" i="43"/>
  <c r="G6" i="43"/>
  <c r="H6" i="43" s="1"/>
  <c r="I6" i="43" s="1"/>
  <c r="G5" i="43"/>
  <c r="H5" i="43" s="1"/>
  <c r="I5" i="43" s="1"/>
  <c r="G4" i="43"/>
  <c r="H4" i="43" s="1"/>
  <c r="I4" i="43" s="1"/>
  <c r="G3" i="43"/>
  <c r="H3" i="43" s="1"/>
  <c r="I3" i="43" s="1"/>
  <c r="H61" i="42"/>
  <c r="I61" i="42" s="1"/>
  <c r="G61" i="42"/>
  <c r="H60" i="42"/>
  <c r="I60" i="42" s="1"/>
  <c r="G60" i="42"/>
  <c r="H59" i="42"/>
  <c r="I59" i="42" s="1"/>
  <c r="G59" i="42"/>
  <c r="G58" i="42"/>
  <c r="H58" i="42" s="1"/>
  <c r="I58" i="42" s="1"/>
  <c r="G57" i="42"/>
  <c r="H57" i="42" s="1"/>
  <c r="I57" i="42" s="1"/>
  <c r="H56" i="42"/>
  <c r="I56" i="42" s="1"/>
  <c r="G56" i="42"/>
  <c r="G55" i="42"/>
  <c r="H55" i="42" s="1"/>
  <c r="I55" i="42" s="1"/>
  <c r="G54" i="42"/>
  <c r="H54" i="42" s="1"/>
  <c r="I54" i="42" s="1"/>
  <c r="G53" i="42"/>
  <c r="H53" i="42" s="1"/>
  <c r="I53" i="42" s="1"/>
  <c r="H52" i="42"/>
  <c r="I52" i="42" s="1"/>
  <c r="G52" i="42"/>
  <c r="I51" i="42"/>
  <c r="G51" i="42"/>
  <c r="H51" i="42" s="1"/>
  <c r="G50" i="42"/>
  <c r="H50" i="42" s="1"/>
  <c r="I50" i="42" s="1"/>
  <c r="H49" i="42"/>
  <c r="I49" i="42" s="1"/>
  <c r="G49" i="42"/>
  <c r="I48" i="42"/>
  <c r="H48" i="42"/>
  <c r="G48" i="42"/>
  <c r="I47" i="42"/>
  <c r="H47" i="42"/>
  <c r="G47" i="42"/>
  <c r="G46" i="42"/>
  <c r="H46" i="42" s="1"/>
  <c r="I46" i="42" s="1"/>
  <c r="H45" i="42"/>
  <c r="I45" i="42" s="1"/>
  <c r="G45" i="42"/>
  <c r="G44" i="42"/>
  <c r="H44" i="42" s="1"/>
  <c r="I44" i="42" s="1"/>
  <c r="H43" i="42"/>
  <c r="I43" i="42" s="1"/>
  <c r="G43" i="42"/>
  <c r="G42" i="42"/>
  <c r="H42" i="42" s="1"/>
  <c r="I42" i="42" s="1"/>
  <c r="H41" i="42"/>
  <c r="I41" i="42" s="1"/>
  <c r="G41" i="42"/>
  <c r="H40" i="42"/>
  <c r="I40" i="42" s="1"/>
  <c r="G40" i="42"/>
  <c r="G39" i="42"/>
  <c r="H39" i="42" s="1"/>
  <c r="I39" i="42" s="1"/>
  <c r="H38" i="42"/>
  <c r="I38" i="42" s="1"/>
  <c r="G38" i="42"/>
  <c r="G37" i="42"/>
  <c r="H37" i="42" s="1"/>
  <c r="I37" i="42" s="1"/>
  <c r="I36" i="42"/>
  <c r="H36" i="42"/>
  <c r="G36" i="42"/>
  <c r="G35" i="42"/>
  <c r="H35" i="42" s="1"/>
  <c r="I35" i="42" s="1"/>
  <c r="G34" i="42"/>
  <c r="H34" i="42" s="1"/>
  <c r="I34" i="42" s="1"/>
  <c r="G33" i="42"/>
  <c r="H33" i="42" s="1"/>
  <c r="I33" i="42" s="1"/>
  <c r="G32" i="42"/>
  <c r="H32" i="42" s="1"/>
  <c r="I32" i="42" s="1"/>
  <c r="G31" i="42"/>
  <c r="H31" i="42" s="1"/>
  <c r="I31" i="42" s="1"/>
  <c r="G30" i="42"/>
  <c r="H30" i="42" s="1"/>
  <c r="I30" i="42" s="1"/>
  <c r="G29" i="42"/>
  <c r="H29" i="42" s="1"/>
  <c r="I29" i="42" s="1"/>
  <c r="G28" i="42"/>
  <c r="H28" i="42" s="1"/>
  <c r="I28" i="42" s="1"/>
  <c r="I27" i="42"/>
  <c r="G27" i="42"/>
  <c r="H27" i="42" s="1"/>
  <c r="G26" i="42"/>
  <c r="H26" i="42" s="1"/>
  <c r="I26" i="42" s="1"/>
  <c r="H25" i="42"/>
  <c r="I25" i="42" s="1"/>
  <c r="G25" i="42"/>
  <c r="I24" i="42"/>
  <c r="G24" i="42"/>
  <c r="H24" i="42" s="1"/>
  <c r="G23" i="42"/>
  <c r="H23" i="42" s="1"/>
  <c r="I23" i="42" s="1"/>
  <c r="G22" i="42"/>
  <c r="H22" i="42" s="1"/>
  <c r="I22" i="42" s="1"/>
  <c r="G21" i="42"/>
  <c r="H21" i="42" s="1"/>
  <c r="I21" i="42" s="1"/>
  <c r="G20" i="42"/>
  <c r="H20" i="42" s="1"/>
  <c r="I20" i="42" s="1"/>
  <c r="G19" i="42"/>
  <c r="H19" i="42" s="1"/>
  <c r="I19" i="42" s="1"/>
  <c r="G18" i="42"/>
  <c r="H18" i="42" s="1"/>
  <c r="I18" i="42" s="1"/>
  <c r="G17" i="42"/>
  <c r="H17" i="42" s="1"/>
  <c r="I17" i="42" s="1"/>
  <c r="G16" i="42"/>
  <c r="H16" i="42" s="1"/>
  <c r="I16" i="42" s="1"/>
  <c r="I15" i="42"/>
  <c r="H15" i="42"/>
  <c r="G15" i="42"/>
  <c r="H14" i="42"/>
  <c r="I14" i="42" s="1"/>
  <c r="G14" i="42"/>
  <c r="G13" i="42"/>
  <c r="H13" i="42" s="1"/>
  <c r="I13" i="42" s="1"/>
  <c r="H12" i="42"/>
  <c r="I12" i="42" s="1"/>
  <c r="G12" i="42"/>
  <c r="G11" i="42"/>
  <c r="H11" i="42" s="1"/>
  <c r="I11" i="42" s="1"/>
  <c r="G10" i="42"/>
  <c r="H10" i="42" s="1"/>
  <c r="I10" i="42" s="1"/>
  <c r="I9" i="42"/>
  <c r="H9" i="42"/>
  <c r="G9" i="42"/>
  <c r="I8" i="42"/>
  <c r="H8" i="42"/>
  <c r="G8" i="42"/>
  <c r="G7" i="42"/>
  <c r="H7" i="42" s="1"/>
  <c r="I7" i="42" s="1"/>
  <c r="G6" i="42"/>
  <c r="H6" i="42" s="1"/>
  <c r="I6" i="42" s="1"/>
  <c r="G5" i="42"/>
  <c r="H5" i="42" s="1"/>
  <c r="I5" i="42" s="1"/>
  <c r="I4" i="42"/>
  <c r="H4" i="42"/>
  <c r="G4" i="42"/>
  <c r="I3" i="42"/>
  <c r="G3" i="42"/>
  <c r="H3" i="42" s="1"/>
  <c r="G61" i="41"/>
  <c r="H61" i="41" s="1"/>
  <c r="I61" i="41" s="1"/>
  <c r="H60" i="41"/>
  <c r="I60" i="41" s="1"/>
  <c r="G60" i="41"/>
  <c r="G59" i="41"/>
  <c r="H59" i="41" s="1"/>
  <c r="I59" i="41" s="1"/>
  <c r="H58" i="41"/>
  <c r="I58" i="41" s="1"/>
  <c r="G58" i="41"/>
  <c r="H57" i="41"/>
  <c r="I57" i="41" s="1"/>
  <c r="G57" i="41"/>
  <c r="G56" i="41"/>
  <c r="H56" i="41" s="1"/>
  <c r="I56" i="41" s="1"/>
  <c r="G55" i="41"/>
  <c r="H55" i="41" s="1"/>
  <c r="I55" i="41" s="1"/>
  <c r="G54" i="41"/>
  <c r="H54" i="41" s="1"/>
  <c r="I54" i="41" s="1"/>
  <c r="G53" i="41"/>
  <c r="H53" i="41" s="1"/>
  <c r="I53" i="41" s="1"/>
  <c r="H52" i="41"/>
  <c r="I52" i="41" s="1"/>
  <c r="G52" i="41"/>
  <c r="I51" i="41"/>
  <c r="H51" i="41"/>
  <c r="G51" i="41"/>
  <c r="G50" i="41"/>
  <c r="H50" i="41" s="1"/>
  <c r="I50" i="41" s="1"/>
  <c r="H49" i="41"/>
  <c r="I49" i="41" s="1"/>
  <c r="G49" i="41"/>
  <c r="G48" i="41"/>
  <c r="H48" i="41" s="1"/>
  <c r="I48" i="41" s="1"/>
  <c r="G47" i="41"/>
  <c r="H47" i="41" s="1"/>
  <c r="I47" i="41" s="1"/>
  <c r="G46" i="41"/>
  <c r="H46" i="41" s="1"/>
  <c r="I46" i="41" s="1"/>
  <c r="G45" i="41"/>
  <c r="H45" i="41" s="1"/>
  <c r="I45" i="41" s="1"/>
  <c r="G44" i="41"/>
  <c r="H44" i="41" s="1"/>
  <c r="I44" i="41" s="1"/>
  <c r="H43" i="41"/>
  <c r="I43" i="41" s="1"/>
  <c r="G43" i="41"/>
  <c r="H42" i="41"/>
  <c r="I42" i="41" s="1"/>
  <c r="G42" i="41"/>
  <c r="H41" i="41"/>
  <c r="I41" i="41" s="1"/>
  <c r="G41" i="41"/>
  <c r="I40" i="41"/>
  <c r="G40" i="41"/>
  <c r="H40" i="41" s="1"/>
  <c r="G39" i="41"/>
  <c r="H39" i="41" s="1"/>
  <c r="I39" i="41" s="1"/>
  <c r="H38" i="41"/>
  <c r="I38" i="41" s="1"/>
  <c r="G38" i="41"/>
  <c r="H37" i="41"/>
  <c r="I37" i="41" s="1"/>
  <c r="G37" i="41"/>
  <c r="I36" i="41"/>
  <c r="H36" i="41"/>
  <c r="G36" i="41"/>
  <c r="H35" i="41"/>
  <c r="I35" i="41" s="1"/>
  <c r="G35" i="41"/>
  <c r="G34" i="41"/>
  <c r="H34" i="41" s="1"/>
  <c r="I34" i="41" s="1"/>
  <c r="G33" i="41"/>
  <c r="H33" i="41" s="1"/>
  <c r="I33" i="41" s="1"/>
  <c r="H32" i="41"/>
  <c r="I32" i="41" s="1"/>
  <c r="G32" i="41"/>
  <c r="H31" i="41"/>
  <c r="I31" i="41" s="1"/>
  <c r="G31" i="41"/>
  <c r="G30" i="41"/>
  <c r="H30" i="41" s="1"/>
  <c r="I30" i="41" s="1"/>
  <c r="G29" i="41"/>
  <c r="H29" i="41" s="1"/>
  <c r="I29" i="41" s="1"/>
  <c r="I28" i="41"/>
  <c r="H28" i="41"/>
  <c r="G28" i="41"/>
  <c r="I27" i="41"/>
  <c r="G27" i="41"/>
  <c r="H27" i="41" s="1"/>
  <c r="G26" i="41"/>
  <c r="H26" i="41" s="1"/>
  <c r="I26" i="41" s="1"/>
  <c r="H25" i="41"/>
  <c r="I25" i="41" s="1"/>
  <c r="G25" i="41"/>
  <c r="G24" i="41"/>
  <c r="H24" i="41" s="1"/>
  <c r="I24" i="41" s="1"/>
  <c r="I23" i="41"/>
  <c r="H23" i="41"/>
  <c r="G23" i="41"/>
  <c r="H22" i="41"/>
  <c r="I22" i="41" s="1"/>
  <c r="G22" i="41"/>
  <c r="G21" i="41"/>
  <c r="H21" i="41" s="1"/>
  <c r="I21" i="41" s="1"/>
  <c r="I20" i="41"/>
  <c r="G20" i="41"/>
  <c r="H20" i="41" s="1"/>
  <c r="I19" i="41"/>
  <c r="H19" i="41"/>
  <c r="G19" i="41"/>
  <c r="H18" i="41"/>
  <c r="I18" i="41" s="1"/>
  <c r="G18" i="41"/>
  <c r="H17" i="41"/>
  <c r="I17" i="41" s="1"/>
  <c r="G17" i="41"/>
  <c r="G16" i="41"/>
  <c r="H16" i="41" s="1"/>
  <c r="I16" i="41" s="1"/>
  <c r="H15" i="41"/>
  <c r="I15" i="41" s="1"/>
  <c r="G15" i="41"/>
  <c r="I14" i="41"/>
  <c r="G14" i="41"/>
  <c r="H14" i="41" s="1"/>
  <c r="H13" i="41"/>
  <c r="I13" i="41" s="1"/>
  <c r="G13" i="41"/>
  <c r="G12" i="41"/>
  <c r="H12" i="41" s="1"/>
  <c r="I12" i="41" s="1"/>
  <c r="G11" i="41"/>
  <c r="H11" i="41" s="1"/>
  <c r="I11" i="41" s="1"/>
  <c r="H10" i="41"/>
  <c r="I10" i="41" s="1"/>
  <c r="G10" i="41"/>
  <c r="G9" i="41"/>
  <c r="H9" i="41" s="1"/>
  <c r="I9" i="41" s="1"/>
  <c r="G8" i="41"/>
  <c r="H8" i="41" s="1"/>
  <c r="I8" i="41" s="1"/>
  <c r="G7" i="41"/>
  <c r="H7" i="41" s="1"/>
  <c r="I7" i="41" s="1"/>
  <c r="G6" i="41"/>
  <c r="H6" i="41" s="1"/>
  <c r="I6" i="41" s="1"/>
  <c r="G5" i="41"/>
  <c r="H5" i="41" s="1"/>
  <c r="I5" i="41" s="1"/>
  <c r="G4" i="41"/>
  <c r="H4" i="41" s="1"/>
  <c r="I4" i="41" s="1"/>
  <c r="H3" i="41"/>
  <c r="I3" i="41" s="1"/>
  <c r="G3" i="41"/>
  <c r="G61" i="40"/>
  <c r="H61" i="40" s="1"/>
  <c r="I61" i="40" s="1"/>
  <c r="H60" i="40"/>
  <c r="I60" i="40" s="1"/>
  <c r="G60" i="40"/>
  <c r="G59" i="40"/>
  <c r="H59" i="40" s="1"/>
  <c r="I59" i="40" s="1"/>
  <c r="G58" i="40"/>
  <c r="H58" i="40" s="1"/>
  <c r="I58" i="40" s="1"/>
  <c r="H57" i="40"/>
  <c r="I57" i="40" s="1"/>
  <c r="G57" i="40"/>
  <c r="H56" i="40"/>
  <c r="I56" i="40" s="1"/>
  <c r="G56" i="40"/>
  <c r="G55" i="40"/>
  <c r="H55" i="40" s="1"/>
  <c r="I55" i="40" s="1"/>
  <c r="G54" i="40"/>
  <c r="H54" i="40" s="1"/>
  <c r="I54" i="40" s="1"/>
  <c r="G53" i="40"/>
  <c r="H53" i="40" s="1"/>
  <c r="I53" i="40" s="1"/>
  <c r="H52" i="40"/>
  <c r="I52" i="40" s="1"/>
  <c r="G52" i="40"/>
  <c r="I51" i="40"/>
  <c r="G51" i="40"/>
  <c r="H51" i="40" s="1"/>
  <c r="I50" i="40"/>
  <c r="H50" i="40"/>
  <c r="G50" i="40"/>
  <c r="H49" i="40"/>
  <c r="I49" i="40" s="1"/>
  <c r="G49" i="40"/>
  <c r="G48" i="40"/>
  <c r="H48" i="40" s="1"/>
  <c r="I48" i="40" s="1"/>
  <c r="I47" i="40"/>
  <c r="H47" i="40"/>
  <c r="G47" i="40"/>
  <c r="H46" i="40"/>
  <c r="I46" i="40" s="1"/>
  <c r="G46" i="40"/>
  <c r="H45" i="40"/>
  <c r="I45" i="40" s="1"/>
  <c r="G45" i="40"/>
  <c r="H44" i="40"/>
  <c r="I44" i="40" s="1"/>
  <c r="G44" i="40"/>
  <c r="G43" i="40"/>
  <c r="H43" i="40" s="1"/>
  <c r="I43" i="40" s="1"/>
  <c r="G42" i="40"/>
  <c r="H42" i="40" s="1"/>
  <c r="I42" i="40" s="1"/>
  <c r="H41" i="40"/>
  <c r="I41" i="40" s="1"/>
  <c r="G41" i="40"/>
  <c r="H40" i="40"/>
  <c r="I40" i="40" s="1"/>
  <c r="G40" i="40"/>
  <c r="I39" i="40"/>
  <c r="G39" i="40"/>
  <c r="H39" i="40" s="1"/>
  <c r="G38" i="40"/>
  <c r="H38" i="40" s="1"/>
  <c r="I38" i="40" s="1"/>
  <c r="G37" i="40"/>
  <c r="H37" i="40" s="1"/>
  <c r="I37" i="40" s="1"/>
  <c r="H36" i="40"/>
  <c r="I36" i="40" s="1"/>
  <c r="G36" i="40"/>
  <c r="G35" i="40"/>
  <c r="H35" i="40" s="1"/>
  <c r="I35" i="40" s="1"/>
  <c r="H34" i="40"/>
  <c r="I34" i="40" s="1"/>
  <c r="G34" i="40"/>
  <c r="G33" i="40"/>
  <c r="H33" i="40" s="1"/>
  <c r="I33" i="40" s="1"/>
  <c r="G32" i="40"/>
  <c r="H32" i="40" s="1"/>
  <c r="I32" i="40" s="1"/>
  <c r="G31" i="40"/>
  <c r="H31" i="40" s="1"/>
  <c r="I31" i="40" s="1"/>
  <c r="H30" i="40"/>
  <c r="I30" i="40" s="1"/>
  <c r="G30" i="40"/>
  <c r="G29" i="40"/>
  <c r="H29" i="40" s="1"/>
  <c r="I29" i="40" s="1"/>
  <c r="G28" i="40"/>
  <c r="H28" i="40" s="1"/>
  <c r="I28" i="40" s="1"/>
  <c r="I27" i="40"/>
  <c r="H27" i="40"/>
  <c r="G27" i="40"/>
  <c r="G26" i="40"/>
  <c r="H26" i="40" s="1"/>
  <c r="I26" i="40" s="1"/>
  <c r="I25" i="40"/>
  <c r="G25" i="40"/>
  <c r="H25" i="40" s="1"/>
  <c r="G24" i="40"/>
  <c r="H24" i="40" s="1"/>
  <c r="I24" i="40" s="1"/>
  <c r="G23" i="40"/>
  <c r="H23" i="40" s="1"/>
  <c r="I23" i="40" s="1"/>
  <c r="G22" i="40"/>
  <c r="H22" i="40" s="1"/>
  <c r="I22" i="40" s="1"/>
  <c r="H21" i="40"/>
  <c r="I21" i="40" s="1"/>
  <c r="G21" i="40"/>
  <c r="H20" i="40"/>
  <c r="I20" i="40" s="1"/>
  <c r="G20" i="40"/>
  <c r="G19" i="40"/>
  <c r="H19" i="40" s="1"/>
  <c r="I19" i="40" s="1"/>
  <c r="H18" i="40"/>
  <c r="I18" i="40" s="1"/>
  <c r="G18" i="40"/>
  <c r="G17" i="40"/>
  <c r="H17" i="40" s="1"/>
  <c r="I17" i="40" s="1"/>
  <c r="G16" i="40"/>
  <c r="H16" i="40" s="1"/>
  <c r="I16" i="40" s="1"/>
  <c r="I15" i="40"/>
  <c r="G15" i="40"/>
  <c r="H15" i="40" s="1"/>
  <c r="G14" i="40"/>
  <c r="H14" i="40" s="1"/>
  <c r="I14" i="40" s="1"/>
  <c r="G13" i="40"/>
  <c r="H13" i="40" s="1"/>
  <c r="I13" i="40" s="1"/>
  <c r="H12" i="40"/>
  <c r="I12" i="40" s="1"/>
  <c r="G12" i="40"/>
  <c r="H11" i="40"/>
  <c r="I11" i="40" s="1"/>
  <c r="G11" i="40"/>
  <c r="G10" i="40"/>
  <c r="H10" i="40" s="1"/>
  <c r="I10" i="40" s="1"/>
  <c r="H9" i="40"/>
  <c r="I9" i="40" s="1"/>
  <c r="G9" i="40"/>
  <c r="G8" i="40"/>
  <c r="H8" i="40" s="1"/>
  <c r="I8" i="40" s="1"/>
  <c r="G7" i="40"/>
  <c r="H7" i="40" s="1"/>
  <c r="I7" i="40" s="1"/>
  <c r="H6" i="40"/>
  <c r="I6" i="40" s="1"/>
  <c r="G6" i="40"/>
  <c r="H5" i="40"/>
  <c r="I5" i="40" s="1"/>
  <c r="G5" i="40"/>
  <c r="H4" i="40"/>
  <c r="I4" i="40" s="1"/>
  <c r="G4" i="40"/>
  <c r="G3" i="40"/>
  <c r="H3" i="40" s="1"/>
  <c r="I3" i="40" s="1"/>
  <c r="H61" i="39"/>
  <c r="I61" i="39" s="1"/>
  <c r="G61" i="39"/>
  <c r="G60" i="39"/>
  <c r="H60" i="39" s="1"/>
  <c r="I60" i="39" s="1"/>
  <c r="G59" i="39"/>
  <c r="H59" i="39" s="1"/>
  <c r="I59" i="39" s="1"/>
  <c r="I58" i="39"/>
  <c r="H58" i="39"/>
  <c r="G58" i="39"/>
  <c r="H57" i="39"/>
  <c r="I57" i="39" s="1"/>
  <c r="G57" i="39"/>
  <c r="I56" i="39"/>
  <c r="H56" i="39"/>
  <c r="G56" i="39"/>
  <c r="G55" i="39"/>
  <c r="H55" i="39" s="1"/>
  <c r="I55" i="39" s="1"/>
  <c r="I54" i="39"/>
  <c r="H54" i="39"/>
  <c r="G54" i="39"/>
  <c r="H53" i="39"/>
  <c r="I53" i="39" s="1"/>
  <c r="G53" i="39"/>
  <c r="G52" i="39"/>
  <c r="H52" i="39" s="1"/>
  <c r="I52" i="39" s="1"/>
  <c r="H51" i="39"/>
  <c r="I51" i="39" s="1"/>
  <c r="G51" i="39"/>
  <c r="G50" i="39"/>
  <c r="H50" i="39" s="1"/>
  <c r="I50" i="39" s="1"/>
  <c r="I49" i="39"/>
  <c r="G49" i="39"/>
  <c r="H49" i="39" s="1"/>
  <c r="H48" i="39"/>
  <c r="I48" i="39" s="1"/>
  <c r="G48" i="39"/>
  <c r="G47" i="39"/>
  <c r="H47" i="39" s="1"/>
  <c r="I47" i="39" s="1"/>
  <c r="G46" i="39"/>
  <c r="H46" i="39" s="1"/>
  <c r="I46" i="39" s="1"/>
  <c r="H45" i="39"/>
  <c r="I45" i="39" s="1"/>
  <c r="G45" i="39"/>
  <c r="G44" i="39"/>
  <c r="H44" i="39" s="1"/>
  <c r="I44" i="39" s="1"/>
  <c r="G43" i="39"/>
  <c r="H43" i="39" s="1"/>
  <c r="I43" i="39" s="1"/>
  <c r="G42" i="39"/>
  <c r="H42" i="39" s="1"/>
  <c r="I42" i="39" s="1"/>
  <c r="G41" i="39"/>
  <c r="H41" i="39" s="1"/>
  <c r="I41" i="39" s="1"/>
  <c r="H40" i="39"/>
  <c r="I40" i="39" s="1"/>
  <c r="G40" i="39"/>
  <c r="G39" i="39"/>
  <c r="H39" i="39" s="1"/>
  <c r="I39" i="39" s="1"/>
  <c r="G38" i="39"/>
  <c r="H38" i="39" s="1"/>
  <c r="I38" i="39" s="1"/>
  <c r="I37" i="39"/>
  <c r="H37" i="39"/>
  <c r="G37" i="39"/>
  <c r="G36" i="39"/>
  <c r="H36" i="39" s="1"/>
  <c r="I36" i="39" s="1"/>
  <c r="H35" i="39"/>
  <c r="I35" i="39" s="1"/>
  <c r="G35" i="39"/>
  <c r="G34" i="39"/>
  <c r="H34" i="39" s="1"/>
  <c r="I34" i="39" s="1"/>
  <c r="G33" i="39"/>
  <c r="H33" i="39" s="1"/>
  <c r="I33" i="39" s="1"/>
  <c r="I32" i="39"/>
  <c r="H32" i="39"/>
  <c r="G32" i="39"/>
  <c r="H31" i="39"/>
  <c r="I31" i="39" s="1"/>
  <c r="G31" i="39"/>
  <c r="G30" i="39"/>
  <c r="H30" i="39" s="1"/>
  <c r="I30" i="39" s="1"/>
  <c r="G29" i="39"/>
  <c r="H29" i="39" s="1"/>
  <c r="I29" i="39" s="1"/>
  <c r="H28" i="39"/>
  <c r="I28" i="39" s="1"/>
  <c r="G28" i="39"/>
  <c r="G27" i="39"/>
  <c r="H27" i="39" s="1"/>
  <c r="I27" i="39" s="1"/>
  <c r="H26" i="39"/>
  <c r="I26" i="39" s="1"/>
  <c r="G26" i="39"/>
  <c r="G25" i="39"/>
  <c r="H25" i="39" s="1"/>
  <c r="I25" i="39" s="1"/>
  <c r="G24" i="39"/>
  <c r="H24" i="39" s="1"/>
  <c r="I24" i="39" s="1"/>
  <c r="H23" i="39"/>
  <c r="I23" i="39" s="1"/>
  <c r="G23" i="39"/>
  <c r="H22" i="39"/>
  <c r="I22" i="39" s="1"/>
  <c r="G22" i="39"/>
  <c r="G21" i="39"/>
  <c r="H21" i="39" s="1"/>
  <c r="I21" i="39" s="1"/>
  <c r="G20" i="39"/>
  <c r="H20" i="39" s="1"/>
  <c r="I20" i="39" s="1"/>
  <c r="G19" i="39"/>
  <c r="H19" i="39" s="1"/>
  <c r="I19" i="39" s="1"/>
  <c r="G18" i="39"/>
  <c r="H18" i="39" s="1"/>
  <c r="I18" i="39" s="1"/>
  <c r="H17" i="39"/>
  <c r="I17" i="39" s="1"/>
  <c r="G17" i="39"/>
  <c r="H16" i="39"/>
  <c r="I16" i="39" s="1"/>
  <c r="G16" i="39"/>
  <c r="H15" i="39"/>
  <c r="I15" i="39" s="1"/>
  <c r="G15" i="39"/>
  <c r="G14" i="39"/>
  <c r="H14" i="39" s="1"/>
  <c r="I14" i="39" s="1"/>
  <c r="H13" i="39"/>
  <c r="I13" i="39" s="1"/>
  <c r="G13" i="39"/>
  <c r="G12" i="39"/>
  <c r="H12" i="39" s="1"/>
  <c r="I12" i="39" s="1"/>
  <c r="G11" i="39"/>
  <c r="H11" i="39" s="1"/>
  <c r="I11" i="39" s="1"/>
  <c r="I10" i="39"/>
  <c r="H10" i="39"/>
  <c r="G10" i="39"/>
  <c r="G9" i="39"/>
  <c r="H9" i="39" s="1"/>
  <c r="I9" i="39" s="1"/>
  <c r="I8" i="39"/>
  <c r="H8" i="39"/>
  <c r="G8" i="39"/>
  <c r="H7" i="39"/>
  <c r="I7" i="39" s="1"/>
  <c r="G7" i="39"/>
  <c r="G6" i="39"/>
  <c r="H6" i="39" s="1"/>
  <c r="I6" i="39" s="1"/>
  <c r="G5" i="39"/>
  <c r="H5" i="39" s="1"/>
  <c r="I5" i="39" s="1"/>
  <c r="G4" i="39"/>
  <c r="H4" i="39" s="1"/>
  <c r="I4" i="39" s="1"/>
  <c r="H3" i="39"/>
  <c r="I3" i="39" s="1"/>
  <c r="G3" i="39"/>
  <c r="G61" i="38"/>
  <c r="H61" i="38" s="1"/>
  <c r="I61" i="38" s="1"/>
  <c r="G60" i="38"/>
  <c r="H60" i="38" s="1"/>
  <c r="I60" i="38" s="1"/>
  <c r="I59" i="38"/>
  <c r="G59" i="38"/>
  <c r="H59" i="38" s="1"/>
  <c r="G58" i="38"/>
  <c r="H58" i="38" s="1"/>
  <c r="I58" i="38" s="1"/>
  <c r="G57" i="38"/>
  <c r="H57" i="38" s="1"/>
  <c r="I57" i="38" s="1"/>
  <c r="H56" i="38"/>
  <c r="I56" i="38" s="1"/>
  <c r="G56" i="38"/>
  <c r="G55" i="38"/>
  <c r="H55" i="38" s="1"/>
  <c r="I55" i="38" s="1"/>
  <c r="H54" i="38"/>
  <c r="I54" i="38" s="1"/>
  <c r="G54" i="38"/>
  <c r="H53" i="38"/>
  <c r="I53" i="38" s="1"/>
  <c r="G53" i="38"/>
  <c r="G52" i="38"/>
  <c r="H52" i="38" s="1"/>
  <c r="I52" i="38" s="1"/>
  <c r="G51" i="38"/>
  <c r="H51" i="38" s="1"/>
  <c r="I51" i="38" s="1"/>
  <c r="G50" i="38"/>
  <c r="H50" i="38" s="1"/>
  <c r="I50" i="38" s="1"/>
  <c r="G49" i="38"/>
  <c r="H49" i="38" s="1"/>
  <c r="I49" i="38" s="1"/>
  <c r="I48" i="38"/>
  <c r="G48" i="38"/>
  <c r="H48" i="38" s="1"/>
  <c r="I47" i="38"/>
  <c r="G47" i="38"/>
  <c r="H47" i="38" s="1"/>
  <c r="H46" i="38"/>
  <c r="I46" i="38" s="1"/>
  <c r="G46" i="38"/>
  <c r="G45" i="38"/>
  <c r="H45" i="38" s="1"/>
  <c r="I45" i="38" s="1"/>
  <c r="G44" i="38"/>
  <c r="H44" i="38" s="1"/>
  <c r="I44" i="38" s="1"/>
  <c r="H43" i="38"/>
  <c r="I43" i="38" s="1"/>
  <c r="G43" i="38"/>
  <c r="H42" i="38"/>
  <c r="I42" i="38" s="1"/>
  <c r="G42" i="38"/>
  <c r="G41" i="38"/>
  <c r="H41" i="38" s="1"/>
  <c r="I41" i="38" s="1"/>
  <c r="G40" i="38"/>
  <c r="H40" i="38" s="1"/>
  <c r="I40" i="38" s="1"/>
  <c r="G39" i="38"/>
  <c r="H39" i="38" s="1"/>
  <c r="I39" i="38" s="1"/>
  <c r="G38" i="38"/>
  <c r="H38" i="38" s="1"/>
  <c r="I38" i="38" s="1"/>
  <c r="H37" i="38"/>
  <c r="I37" i="38" s="1"/>
  <c r="G37" i="38"/>
  <c r="H36" i="38"/>
  <c r="I36" i="38" s="1"/>
  <c r="G36" i="38"/>
  <c r="G35" i="38"/>
  <c r="H35" i="38" s="1"/>
  <c r="I35" i="38" s="1"/>
  <c r="H34" i="38"/>
  <c r="I34" i="38" s="1"/>
  <c r="G34" i="38"/>
  <c r="G33" i="38"/>
  <c r="H33" i="38" s="1"/>
  <c r="I33" i="38" s="1"/>
  <c r="H32" i="38"/>
  <c r="I32" i="38" s="1"/>
  <c r="G32" i="38"/>
  <c r="I31" i="38"/>
  <c r="G31" i="38"/>
  <c r="H31" i="38" s="1"/>
  <c r="H30" i="38"/>
  <c r="I30" i="38" s="1"/>
  <c r="G30" i="38"/>
  <c r="G29" i="38"/>
  <c r="H29" i="38" s="1"/>
  <c r="I29" i="38" s="1"/>
  <c r="G28" i="38"/>
  <c r="H28" i="38" s="1"/>
  <c r="I28" i="38" s="1"/>
  <c r="H27" i="38"/>
  <c r="I27" i="38" s="1"/>
  <c r="G27" i="38"/>
  <c r="H26" i="38"/>
  <c r="I26" i="38" s="1"/>
  <c r="G26" i="38"/>
  <c r="I25" i="38"/>
  <c r="G25" i="38"/>
  <c r="H25" i="38" s="1"/>
  <c r="H24" i="38"/>
  <c r="I24" i="38" s="1"/>
  <c r="G24" i="38"/>
  <c r="G23" i="38"/>
  <c r="H23" i="38" s="1"/>
  <c r="I23" i="38" s="1"/>
  <c r="H22" i="38"/>
  <c r="I22" i="38" s="1"/>
  <c r="G22" i="38"/>
  <c r="I21" i="38"/>
  <c r="H21" i="38"/>
  <c r="G21" i="38"/>
  <c r="G20" i="38"/>
  <c r="H20" i="38" s="1"/>
  <c r="I20" i="38" s="1"/>
  <c r="G19" i="38"/>
  <c r="H19" i="38" s="1"/>
  <c r="I19" i="38" s="1"/>
  <c r="G18" i="38"/>
  <c r="H18" i="38" s="1"/>
  <c r="I18" i="38" s="1"/>
  <c r="H17" i="38"/>
  <c r="I17" i="38" s="1"/>
  <c r="G17" i="38"/>
  <c r="H16" i="38"/>
  <c r="I16" i="38" s="1"/>
  <c r="G16" i="38"/>
  <c r="G15" i="38"/>
  <c r="H15" i="38" s="1"/>
  <c r="I15" i="38" s="1"/>
  <c r="G14" i="38"/>
  <c r="H14" i="38" s="1"/>
  <c r="I14" i="38" s="1"/>
  <c r="G13" i="38"/>
  <c r="H13" i="38" s="1"/>
  <c r="I13" i="38" s="1"/>
  <c r="G12" i="38"/>
  <c r="H12" i="38" s="1"/>
  <c r="I12" i="38" s="1"/>
  <c r="G11" i="38"/>
  <c r="H11" i="38" s="1"/>
  <c r="I11" i="38" s="1"/>
  <c r="G10" i="38"/>
  <c r="H10" i="38" s="1"/>
  <c r="I10" i="38" s="1"/>
  <c r="I9" i="38"/>
  <c r="G9" i="38"/>
  <c r="H9" i="38" s="1"/>
  <c r="H8" i="38"/>
  <c r="I8" i="38" s="1"/>
  <c r="G8" i="38"/>
  <c r="H7" i="38"/>
  <c r="I7" i="38" s="1"/>
  <c r="G7" i="38"/>
  <c r="G6" i="38"/>
  <c r="H6" i="38" s="1"/>
  <c r="I6" i="38" s="1"/>
  <c r="H5" i="38"/>
  <c r="I5" i="38" s="1"/>
  <c r="G5" i="38"/>
  <c r="H4" i="38"/>
  <c r="I4" i="38" s="1"/>
  <c r="G4" i="38"/>
  <c r="G3" i="38"/>
  <c r="H3" i="38" s="1"/>
  <c r="I3" i="38" s="1"/>
  <c r="H61" i="37"/>
  <c r="I61" i="37" s="1"/>
  <c r="G61" i="37"/>
  <c r="H60" i="37"/>
  <c r="I60" i="37" s="1"/>
  <c r="G60" i="37"/>
  <c r="G59" i="37"/>
  <c r="H59" i="37" s="1"/>
  <c r="I59" i="37" s="1"/>
  <c r="I58" i="37"/>
  <c r="G58" i="37"/>
  <c r="H58" i="37" s="1"/>
  <c r="H57" i="37"/>
  <c r="I57" i="37" s="1"/>
  <c r="G57" i="37"/>
  <c r="G56" i="37"/>
  <c r="H56" i="37" s="1"/>
  <c r="I56" i="37" s="1"/>
  <c r="G55" i="37"/>
  <c r="H55" i="37" s="1"/>
  <c r="I55" i="37" s="1"/>
  <c r="I54" i="37"/>
  <c r="H54" i="37"/>
  <c r="G54" i="37"/>
  <c r="G53" i="37"/>
  <c r="H53" i="37" s="1"/>
  <c r="I53" i="37" s="1"/>
  <c r="H52" i="37"/>
  <c r="I52" i="37" s="1"/>
  <c r="G52" i="37"/>
  <c r="H51" i="37"/>
  <c r="I51" i="37" s="1"/>
  <c r="G51" i="37"/>
  <c r="I50" i="37"/>
  <c r="H50" i="37"/>
  <c r="G50" i="37"/>
  <c r="G49" i="37"/>
  <c r="H49" i="37" s="1"/>
  <c r="I49" i="37" s="1"/>
  <c r="H48" i="37"/>
  <c r="I48" i="37" s="1"/>
  <c r="G48" i="37"/>
  <c r="I47" i="37"/>
  <c r="G47" i="37"/>
  <c r="H47" i="37" s="1"/>
  <c r="H46" i="37"/>
  <c r="I46" i="37" s="1"/>
  <c r="G46" i="37"/>
  <c r="H45" i="37"/>
  <c r="I45" i="37" s="1"/>
  <c r="G45" i="37"/>
  <c r="G44" i="37"/>
  <c r="H44" i="37" s="1"/>
  <c r="I44" i="37" s="1"/>
  <c r="H43" i="37"/>
  <c r="I43" i="37" s="1"/>
  <c r="G43" i="37"/>
  <c r="G42" i="37"/>
  <c r="H42" i="37" s="1"/>
  <c r="I42" i="37" s="1"/>
  <c r="H41" i="37"/>
  <c r="I41" i="37" s="1"/>
  <c r="G41" i="37"/>
  <c r="H40" i="37"/>
  <c r="I40" i="37" s="1"/>
  <c r="G40" i="37"/>
  <c r="G39" i="37"/>
  <c r="H39" i="37" s="1"/>
  <c r="I39" i="37" s="1"/>
  <c r="I38" i="37"/>
  <c r="G38" i="37"/>
  <c r="H38" i="37" s="1"/>
  <c r="H37" i="37"/>
  <c r="I37" i="37" s="1"/>
  <c r="G37" i="37"/>
  <c r="G36" i="37"/>
  <c r="H36" i="37" s="1"/>
  <c r="I36" i="37" s="1"/>
  <c r="H35" i="37"/>
  <c r="I35" i="37" s="1"/>
  <c r="G35" i="37"/>
  <c r="G34" i="37"/>
  <c r="H34" i="37" s="1"/>
  <c r="I34" i="37" s="1"/>
  <c r="G33" i="37"/>
  <c r="H33" i="37" s="1"/>
  <c r="I33" i="37" s="1"/>
  <c r="I32" i="37"/>
  <c r="H32" i="37"/>
  <c r="G32" i="37"/>
  <c r="H31" i="37"/>
  <c r="I31" i="37" s="1"/>
  <c r="G31" i="37"/>
  <c r="I30" i="37"/>
  <c r="G30" i="37"/>
  <c r="H30" i="37" s="1"/>
  <c r="H29" i="37"/>
  <c r="I29" i="37" s="1"/>
  <c r="G29" i="37"/>
  <c r="G28" i="37"/>
  <c r="H28" i="37" s="1"/>
  <c r="I28" i="37" s="1"/>
  <c r="G27" i="37"/>
  <c r="H27" i="37" s="1"/>
  <c r="I27" i="37" s="1"/>
  <c r="H26" i="37"/>
  <c r="I26" i="37" s="1"/>
  <c r="G26" i="37"/>
  <c r="G25" i="37"/>
  <c r="H25" i="37" s="1"/>
  <c r="I25" i="37" s="1"/>
  <c r="G24" i="37"/>
  <c r="H24" i="37" s="1"/>
  <c r="I24" i="37" s="1"/>
  <c r="G23" i="37"/>
  <c r="H23" i="37" s="1"/>
  <c r="I23" i="37" s="1"/>
  <c r="H22" i="37"/>
  <c r="I22" i="37" s="1"/>
  <c r="G22" i="37"/>
  <c r="G21" i="37"/>
  <c r="H21" i="37" s="1"/>
  <c r="I21" i="37" s="1"/>
  <c r="I20" i="37"/>
  <c r="G20" i="37"/>
  <c r="H20" i="37" s="1"/>
  <c r="H19" i="37"/>
  <c r="I19" i="37" s="1"/>
  <c r="G19" i="37"/>
  <c r="G18" i="37"/>
  <c r="H18" i="37" s="1"/>
  <c r="I18" i="37" s="1"/>
  <c r="G17" i="37"/>
  <c r="H17" i="37" s="1"/>
  <c r="I17" i="37" s="1"/>
  <c r="G16" i="37"/>
  <c r="H16" i="37" s="1"/>
  <c r="I16" i="37" s="1"/>
  <c r="G15" i="37"/>
  <c r="H15" i="37" s="1"/>
  <c r="I15" i="37" s="1"/>
  <c r="G14" i="37"/>
  <c r="H14" i="37" s="1"/>
  <c r="I14" i="37" s="1"/>
  <c r="G13" i="37"/>
  <c r="H13" i="37" s="1"/>
  <c r="I13" i="37" s="1"/>
  <c r="G12" i="37"/>
  <c r="H12" i="37" s="1"/>
  <c r="I12" i="37" s="1"/>
  <c r="G11" i="37"/>
  <c r="H11" i="37" s="1"/>
  <c r="I11" i="37" s="1"/>
  <c r="G10" i="37"/>
  <c r="H10" i="37" s="1"/>
  <c r="I10" i="37" s="1"/>
  <c r="H9" i="37"/>
  <c r="I9" i="37" s="1"/>
  <c r="G9" i="37"/>
  <c r="G8" i="37"/>
  <c r="H8" i="37" s="1"/>
  <c r="I8" i="37" s="1"/>
  <c r="G7" i="37"/>
  <c r="H7" i="37" s="1"/>
  <c r="I7" i="37" s="1"/>
  <c r="H6" i="37"/>
  <c r="I6" i="37" s="1"/>
  <c r="G6" i="37"/>
  <c r="G5" i="37"/>
  <c r="H5" i="37" s="1"/>
  <c r="I5" i="37" s="1"/>
  <c r="I4" i="37"/>
  <c r="G4" i="37"/>
  <c r="H4" i="37" s="1"/>
  <c r="H3" i="37"/>
  <c r="I3" i="37" s="1"/>
  <c r="G3" i="37"/>
  <c r="G61" i="36"/>
  <c r="H61" i="36" s="1"/>
  <c r="I61" i="36" s="1"/>
  <c r="G60" i="36"/>
  <c r="H60" i="36" s="1"/>
  <c r="I60" i="36" s="1"/>
  <c r="G59" i="36"/>
  <c r="H59" i="36" s="1"/>
  <c r="I59" i="36" s="1"/>
  <c r="G58" i="36"/>
  <c r="H58" i="36" s="1"/>
  <c r="I58" i="36" s="1"/>
  <c r="H57" i="36"/>
  <c r="I57" i="36" s="1"/>
  <c r="G57" i="36"/>
  <c r="H56" i="36"/>
  <c r="I56" i="36" s="1"/>
  <c r="G56" i="36"/>
  <c r="H55" i="36"/>
  <c r="I55" i="36" s="1"/>
  <c r="G55" i="36"/>
  <c r="G54" i="36"/>
  <c r="H54" i="36" s="1"/>
  <c r="I54" i="36" s="1"/>
  <c r="H53" i="36"/>
  <c r="I53" i="36" s="1"/>
  <c r="G53" i="36"/>
  <c r="G52" i="36"/>
  <c r="H52" i="36" s="1"/>
  <c r="I52" i="36" s="1"/>
  <c r="H51" i="36"/>
  <c r="I51" i="36" s="1"/>
  <c r="G51" i="36"/>
  <c r="G50" i="36"/>
  <c r="H50" i="36" s="1"/>
  <c r="I50" i="36" s="1"/>
  <c r="G49" i="36"/>
  <c r="H49" i="36" s="1"/>
  <c r="I49" i="36" s="1"/>
  <c r="G48" i="36"/>
  <c r="H48" i="36" s="1"/>
  <c r="I48" i="36" s="1"/>
  <c r="G47" i="36"/>
  <c r="H47" i="36" s="1"/>
  <c r="I47" i="36" s="1"/>
  <c r="G46" i="36"/>
  <c r="H46" i="36" s="1"/>
  <c r="I46" i="36" s="1"/>
  <c r="I45" i="36"/>
  <c r="G45" i="36"/>
  <c r="H45" i="36" s="1"/>
  <c r="H44" i="36"/>
  <c r="I44" i="36" s="1"/>
  <c r="G44" i="36"/>
  <c r="H43" i="36"/>
  <c r="I43" i="36" s="1"/>
  <c r="G43" i="36"/>
  <c r="I42" i="36"/>
  <c r="H42" i="36"/>
  <c r="G42" i="36"/>
  <c r="H41" i="36"/>
  <c r="I41" i="36" s="1"/>
  <c r="G41" i="36"/>
  <c r="G40" i="36"/>
  <c r="H40" i="36" s="1"/>
  <c r="I40" i="36" s="1"/>
  <c r="G39" i="36"/>
  <c r="H39" i="36" s="1"/>
  <c r="I39" i="36" s="1"/>
  <c r="G38" i="36"/>
  <c r="H38" i="36" s="1"/>
  <c r="I38" i="36" s="1"/>
  <c r="G37" i="36"/>
  <c r="H37" i="36" s="1"/>
  <c r="I37" i="36" s="1"/>
  <c r="G36" i="36"/>
  <c r="H36" i="36" s="1"/>
  <c r="I36" i="36" s="1"/>
  <c r="G35" i="36"/>
  <c r="H35" i="36" s="1"/>
  <c r="I35" i="36" s="1"/>
  <c r="I34" i="36"/>
  <c r="G34" i="36"/>
  <c r="H34" i="36" s="1"/>
  <c r="I33" i="36"/>
  <c r="H33" i="36"/>
  <c r="G33" i="36"/>
  <c r="G32" i="36"/>
  <c r="H32" i="36" s="1"/>
  <c r="I32" i="36" s="1"/>
  <c r="G31" i="36"/>
  <c r="H31" i="36" s="1"/>
  <c r="I31" i="36" s="1"/>
  <c r="H30" i="36"/>
  <c r="I30" i="36" s="1"/>
  <c r="G30" i="36"/>
  <c r="G29" i="36"/>
  <c r="H29" i="36" s="1"/>
  <c r="I29" i="36" s="1"/>
  <c r="H28" i="36"/>
  <c r="I28" i="36" s="1"/>
  <c r="G28" i="36"/>
  <c r="H27" i="36"/>
  <c r="I27" i="36" s="1"/>
  <c r="G27" i="36"/>
  <c r="G26" i="36"/>
  <c r="H26" i="36" s="1"/>
  <c r="I26" i="36" s="1"/>
  <c r="G25" i="36"/>
  <c r="H25" i="36" s="1"/>
  <c r="I25" i="36" s="1"/>
  <c r="G24" i="36"/>
  <c r="H24" i="36" s="1"/>
  <c r="I24" i="36" s="1"/>
  <c r="G23" i="36"/>
  <c r="H23" i="36" s="1"/>
  <c r="I23" i="36" s="1"/>
  <c r="G22" i="36"/>
  <c r="H22" i="36" s="1"/>
  <c r="I22" i="36" s="1"/>
  <c r="I21" i="36"/>
  <c r="G21" i="36"/>
  <c r="H21" i="36" s="1"/>
  <c r="G20" i="36"/>
  <c r="H20" i="36" s="1"/>
  <c r="I20" i="36" s="1"/>
  <c r="G19" i="36"/>
  <c r="H19" i="36" s="1"/>
  <c r="I19" i="36" s="1"/>
  <c r="G18" i="36"/>
  <c r="H18" i="36" s="1"/>
  <c r="I18" i="36" s="1"/>
  <c r="I17" i="36"/>
  <c r="H17" i="36"/>
  <c r="G17" i="36"/>
  <c r="H16" i="36"/>
  <c r="I16" i="36" s="1"/>
  <c r="G16" i="36"/>
  <c r="G15" i="36"/>
  <c r="H15" i="36" s="1"/>
  <c r="I15" i="36" s="1"/>
  <c r="G14" i="36"/>
  <c r="H14" i="36" s="1"/>
  <c r="I14" i="36" s="1"/>
  <c r="G13" i="36"/>
  <c r="H13" i="36" s="1"/>
  <c r="I13" i="36" s="1"/>
  <c r="G12" i="36"/>
  <c r="H12" i="36" s="1"/>
  <c r="I12" i="36" s="1"/>
  <c r="I11" i="36"/>
  <c r="H11" i="36"/>
  <c r="G11" i="36"/>
  <c r="G10" i="36"/>
  <c r="H10" i="36" s="1"/>
  <c r="I10" i="36" s="1"/>
  <c r="G9" i="36"/>
  <c r="H9" i="36" s="1"/>
  <c r="I9" i="36" s="1"/>
  <c r="H8" i="36"/>
  <c r="I8" i="36" s="1"/>
  <c r="G8" i="36"/>
  <c r="G7" i="36"/>
  <c r="H7" i="36" s="1"/>
  <c r="I7" i="36" s="1"/>
  <c r="G6" i="36"/>
  <c r="H6" i="36" s="1"/>
  <c r="I6" i="36" s="1"/>
  <c r="G5" i="36"/>
  <c r="H5" i="36" s="1"/>
  <c r="I5" i="36" s="1"/>
  <c r="G4" i="36"/>
  <c r="H4" i="36" s="1"/>
  <c r="I4" i="36" s="1"/>
  <c r="G3" i="36"/>
  <c r="H3" i="36" s="1"/>
  <c r="I3" i="36" s="1"/>
  <c r="H61" i="35"/>
  <c r="I61" i="35" s="1"/>
  <c r="G61" i="35"/>
  <c r="I60" i="35"/>
  <c r="G60" i="35"/>
  <c r="H60" i="35" s="1"/>
  <c r="G59" i="35"/>
  <c r="H59" i="35" s="1"/>
  <c r="I59" i="35" s="1"/>
  <c r="G58" i="35"/>
  <c r="H58" i="35" s="1"/>
  <c r="I58" i="35" s="1"/>
  <c r="G57" i="35"/>
  <c r="H57" i="35" s="1"/>
  <c r="I57" i="35" s="1"/>
  <c r="G56" i="35"/>
  <c r="H56" i="35" s="1"/>
  <c r="I56" i="35" s="1"/>
  <c r="H55" i="35"/>
  <c r="I55" i="35" s="1"/>
  <c r="G55" i="35"/>
  <c r="H54" i="35"/>
  <c r="I54" i="35" s="1"/>
  <c r="G54" i="35"/>
  <c r="G53" i="35"/>
  <c r="H53" i="35" s="1"/>
  <c r="I53" i="35" s="1"/>
  <c r="G52" i="35"/>
  <c r="H52" i="35" s="1"/>
  <c r="I52" i="35" s="1"/>
  <c r="G51" i="35"/>
  <c r="H51" i="35" s="1"/>
  <c r="I51" i="35" s="1"/>
  <c r="I50" i="35"/>
  <c r="G50" i="35"/>
  <c r="H50" i="35" s="1"/>
  <c r="G49" i="35"/>
  <c r="H49" i="35" s="1"/>
  <c r="I49" i="35" s="1"/>
  <c r="G48" i="35"/>
  <c r="H48" i="35" s="1"/>
  <c r="I48" i="35" s="1"/>
  <c r="G47" i="35"/>
  <c r="H47" i="35" s="1"/>
  <c r="I47" i="35" s="1"/>
  <c r="G46" i="35"/>
  <c r="H46" i="35" s="1"/>
  <c r="I46" i="35" s="1"/>
  <c r="G45" i="35"/>
  <c r="H45" i="35" s="1"/>
  <c r="I45" i="35" s="1"/>
  <c r="I44" i="35"/>
  <c r="G44" i="35"/>
  <c r="H44" i="35" s="1"/>
  <c r="H43" i="35"/>
  <c r="I43" i="35" s="1"/>
  <c r="G43" i="35"/>
  <c r="G42" i="35"/>
  <c r="H42" i="35" s="1"/>
  <c r="I42" i="35" s="1"/>
  <c r="H41" i="35"/>
  <c r="I41" i="35" s="1"/>
  <c r="G41" i="35"/>
  <c r="H40" i="35"/>
  <c r="I40" i="35" s="1"/>
  <c r="G40" i="35"/>
  <c r="G39" i="35"/>
  <c r="H39" i="35" s="1"/>
  <c r="I39" i="35" s="1"/>
  <c r="G38" i="35"/>
  <c r="H38" i="35" s="1"/>
  <c r="I38" i="35" s="1"/>
  <c r="G37" i="35"/>
  <c r="H37" i="35" s="1"/>
  <c r="I37" i="35" s="1"/>
  <c r="G36" i="35"/>
  <c r="H36" i="35" s="1"/>
  <c r="I36" i="35" s="1"/>
  <c r="G35" i="35"/>
  <c r="H35" i="35" s="1"/>
  <c r="I35" i="35" s="1"/>
  <c r="H34" i="35"/>
  <c r="I34" i="35" s="1"/>
  <c r="G34" i="35"/>
  <c r="G33" i="35"/>
  <c r="H33" i="35" s="1"/>
  <c r="I33" i="35" s="1"/>
  <c r="G32" i="35"/>
  <c r="H32" i="35" s="1"/>
  <c r="I32" i="35" s="1"/>
  <c r="G31" i="35"/>
  <c r="H31" i="35" s="1"/>
  <c r="I31" i="35" s="1"/>
  <c r="G30" i="35"/>
  <c r="H30" i="35" s="1"/>
  <c r="I30" i="35" s="1"/>
  <c r="G29" i="35"/>
  <c r="H29" i="35" s="1"/>
  <c r="I29" i="35" s="1"/>
  <c r="H28" i="35"/>
  <c r="I28" i="35" s="1"/>
  <c r="G28" i="35"/>
  <c r="H27" i="35"/>
  <c r="I27" i="35" s="1"/>
  <c r="G27" i="35"/>
  <c r="G26" i="35"/>
  <c r="H26" i="35" s="1"/>
  <c r="I26" i="35" s="1"/>
  <c r="G25" i="35"/>
  <c r="H25" i="35" s="1"/>
  <c r="I25" i="35" s="1"/>
  <c r="I24" i="35"/>
  <c r="H24" i="35"/>
  <c r="G24" i="35"/>
  <c r="G23" i="35"/>
  <c r="H23" i="35" s="1"/>
  <c r="I23" i="35" s="1"/>
  <c r="G22" i="35"/>
  <c r="H22" i="35" s="1"/>
  <c r="I22" i="35" s="1"/>
  <c r="G21" i="35"/>
  <c r="H21" i="35" s="1"/>
  <c r="I21" i="35" s="1"/>
  <c r="G20" i="35"/>
  <c r="H20" i="35" s="1"/>
  <c r="I20" i="35" s="1"/>
  <c r="H19" i="35"/>
  <c r="I19" i="35" s="1"/>
  <c r="G19" i="35"/>
  <c r="I18" i="35"/>
  <c r="H18" i="35"/>
  <c r="G18" i="35"/>
  <c r="G17" i="35"/>
  <c r="H17" i="35" s="1"/>
  <c r="I17" i="35" s="1"/>
  <c r="H16" i="35"/>
  <c r="I16" i="35" s="1"/>
  <c r="G16" i="35"/>
  <c r="G15" i="35"/>
  <c r="H15" i="35" s="1"/>
  <c r="I15" i="35" s="1"/>
  <c r="G14" i="35"/>
  <c r="H14" i="35" s="1"/>
  <c r="I14" i="35" s="1"/>
  <c r="G13" i="35"/>
  <c r="H13" i="35" s="1"/>
  <c r="I13" i="35" s="1"/>
  <c r="G12" i="35"/>
  <c r="H12" i="35" s="1"/>
  <c r="I12" i="35" s="1"/>
  <c r="G11" i="35"/>
  <c r="H11" i="35" s="1"/>
  <c r="I11" i="35" s="1"/>
  <c r="G10" i="35"/>
  <c r="H10" i="35" s="1"/>
  <c r="I10" i="35" s="1"/>
  <c r="G9" i="35"/>
  <c r="H9" i="35" s="1"/>
  <c r="I9" i="35" s="1"/>
  <c r="H8" i="35"/>
  <c r="I8" i="35" s="1"/>
  <c r="G8" i="35"/>
  <c r="H7" i="35"/>
  <c r="I7" i="35" s="1"/>
  <c r="G7" i="35"/>
  <c r="H6" i="35"/>
  <c r="I6" i="35" s="1"/>
  <c r="G6" i="35"/>
  <c r="G5" i="35"/>
  <c r="H5" i="35" s="1"/>
  <c r="I5" i="35" s="1"/>
  <c r="G4" i="35"/>
  <c r="H4" i="35" s="1"/>
  <c r="I4" i="35" s="1"/>
  <c r="G3" i="35"/>
  <c r="H3" i="35" s="1"/>
  <c r="I3" i="35" s="1"/>
  <c r="H61" i="34"/>
  <c r="I61" i="34" s="1"/>
  <c r="G61" i="34"/>
  <c r="G60" i="34"/>
  <c r="H60" i="34" s="1"/>
  <c r="I60" i="34" s="1"/>
  <c r="G59" i="34"/>
  <c r="H59" i="34" s="1"/>
  <c r="I59" i="34" s="1"/>
  <c r="G58" i="34"/>
  <c r="H58" i="34" s="1"/>
  <c r="I58" i="34" s="1"/>
  <c r="G57" i="34"/>
  <c r="H57" i="34" s="1"/>
  <c r="I57" i="34" s="1"/>
  <c r="I56" i="34"/>
  <c r="G56" i="34"/>
  <c r="H56" i="34" s="1"/>
  <c r="G55" i="34"/>
  <c r="H55" i="34" s="1"/>
  <c r="I55" i="34" s="1"/>
  <c r="G54" i="34"/>
  <c r="H54" i="34" s="1"/>
  <c r="I54" i="34" s="1"/>
  <c r="G53" i="34"/>
  <c r="H53" i="34" s="1"/>
  <c r="I53" i="34" s="1"/>
  <c r="H52" i="34"/>
  <c r="I52" i="34" s="1"/>
  <c r="G52" i="34"/>
  <c r="I51" i="34"/>
  <c r="H51" i="34"/>
  <c r="G51" i="34"/>
  <c r="H50" i="34"/>
  <c r="I50" i="34" s="1"/>
  <c r="G50" i="34"/>
  <c r="G49" i="34"/>
  <c r="H49" i="34" s="1"/>
  <c r="I49" i="34" s="1"/>
  <c r="G48" i="34"/>
  <c r="H48" i="34" s="1"/>
  <c r="I48" i="34" s="1"/>
  <c r="G47" i="34"/>
  <c r="H47" i="34" s="1"/>
  <c r="I47" i="34" s="1"/>
  <c r="G46" i="34"/>
  <c r="H46" i="34" s="1"/>
  <c r="I46" i="34" s="1"/>
  <c r="G45" i="34"/>
  <c r="H45" i="34" s="1"/>
  <c r="I45" i="34" s="1"/>
  <c r="G44" i="34"/>
  <c r="H44" i="34" s="1"/>
  <c r="I44" i="34" s="1"/>
  <c r="G43" i="34"/>
  <c r="H43" i="34" s="1"/>
  <c r="I43" i="34" s="1"/>
  <c r="G42" i="34"/>
  <c r="H42" i="34" s="1"/>
  <c r="I42" i="34" s="1"/>
  <c r="G41" i="34"/>
  <c r="H41" i="34" s="1"/>
  <c r="I41" i="34" s="1"/>
  <c r="H40" i="34"/>
  <c r="I40" i="34" s="1"/>
  <c r="G40" i="34"/>
  <c r="H39" i="34"/>
  <c r="I39" i="34" s="1"/>
  <c r="G39" i="34"/>
  <c r="G38" i="34"/>
  <c r="H38" i="34" s="1"/>
  <c r="I38" i="34" s="1"/>
  <c r="G37" i="34"/>
  <c r="H37" i="34" s="1"/>
  <c r="I37" i="34" s="1"/>
  <c r="G36" i="34"/>
  <c r="H36" i="34" s="1"/>
  <c r="I36" i="34" s="1"/>
  <c r="H35" i="34"/>
  <c r="I35" i="34" s="1"/>
  <c r="G35" i="34"/>
  <c r="G34" i="34"/>
  <c r="H34" i="34" s="1"/>
  <c r="I34" i="34" s="1"/>
  <c r="G33" i="34"/>
  <c r="H33" i="34" s="1"/>
  <c r="I33" i="34" s="1"/>
  <c r="G32" i="34"/>
  <c r="H32" i="34" s="1"/>
  <c r="I32" i="34" s="1"/>
  <c r="H31" i="34"/>
  <c r="I31" i="34" s="1"/>
  <c r="G31" i="34"/>
  <c r="H30" i="34"/>
  <c r="I30" i="34" s="1"/>
  <c r="G30" i="34"/>
  <c r="G29" i="34"/>
  <c r="H29" i="34" s="1"/>
  <c r="I29" i="34" s="1"/>
  <c r="G28" i="34"/>
  <c r="H28" i="34" s="1"/>
  <c r="I28" i="34" s="1"/>
  <c r="G27" i="34"/>
  <c r="H27" i="34" s="1"/>
  <c r="I27" i="34" s="1"/>
  <c r="G26" i="34"/>
  <c r="H26" i="34" s="1"/>
  <c r="I26" i="34" s="1"/>
  <c r="H25" i="34"/>
  <c r="I25" i="34" s="1"/>
  <c r="G25" i="34"/>
  <c r="G24" i="34"/>
  <c r="H24" i="34" s="1"/>
  <c r="I24" i="34" s="1"/>
  <c r="G23" i="34"/>
  <c r="H23" i="34" s="1"/>
  <c r="I23" i="34" s="1"/>
  <c r="G22" i="34"/>
  <c r="H22" i="34" s="1"/>
  <c r="I22" i="34" s="1"/>
  <c r="G21" i="34"/>
  <c r="H21" i="34" s="1"/>
  <c r="I21" i="34" s="1"/>
  <c r="H20" i="34"/>
  <c r="I20" i="34" s="1"/>
  <c r="G20" i="34"/>
  <c r="G19" i="34"/>
  <c r="H19" i="34" s="1"/>
  <c r="I19" i="34" s="1"/>
  <c r="G18" i="34"/>
  <c r="H18" i="34" s="1"/>
  <c r="I18" i="34" s="1"/>
  <c r="H17" i="34"/>
  <c r="I17" i="34" s="1"/>
  <c r="G17" i="34"/>
  <c r="G16" i="34"/>
  <c r="H16" i="34" s="1"/>
  <c r="I16" i="34" s="1"/>
  <c r="G15" i="34"/>
  <c r="H15" i="34" s="1"/>
  <c r="I15" i="34" s="1"/>
  <c r="G14" i="34"/>
  <c r="H14" i="34" s="1"/>
  <c r="I14" i="34" s="1"/>
  <c r="G13" i="34"/>
  <c r="H13" i="34" s="1"/>
  <c r="I13" i="34" s="1"/>
  <c r="G12" i="34"/>
  <c r="H12" i="34" s="1"/>
  <c r="I12" i="34" s="1"/>
  <c r="G11" i="34"/>
  <c r="H11" i="34" s="1"/>
  <c r="I11" i="34" s="1"/>
  <c r="G10" i="34"/>
  <c r="H10" i="34" s="1"/>
  <c r="I10" i="34" s="1"/>
  <c r="H9" i="34"/>
  <c r="I9" i="34" s="1"/>
  <c r="G9" i="34"/>
  <c r="G8" i="34"/>
  <c r="H8" i="34" s="1"/>
  <c r="I8" i="34" s="1"/>
  <c r="G7" i="34"/>
  <c r="H7" i="34" s="1"/>
  <c r="I7" i="34" s="1"/>
  <c r="G6" i="34"/>
  <c r="H6" i="34" s="1"/>
  <c r="I6" i="34" s="1"/>
  <c r="G5" i="34"/>
  <c r="H5" i="34" s="1"/>
  <c r="I5" i="34" s="1"/>
  <c r="I4" i="34"/>
  <c r="H4" i="34"/>
  <c r="G4" i="34"/>
  <c r="G3" i="34"/>
  <c r="H3" i="34" s="1"/>
  <c r="I3" i="34" s="1"/>
  <c r="G61" i="33"/>
  <c r="H61" i="33" s="1"/>
  <c r="I61" i="33" s="1"/>
  <c r="G60" i="33"/>
  <c r="H60" i="33" s="1"/>
  <c r="I60" i="33" s="1"/>
  <c r="G59" i="33"/>
  <c r="H59" i="33" s="1"/>
  <c r="I59" i="33" s="1"/>
  <c r="H58" i="33"/>
  <c r="I58" i="33" s="1"/>
  <c r="G58" i="33"/>
  <c r="G57" i="33"/>
  <c r="H57" i="33" s="1"/>
  <c r="I57" i="33" s="1"/>
  <c r="G56" i="33"/>
  <c r="H56" i="33" s="1"/>
  <c r="I56" i="33" s="1"/>
  <c r="G55" i="33"/>
  <c r="H55" i="33" s="1"/>
  <c r="I55" i="33" s="1"/>
  <c r="G54" i="33"/>
  <c r="H54" i="33" s="1"/>
  <c r="I54" i="33" s="1"/>
  <c r="G53" i="33"/>
  <c r="H53" i="33" s="1"/>
  <c r="I53" i="33" s="1"/>
  <c r="H52" i="33"/>
  <c r="I52" i="33" s="1"/>
  <c r="G52" i="33"/>
  <c r="G51" i="33"/>
  <c r="H51" i="33" s="1"/>
  <c r="I51" i="33" s="1"/>
  <c r="H50" i="33"/>
  <c r="I50" i="33" s="1"/>
  <c r="G50" i="33"/>
  <c r="G49" i="33"/>
  <c r="H49" i="33" s="1"/>
  <c r="I49" i="33" s="1"/>
  <c r="G48" i="33"/>
  <c r="H48" i="33" s="1"/>
  <c r="I48" i="33" s="1"/>
  <c r="I47" i="33"/>
  <c r="H47" i="33"/>
  <c r="G47" i="33"/>
  <c r="G46" i="33"/>
  <c r="H46" i="33" s="1"/>
  <c r="I46" i="33" s="1"/>
  <c r="G45" i="33"/>
  <c r="H45" i="33" s="1"/>
  <c r="I45" i="33" s="1"/>
  <c r="G44" i="33"/>
  <c r="H44" i="33" s="1"/>
  <c r="I44" i="33" s="1"/>
  <c r="G43" i="33"/>
  <c r="H43" i="33" s="1"/>
  <c r="I43" i="33" s="1"/>
  <c r="G42" i="33"/>
  <c r="H42" i="33" s="1"/>
  <c r="I42" i="33" s="1"/>
  <c r="H41" i="33"/>
  <c r="I41" i="33" s="1"/>
  <c r="G41" i="33"/>
  <c r="G40" i="33"/>
  <c r="H40" i="33" s="1"/>
  <c r="I40" i="33" s="1"/>
  <c r="G39" i="33"/>
  <c r="H39" i="33" s="1"/>
  <c r="I39" i="33" s="1"/>
  <c r="G38" i="33"/>
  <c r="H38" i="33" s="1"/>
  <c r="I38" i="33" s="1"/>
  <c r="G37" i="33"/>
  <c r="H37" i="33" s="1"/>
  <c r="I37" i="33" s="1"/>
  <c r="H36" i="33"/>
  <c r="I36" i="33" s="1"/>
  <c r="G36" i="33"/>
  <c r="G35" i="33"/>
  <c r="H35" i="33" s="1"/>
  <c r="I35" i="33" s="1"/>
  <c r="G34" i="33"/>
  <c r="H34" i="33" s="1"/>
  <c r="I34" i="33" s="1"/>
  <c r="G33" i="33"/>
  <c r="H33" i="33" s="1"/>
  <c r="I33" i="33" s="1"/>
  <c r="G32" i="33"/>
  <c r="H32" i="33" s="1"/>
  <c r="I32" i="33" s="1"/>
  <c r="G31" i="33"/>
  <c r="H31" i="33" s="1"/>
  <c r="I31" i="33" s="1"/>
  <c r="H30" i="33"/>
  <c r="I30" i="33" s="1"/>
  <c r="G30" i="33"/>
  <c r="G29" i="33"/>
  <c r="H29" i="33" s="1"/>
  <c r="I29" i="33" s="1"/>
  <c r="H28" i="33"/>
  <c r="I28" i="33" s="1"/>
  <c r="G28" i="33"/>
  <c r="G27" i="33"/>
  <c r="H27" i="33" s="1"/>
  <c r="I27" i="33" s="1"/>
  <c r="H26" i="33"/>
  <c r="I26" i="33" s="1"/>
  <c r="G26" i="33"/>
  <c r="G25" i="33"/>
  <c r="H25" i="33" s="1"/>
  <c r="I25" i="33" s="1"/>
  <c r="G24" i="33"/>
  <c r="H24" i="33" s="1"/>
  <c r="I24" i="33" s="1"/>
  <c r="G23" i="33"/>
  <c r="H23" i="33" s="1"/>
  <c r="I23" i="33" s="1"/>
  <c r="G22" i="33"/>
  <c r="H22" i="33" s="1"/>
  <c r="I22" i="33" s="1"/>
  <c r="G21" i="33"/>
  <c r="H21" i="33" s="1"/>
  <c r="I21" i="33" s="1"/>
  <c r="H20" i="33"/>
  <c r="I20" i="33" s="1"/>
  <c r="G20" i="33"/>
  <c r="G19" i="33"/>
  <c r="H19" i="33" s="1"/>
  <c r="I19" i="33" s="1"/>
  <c r="G18" i="33"/>
  <c r="H18" i="33" s="1"/>
  <c r="I18" i="33" s="1"/>
  <c r="G17" i="33"/>
  <c r="H17" i="33" s="1"/>
  <c r="I17" i="33" s="1"/>
  <c r="H16" i="33"/>
  <c r="I16" i="33" s="1"/>
  <c r="G16" i="33"/>
  <c r="H15" i="33"/>
  <c r="I15" i="33" s="1"/>
  <c r="G15" i="33"/>
  <c r="G14" i="33"/>
  <c r="H14" i="33" s="1"/>
  <c r="I14" i="33" s="1"/>
  <c r="G13" i="33"/>
  <c r="H13" i="33" s="1"/>
  <c r="I13" i="33" s="1"/>
  <c r="G12" i="33"/>
  <c r="H12" i="33" s="1"/>
  <c r="I12" i="33" s="1"/>
  <c r="G11" i="33"/>
  <c r="H11" i="33" s="1"/>
  <c r="I11" i="33" s="1"/>
  <c r="H10" i="33"/>
  <c r="I10" i="33" s="1"/>
  <c r="G10" i="33"/>
  <c r="H9" i="33"/>
  <c r="I9" i="33" s="1"/>
  <c r="G9" i="33"/>
  <c r="G8" i="33"/>
  <c r="H8" i="33" s="1"/>
  <c r="I8" i="33" s="1"/>
  <c r="H7" i="33"/>
  <c r="I7" i="33" s="1"/>
  <c r="G7" i="33"/>
  <c r="G6" i="33"/>
  <c r="H6" i="33" s="1"/>
  <c r="I6" i="33" s="1"/>
  <c r="H5" i="33"/>
  <c r="I5" i="33" s="1"/>
  <c r="G5" i="33"/>
  <c r="G4" i="33"/>
  <c r="H4" i="33" s="1"/>
  <c r="I4" i="33" s="1"/>
  <c r="G3" i="33"/>
  <c r="H3" i="33" s="1"/>
  <c r="I3" i="33" s="1"/>
  <c r="I61" i="32"/>
  <c r="H61" i="32"/>
  <c r="G61" i="32"/>
  <c r="G60" i="32"/>
  <c r="H60" i="32" s="1"/>
  <c r="I60" i="32" s="1"/>
  <c r="G59" i="32"/>
  <c r="H59" i="32" s="1"/>
  <c r="I59" i="32" s="1"/>
  <c r="G58" i="32"/>
  <c r="H58" i="32" s="1"/>
  <c r="I58" i="32" s="1"/>
  <c r="H57" i="32"/>
  <c r="I57" i="32" s="1"/>
  <c r="G57" i="32"/>
  <c r="G56" i="32"/>
  <c r="H56" i="32" s="1"/>
  <c r="I56" i="32" s="1"/>
  <c r="H55" i="32"/>
  <c r="I55" i="32" s="1"/>
  <c r="G55" i="32"/>
  <c r="H54" i="32"/>
  <c r="I54" i="32" s="1"/>
  <c r="G54" i="32"/>
  <c r="G53" i="32"/>
  <c r="H53" i="32" s="1"/>
  <c r="I53" i="32" s="1"/>
  <c r="H52" i="32"/>
  <c r="I52" i="32" s="1"/>
  <c r="G52" i="32"/>
  <c r="G51" i="32"/>
  <c r="H51" i="32" s="1"/>
  <c r="I51" i="32" s="1"/>
  <c r="H50" i="32"/>
  <c r="I50" i="32" s="1"/>
  <c r="G50" i="32"/>
  <c r="G49" i="32"/>
  <c r="H49" i="32" s="1"/>
  <c r="I49" i="32" s="1"/>
  <c r="G48" i="32"/>
  <c r="H48" i="32" s="1"/>
  <c r="I48" i="32" s="1"/>
  <c r="G47" i="32"/>
  <c r="H47" i="32" s="1"/>
  <c r="I47" i="32" s="1"/>
  <c r="G46" i="32"/>
  <c r="H46" i="32" s="1"/>
  <c r="I46" i="32" s="1"/>
  <c r="G45" i="32"/>
  <c r="H45" i="32" s="1"/>
  <c r="I45" i="32" s="1"/>
  <c r="G44" i="32"/>
  <c r="H44" i="32" s="1"/>
  <c r="I44" i="32" s="1"/>
  <c r="G43" i="32"/>
  <c r="H43" i="32" s="1"/>
  <c r="I43" i="32" s="1"/>
  <c r="G42" i="32"/>
  <c r="H42" i="32" s="1"/>
  <c r="I42" i="32" s="1"/>
  <c r="G41" i="32"/>
  <c r="H41" i="32" s="1"/>
  <c r="I41" i="32" s="1"/>
  <c r="G40" i="32"/>
  <c r="H40" i="32" s="1"/>
  <c r="I40" i="32" s="1"/>
  <c r="H39" i="32"/>
  <c r="I39" i="32" s="1"/>
  <c r="G39" i="32"/>
  <c r="I38" i="32"/>
  <c r="G38" i="32"/>
  <c r="H38" i="32" s="1"/>
  <c r="G37" i="32"/>
  <c r="H37" i="32" s="1"/>
  <c r="I37" i="32" s="1"/>
  <c r="G36" i="32"/>
  <c r="H36" i="32" s="1"/>
  <c r="I36" i="32" s="1"/>
  <c r="G35" i="32"/>
  <c r="H35" i="32" s="1"/>
  <c r="I35" i="32" s="1"/>
  <c r="G34" i="32"/>
  <c r="H34" i="32" s="1"/>
  <c r="I34" i="32" s="1"/>
  <c r="G33" i="32"/>
  <c r="H33" i="32" s="1"/>
  <c r="I33" i="32" s="1"/>
  <c r="G32" i="32"/>
  <c r="H32" i="32" s="1"/>
  <c r="I32" i="32" s="1"/>
  <c r="G31" i="32"/>
  <c r="H31" i="32" s="1"/>
  <c r="I31" i="32" s="1"/>
  <c r="G30" i="32"/>
  <c r="H30" i="32" s="1"/>
  <c r="I30" i="32" s="1"/>
  <c r="H29" i="32"/>
  <c r="I29" i="32" s="1"/>
  <c r="G29" i="32"/>
  <c r="H28" i="32"/>
  <c r="I28" i="32" s="1"/>
  <c r="G28" i="32"/>
  <c r="G27" i="32"/>
  <c r="H27" i="32" s="1"/>
  <c r="I27" i="32" s="1"/>
  <c r="H26" i="32"/>
  <c r="I26" i="32" s="1"/>
  <c r="G26" i="32"/>
  <c r="G25" i="32"/>
  <c r="H25" i="32" s="1"/>
  <c r="I25" i="32" s="1"/>
  <c r="G24" i="32"/>
  <c r="H24" i="32" s="1"/>
  <c r="I24" i="32" s="1"/>
  <c r="G23" i="32"/>
  <c r="H23" i="32" s="1"/>
  <c r="I23" i="32" s="1"/>
  <c r="G22" i="32"/>
  <c r="H22" i="32" s="1"/>
  <c r="I22" i="32" s="1"/>
  <c r="H21" i="32"/>
  <c r="I21" i="32" s="1"/>
  <c r="G21" i="32"/>
  <c r="G20" i="32"/>
  <c r="H20" i="32" s="1"/>
  <c r="I20" i="32" s="1"/>
  <c r="G19" i="32"/>
  <c r="H19" i="32" s="1"/>
  <c r="I19" i="32" s="1"/>
  <c r="I18" i="32"/>
  <c r="G18" i="32"/>
  <c r="H18" i="32" s="1"/>
  <c r="G17" i="32"/>
  <c r="H17" i="32" s="1"/>
  <c r="I17" i="32" s="1"/>
  <c r="G16" i="32"/>
  <c r="H16" i="32" s="1"/>
  <c r="I16" i="32" s="1"/>
  <c r="H15" i="32"/>
  <c r="I15" i="32" s="1"/>
  <c r="G15" i="32"/>
  <c r="G14" i="32"/>
  <c r="H14" i="32" s="1"/>
  <c r="I14" i="32" s="1"/>
  <c r="I13" i="32"/>
  <c r="H13" i="32"/>
  <c r="G13" i="32"/>
  <c r="G12" i="32"/>
  <c r="H12" i="32" s="1"/>
  <c r="I12" i="32" s="1"/>
  <c r="G11" i="32"/>
  <c r="H11" i="32" s="1"/>
  <c r="I11" i="32" s="1"/>
  <c r="G10" i="32"/>
  <c r="H10" i="32" s="1"/>
  <c r="I10" i="32" s="1"/>
  <c r="G9" i="32"/>
  <c r="H9" i="32" s="1"/>
  <c r="I9" i="32" s="1"/>
  <c r="G8" i="32"/>
  <c r="H8" i="32" s="1"/>
  <c r="I8" i="32" s="1"/>
  <c r="H7" i="32"/>
  <c r="I7" i="32" s="1"/>
  <c r="G7" i="32"/>
  <c r="I6" i="32"/>
  <c r="H6" i="32"/>
  <c r="G6" i="32"/>
  <c r="G5" i="32"/>
  <c r="H5" i="32" s="1"/>
  <c r="I5" i="32" s="1"/>
  <c r="H4" i="32"/>
  <c r="I4" i="32" s="1"/>
  <c r="G4" i="32"/>
  <c r="G3" i="32"/>
  <c r="H3" i="32" s="1"/>
  <c r="I3" i="32" s="1"/>
  <c r="H61" i="31"/>
  <c r="I61" i="31" s="1"/>
  <c r="G61" i="31"/>
  <c r="G60" i="31"/>
  <c r="H60" i="31" s="1"/>
  <c r="I60" i="31" s="1"/>
  <c r="G59" i="31"/>
  <c r="H59" i="31" s="1"/>
  <c r="I59" i="31" s="1"/>
  <c r="G58" i="31"/>
  <c r="H58" i="31" s="1"/>
  <c r="I58" i="31" s="1"/>
  <c r="G57" i="31"/>
  <c r="H57" i="31" s="1"/>
  <c r="I57" i="31" s="1"/>
  <c r="H56" i="31"/>
  <c r="I56" i="31" s="1"/>
  <c r="G56" i="31"/>
  <c r="G55" i="31"/>
  <c r="H55" i="31" s="1"/>
  <c r="I55" i="31" s="1"/>
  <c r="G54" i="31"/>
  <c r="H54" i="31" s="1"/>
  <c r="I54" i="31" s="1"/>
  <c r="H53" i="31"/>
  <c r="I53" i="31" s="1"/>
  <c r="G53" i="31"/>
  <c r="H52" i="31"/>
  <c r="I52" i="31" s="1"/>
  <c r="G52" i="31"/>
  <c r="H51" i="31"/>
  <c r="I51" i="31" s="1"/>
  <c r="G51" i="31"/>
  <c r="H50" i="31"/>
  <c r="I50" i="31" s="1"/>
  <c r="G50" i="31"/>
  <c r="G49" i="31"/>
  <c r="H49" i="31" s="1"/>
  <c r="I49" i="31" s="1"/>
  <c r="G48" i="31"/>
  <c r="H48" i="31" s="1"/>
  <c r="I48" i="31" s="1"/>
  <c r="G47" i="31"/>
  <c r="H47" i="31" s="1"/>
  <c r="I47" i="31" s="1"/>
  <c r="G46" i="31"/>
  <c r="H46" i="31" s="1"/>
  <c r="I46" i="31" s="1"/>
  <c r="G45" i="31"/>
  <c r="H45" i="31" s="1"/>
  <c r="I45" i="31" s="1"/>
  <c r="G44" i="31"/>
  <c r="H44" i="31" s="1"/>
  <c r="I44" i="31" s="1"/>
  <c r="G43" i="31"/>
  <c r="H43" i="31" s="1"/>
  <c r="I43" i="31" s="1"/>
  <c r="H42" i="31"/>
  <c r="I42" i="31" s="1"/>
  <c r="G42" i="31"/>
  <c r="G41" i="31"/>
  <c r="H41" i="31" s="1"/>
  <c r="I41" i="31" s="1"/>
  <c r="G40" i="31"/>
  <c r="H40" i="31" s="1"/>
  <c r="I40" i="31" s="1"/>
  <c r="G39" i="31"/>
  <c r="H39" i="31" s="1"/>
  <c r="I39" i="31" s="1"/>
  <c r="H38" i="31"/>
  <c r="I38" i="31" s="1"/>
  <c r="G38" i="31"/>
  <c r="I37" i="31"/>
  <c r="H37" i="31"/>
  <c r="G37" i="31"/>
  <c r="G36" i="31"/>
  <c r="H36" i="31" s="1"/>
  <c r="I36" i="31" s="1"/>
  <c r="G35" i="31"/>
  <c r="H35" i="31" s="1"/>
  <c r="I35" i="31" s="1"/>
  <c r="G34" i="31"/>
  <c r="H34" i="31" s="1"/>
  <c r="I34" i="31" s="1"/>
  <c r="I33" i="31"/>
  <c r="H33" i="31"/>
  <c r="G33" i="31"/>
  <c r="G32" i="31"/>
  <c r="H32" i="31" s="1"/>
  <c r="I32" i="31" s="1"/>
  <c r="G31" i="31"/>
  <c r="H31" i="31" s="1"/>
  <c r="I31" i="31" s="1"/>
  <c r="G30" i="31"/>
  <c r="H30" i="31" s="1"/>
  <c r="I30" i="31" s="1"/>
  <c r="G29" i="31"/>
  <c r="H29" i="31" s="1"/>
  <c r="I29" i="31" s="1"/>
  <c r="I28" i="31"/>
  <c r="G28" i="31"/>
  <c r="H28" i="31" s="1"/>
  <c r="G27" i="31"/>
  <c r="H27" i="31" s="1"/>
  <c r="I27" i="31" s="1"/>
  <c r="G26" i="31"/>
  <c r="H26" i="31" s="1"/>
  <c r="I26" i="31" s="1"/>
  <c r="G25" i="31"/>
  <c r="H25" i="31" s="1"/>
  <c r="I25" i="31" s="1"/>
  <c r="H24" i="31"/>
  <c r="I24" i="31" s="1"/>
  <c r="G24" i="31"/>
  <c r="G23" i="31"/>
  <c r="H23" i="31" s="1"/>
  <c r="I23" i="31" s="1"/>
  <c r="G22" i="31"/>
  <c r="H22" i="31" s="1"/>
  <c r="I22" i="31" s="1"/>
  <c r="G21" i="31"/>
  <c r="H21" i="31" s="1"/>
  <c r="I21" i="31" s="1"/>
  <c r="G20" i="31"/>
  <c r="H20" i="31" s="1"/>
  <c r="I20" i="31" s="1"/>
  <c r="G19" i="31"/>
  <c r="H19" i="31" s="1"/>
  <c r="I19" i="31" s="1"/>
  <c r="G18" i="31"/>
  <c r="H18" i="31" s="1"/>
  <c r="I18" i="31" s="1"/>
  <c r="H17" i="31"/>
  <c r="I17" i="31" s="1"/>
  <c r="G17" i="31"/>
  <c r="G16" i="31"/>
  <c r="H16" i="31" s="1"/>
  <c r="I16" i="31" s="1"/>
  <c r="H15" i="31"/>
  <c r="I15" i="31" s="1"/>
  <c r="G15" i="31"/>
  <c r="G14" i="31"/>
  <c r="H14" i="31" s="1"/>
  <c r="I14" i="31" s="1"/>
  <c r="H13" i="31"/>
  <c r="I13" i="31" s="1"/>
  <c r="G13" i="31"/>
  <c r="I12" i="31"/>
  <c r="G12" i="31"/>
  <c r="H12" i="31" s="1"/>
  <c r="G11" i="31"/>
  <c r="H11" i="31" s="1"/>
  <c r="I11" i="31" s="1"/>
  <c r="G10" i="31"/>
  <c r="H10" i="31" s="1"/>
  <c r="I10" i="31" s="1"/>
  <c r="G9" i="31"/>
  <c r="H9" i="31" s="1"/>
  <c r="I9" i="31" s="1"/>
  <c r="H8" i="31"/>
  <c r="I8" i="31" s="1"/>
  <c r="G8" i="31"/>
  <c r="H7" i="31"/>
  <c r="I7" i="31" s="1"/>
  <c r="G7" i="31"/>
  <c r="I6" i="31"/>
  <c r="G6" i="31"/>
  <c r="H6" i="31" s="1"/>
  <c r="H5" i="31"/>
  <c r="I5" i="31" s="1"/>
  <c r="G5" i="31"/>
  <c r="G4" i="31"/>
  <c r="H4" i="31" s="1"/>
  <c r="I4" i="31" s="1"/>
  <c r="H3" i="31"/>
  <c r="I3" i="31" s="1"/>
  <c r="G3" i="31"/>
  <c r="I61" i="30"/>
  <c r="H61" i="30"/>
  <c r="G61" i="30"/>
  <c r="G60" i="30"/>
  <c r="H60" i="30" s="1"/>
  <c r="I60" i="30" s="1"/>
  <c r="G59" i="30"/>
  <c r="H59" i="30" s="1"/>
  <c r="I59" i="30" s="1"/>
  <c r="G58" i="30"/>
  <c r="H58" i="30" s="1"/>
  <c r="I58" i="30" s="1"/>
  <c r="G57" i="30"/>
  <c r="H57" i="30" s="1"/>
  <c r="I57" i="30" s="1"/>
  <c r="H56" i="30"/>
  <c r="I56" i="30" s="1"/>
  <c r="G56" i="30"/>
  <c r="I55" i="30"/>
  <c r="H55" i="30"/>
  <c r="G55" i="30"/>
  <c r="G54" i="30"/>
  <c r="H54" i="30" s="1"/>
  <c r="I54" i="30" s="1"/>
  <c r="G53" i="30"/>
  <c r="H53" i="30" s="1"/>
  <c r="I53" i="30" s="1"/>
  <c r="G52" i="30"/>
  <c r="H52" i="30" s="1"/>
  <c r="I52" i="30" s="1"/>
  <c r="H51" i="30"/>
  <c r="I51" i="30" s="1"/>
  <c r="G51" i="30"/>
  <c r="H50" i="30"/>
  <c r="I50" i="30" s="1"/>
  <c r="G50" i="30"/>
  <c r="G49" i="30"/>
  <c r="H49" i="30" s="1"/>
  <c r="I49" i="30" s="1"/>
  <c r="H48" i="30"/>
  <c r="I48" i="30" s="1"/>
  <c r="G48" i="30"/>
  <c r="G47" i="30"/>
  <c r="H47" i="30" s="1"/>
  <c r="I47" i="30" s="1"/>
  <c r="G46" i="30"/>
  <c r="H46" i="30" s="1"/>
  <c r="I46" i="30" s="1"/>
  <c r="G45" i="30"/>
  <c r="H45" i="30" s="1"/>
  <c r="I45" i="30" s="1"/>
  <c r="G44" i="30"/>
  <c r="H44" i="30" s="1"/>
  <c r="I44" i="30" s="1"/>
  <c r="H43" i="30"/>
  <c r="I43" i="30" s="1"/>
  <c r="G43" i="30"/>
  <c r="G42" i="30"/>
  <c r="H42" i="30" s="1"/>
  <c r="I42" i="30" s="1"/>
  <c r="I41" i="30"/>
  <c r="H41" i="30"/>
  <c r="G41" i="30"/>
  <c r="G40" i="30"/>
  <c r="H40" i="30" s="1"/>
  <c r="I40" i="30" s="1"/>
  <c r="G39" i="30"/>
  <c r="H39" i="30" s="1"/>
  <c r="I39" i="30" s="1"/>
  <c r="H38" i="30"/>
  <c r="I38" i="30" s="1"/>
  <c r="G38" i="30"/>
  <c r="G37" i="30"/>
  <c r="H37" i="30" s="1"/>
  <c r="I37" i="30" s="1"/>
  <c r="G36" i="30"/>
  <c r="H36" i="30" s="1"/>
  <c r="I36" i="30" s="1"/>
  <c r="H35" i="30"/>
  <c r="I35" i="30" s="1"/>
  <c r="G35" i="30"/>
  <c r="G34" i="30"/>
  <c r="H34" i="30" s="1"/>
  <c r="I34" i="30" s="1"/>
  <c r="G33" i="30"/>
  <c r="H33" i="30" s="1"/>
  <c r="I33" i="30" s="1"/>
  <c r="H32" i="30"/>
  <c r="I32" i="30" s="1"/>
  <c r="G32" i="30"/>
  <c r="H31" i="30"/>
  <c r="I31" i="30" s="1"/>
  <c r="G31" i="30"/>
  <c r="G30" i="30"/>
  <c r="H30" i="30" s="1"/>
  <c r="I30" i="30" s="1"/>
  <c r="G29" i="30"/>
  <c r="H29" i="30" s="1"/>
  <c r="I29" i="30" s="1"/>
  <c r="G28" i="30"/>
  <c r="H28" i="30" s="1"/>
  <c r="I28" i="30" s="1"/>
  <c r="G27" i="30"/>
  <c r="H27" i="30" s="1"/>
  <c r="I27" i="30" s="1"/>
  <c r="H26" i="30"/>
  <c r="I26" i="30" s="1"/>
  <c r="G26" i="30"/>
  <c r="G25" i="30"/>
  <c r="H25" i="30" s="1"/>
  <c r="I25" i="30" s="1"/>
  <c r="H24" i="30"/>
  <c r="I24" i="30" s="1"/>
  <c r="G24" i="30"/>
  <c r="H23" i="30"/>
  <c r="I23" i="30" s="1"/>
  <c r="G23" i="30"/>
  <c r="G22" i="30"/>
  <c r="H22" i="30" s="1"/>
  <c r="I22" i="30" s="1"/>
  <c r="G21" i="30"/>
  <c r="H21" i="30" s="1"/>
  <c r="I21" i="30" s="1"/>
  <c r="G20" i="30"/>
  <c r="H20" i="30" s="1"/>
  <c r="I20" i="30" s="1"/>
  <c r="G19" i="30"/>
  <c r="H19" i="30" s="1"/>
  <c r="I19" i="30" s="1"/>
  <c r="H18" i="30"/>
  <c r="I18" i="30" s="1"/>
  <c r="G18" i="30"/>
  <c r="G17" i="30"/>
  <c r="H17" i="30" s="1"/>
  <c r="I17" i="30" s="1"/>
  <c r="I16" i="30"/>
  <c r="G16" i="30"/>
  <c r="H16" i="30" s="1"/>
  <c r="G15" i="30"/>
  <c r="H15" i="30" s="1"/>
  <c r="I15" i="30" s="1"/>
  <c r="G14" i="30"/>
  <c r="H14" i="30" s="1"/>
  <c r="I14" i="30" s="1"/>
  <c r="I13" i="30"/>
  <c r="H13" i="30"/>
  <c r="G13" i="30"/>
  <c r="G12" i="30"/>
  <c r="H12" i="30" s="1"/>
  <c r="I12" i="30" s="1"/>
  <c r="H11" i="30"/>
  <c r="I11" i="30" s="1"/>
  <c r="G11" i="30"/>
  <c r="H10" i="30"/>
  <c r="I10" i="30" s="1"/>
  <c r="G10" i="30"/>
  <c r="H9" i="30"/>
  <c r="I9" i="30" s="1"/>
  <c r="G9" i="30"/>
  <c r="G8" i="30"/>
  <c r="H8" i="30" s="1"/>
  <c r="I8" i="30" s="1"/>
  <c r="H7" i="30"/>
  <c r="I7" i="30" s="1"/>
  <c r="G7" i="30"/>
  <c r="H6" i="30"/>
  <c r="I6" i="30" s="1"/>
  <c r="G6" i="30"/>
  <c r="G5" i="30"/>
  <c r="H5" i="30" s="1"/>
  <c r="I5" i="30" s="1"/>
  <c r="I4" i="30"/>
  <c r="G4" i="30"/>
  <c r="H4" i="30" s="1"/>
  <c r="G3" i="30"/>
  <c r="H3" i="30" s="1"/>
  <c r="I3" i="30" s="1"/>
  <c r="G61" i="29"/>
  <c r="H61" i="29" s="1"/>
  <c r="I61" i="29" s="1"/>
  <c r="H60" i="29"/>
  <c r="I60" i="29" s="1"/>
  <c r="G60" i="29"/>
  <c r="H59" i="29"/>
  <c r="I59" i="29" s="1"/>
  <c r="G59" i="29"/>
  <c r="G58" i="29"/>
  <c r="H58" i="29" s="1"/>
  <c r="I58" i="29" s="1"/>
  <c r="G57" i="29"/>
  <c r="H57" i="29" s="1"/>
  <c r="I57" i="29" s="1"/>
  <c r="H56" i="29"/>
  <c r="I56" i="29" s="1"/>
  <c r="G56" i="29"/>
  <c r="H55" i="29"/>
  <c r="I55" i="29" s="1"/>
  <c r="G55" i="29"/>
  <c r="H54" i="29"/>
  <c r="I54" i="29" s="1"/>
  <c r="G54" i="29"/>
  <c r="G53" i="29"/>
  <c r="H53" i="29" s="1"/>
  <c r="I53" i="29" s="1"/>
  <c r="G52" i="29"/>
  <c r="H52" i="29" s="1"/>
  <c r="I52" i="29" s="1"/>
  <c r="H51" i="29"/>
  <c r="I51" i="29" s="1"/>
  <c r="G51" i="29"/>
  <c r="I50" i="29"/>
  <c r="G50" i="29"/>
  <c r="H50" i="29" s="1"/>
  <c r="H49" i="29"/>
  <c r="I49" i="29" s="1"/>
  <c r="G49" i="29"/>
  <c r="G48" i="29"/>
  <c r="H48" i="29" s="1"/>
  <c r="I48" i="29" s="1"/>
  <c r="G47" i="29"/>
  <c r="H47" i="29" s="1"/>
  <c r="I47" i="29" s="1"/>
  <c r="I46" i="29"/>
  <c r="H46" i="29"/>
  <c r="G46" i="29"/>
  <c r="G45" i="29"/>
  <c r="H45" i="29" s="1"/>
  <c r="I45" i="29" s="1"/>
  <c r="G44" i="29"/>
  <c r="H44" i="29" s="1"/>
  <c r="I44" i="29" s="1"/>
  <c r="G43" i="29"/>
  <c r="H43" i="29" s="1"/>
  <c r="I43" i="29" s="1"/>
  <c r="G42" i="29"/>
  <c r="H42" i="29" s="1"/>
  <c r="I42" i="29" s="1"/>
  <c r="G41" i="29"/>
  <c r="H41" i="29" s="1"/>
  <c r="I41" i="29" s="1"/>
  <c r="I40" i="29"/>
  <c r="H40" i="29"/>
  <c r="G40" i="29"/>
  <c r="G39" i="29"/>
  <c r="H39" i="29" s="1"/>
  <c r="I39" i="29" s="1"/>
  <c r="G38" i="29"/>
  <c r="H38" i="29" s="1"/>
  <c r="I38" i="29" s="1"/>
  <c r="H37" i="29"/>
  <c r="I37" i="29" s="1"/>
  <c r="G37" i="29"/>
  <c r="I36" i="29"/>
  <c r="H36" i="29"/>
  <c r="G36" i="29"/>
  <c r="G35" i="29"/>
  <c r="H35" i="29" s="1"/>
  <c r="I35" i="29" s="1"/>
  <c r="G34" i="29"/>
  <c r="H34" i="29" s="1"/>
  <c r="I34" i="29" s="1"/>
  <c r="G33" i="29"/>
  <c r="H33" i="29" s="1"/>
  <c r="I33" i="29" s="1"/>
  <c r="G32" i="29"/>
  <c r="H32" i="29" s="1"/>
  <c r="I32" i="29" s="1"/>
  <c r="I31" i="29"/>
  <c r="H31" i="29"/>
  <c r="G31" i="29"/>
  <c r="G30" i="29"/>
  <c r="H30" i="29" s="1"/>
  <c r="I30" i="29" s="1"/>
  <c r="G29" i="29"/>
  <c r="H29" i="29" s="1"/>
  <c r="I29" i="29" s="1"/>
  <c r="G28" i="29"/>
  <c r="H28" i="29" s="1"/>
  <c r="I28" i="29" s="1"/>
  <c r="G27" i="29"/>
  <c r="H27" i="29" s="1"/>
  <c r="I27" i="29" s="1"/>
  <c r="I26" i="29"/>
  <c r="G26" i="29"/>
  <c r="H26" i="29" s="1"/>
  <c r="G25" i="29"/>
  <c r="H25" i="29" s="1"/>
  <c r="I25" i="29" s="1"/>
  <c r="H24" i="29"/>
  <c r="I24" i="29" s="1"/>
  <c r="G24" i="29"/>
  <c r="G23" i="29"/>
  <c r="H23" i="29" s="1"/>
  <c r="I23" i="29" s="1"/>
  <c r="I22" i="29"/>
  <c r="H22" i="29"/>
  <c r="G22" i="29"/>
  <c r="G21" i="29"/>
  <c r="H21" i="29" s="1"/>
  <c r="I21" i="29" s="1"/>
  <c r="G20" i="29"/>
  <c r="H20" i="29" s="1"/>
  <c r="I20" i="29" s="1"/>
  <c r="G19" i="29"/>
  <c r="H19" i="29" s="1"/>
  <c r="I19" i="29" s="1"/>
  <c r="G18" i="29"/>
  <c r="H18" i="29" s="1"/>
  <c r="I18" i="29" s="1"/>
  <c r="G17" i="29"/>
  <c r="H17" i="29" s="1"/>
  <c r="I17" i="29" s="1"/>
  <c r="G16" i="29"/>
  <c r="H16" i="29" s="1"/>
  <c r="I16" i="29" s="1"/>
  <c r="G15" i="29"/>
  <c r="H15" i="29" s="1"/>
  <c r="I15" i="29" s="1"/>
  <c r="G14" i="29"/>
  <c r="H14" i="29" s="1"/>
  <c r="I14" i="29" s="1"/>
  <c r="H13" i="29"/>
  <c r="I13" i="29" s="1"/>
  <c r="G13" i="29"/>
  <c r="G12" i="29"/>
  <c r="H12" i="29" s="1"/>
  <c r="I12" i="29" s="1"/>
  <c r="H11" i="29"/>
  <c r="I11" i="29" s="1"/>
  <c r="G11" i="29"/>
  <c r="G10" i="29"/>
  <c r="H10" i="29" s="1"/>
  <c r="I10" i="29" s="1"/>
  <c r="G9" i="29"/>
  <c r="H9" i="29" s="1"/>
  <c r="I9" i="29" s="1"/>
  <c r="G8" i="29"/>
  <c r="H8" i="29" s="1"/>
  <c r="I8" i="29" s="1"/>
  <c r="H7" i="29"/>
  <c r="I7" i="29" s="1"/>
  <c r="G7" i="29"/>
  <c r="H6" i="29"/>
  <c r="I6" i="29" s="1"/>
  <c r="G6" i="29"/>
  <c r="G5" i="29"/>
  <c r="H5" i="29" s="1"/>
  <c r="I5" i="29" s="1"/>
  <c r="G4" i="29"/>
  <c r="H4" i="29" s="1"/>
  <c r="I4" i="29" s="1"/>
  <c r="H3" i="29"/>
  <c r="I3" i="29" s="1"/>
  <c r="G3" i="29"/>
  <c r="H61" i="28"/>
  <c r="I61" i="28" s="1"/>
  <c r="G61" i="28"/>
  <c r="H60" i="28"/>
  <c r="I60" i="28" s="1"/>
  <c r="G60" i="28"/>
  <c r="H59" i="28"/>
  <c r="I59" i="28" s="1"/>
  <c r="G59" i="28"/>
  <c r="G58" i="28"/>
  <c r="H58" i="28" s="1"/>
  <c r="I58" i="28" s="1"/>
  <c r="G57" i="28"/>
  <c r="H57" i="28" s="1"/>
  <c r="I57" i="28" s="1"/>
  <c r="H56" i="28"/>
  <c r="I56" i="28" s="1"/>
  <c r="G56" i="28"/>
  <c r="G55" i="28"/>
  <c r="H55" i="28" s="1"/>
  <c r="I55" i="28" s="1"/>
  <c r="G54" i="28"/>
  <c r="H54" i="28" s="1"/>
  <c r="I54" i="28" s="1"/>
  <c r="H53" i="28"/>
  <c r="I53" i="28" s="1"/>
  <c r="G53" i="28"/>
  <c r="G52" i="28"/>
  <c r="H52" i="28" s="1"/>
  <c r="I52" i="28" s="1"/>
  <c r="I51" i="28"/>
  <c r="G51" i="28"/>
  <c r="H51" i="28" s="1"/>
  <c r="G50" i="28"/>
  <c r="H50" i="28" s="1"/>
  <c r="I50" i="28" s="1"/>
  <c r="G49" i="28"/>
  <c r="H49" i="28" s="1"/>
  <c r="I49" i="28" s="1"/>
  <c r="H48" i="28"/>
  <c r="I48" i="28" s="1"/>
  <c r="G48" i="28"/>
  <c r="G47" i="28"/>
  <c r="H47" i="28" s="1"/>
  <c r="I47" i="28" s="1"/>
  <c r="H46" i="28"/>
  <c r="I46" i="28" s="1"/>
  <c r="G46" i="28"/>
  <c r="G45" i="28"/>
  <c r="H45" i="28" s="1"/>
  <c r="I45" i="28" s="1"/>
  <c r="G44" i="28"/>
  <c r="H44" i="28" s="1"/>
  <c r="I44" i="28" s="1"/>
  <c r="G43" i="28"/>
  <c r="H43" i="28" s="1"/>
  <c r="I43" i="28" s="1"/>
  <c r="H42" i="28"/>
  <c r="I42" i="28" s="1"/>
  <c r="G42" i="28"/>
  <c r="H41" i="28"/>
  <c r="I41" i="28" s="1"/>
  <c r="G41" i="28"/>
  <c r="G40" i="28"/>
  <c r="H40" i="28" s="1"/>
  <c r="I40" i="28" s="1"/>
  <c r="H39" i="28"/>
  <c r="I39" i="28" s="1"/>
  <c r="G39" i="28"/>
  <c r="G38" i="28"/>
  <c r="H38" i="28" s="1"/>
  <c r="I38" i="28" s="1"/>
  <c r="I37" i="28"/>
  <c r="G37" i="28"/>
  <c r="H37" i="28" s="1"/>
  <c r="H36" i="28"/>
  <c r="I36" i="28" s="1"/>
  <c r="G36" i="28"/>
  <c r="G35" i="28"/>
  <c r="H35" i="28" s="1"/>
  <c r="I35" i="28" s="1"/>
  <c r="G34" i="28"/>
  <c r="H34" i="28" s="1"/>
  <c r="I34" i="28" s="1"/>
  <c r="H33" i="28"/>
  <c r="I33" i="28" s="1"/>
  <c r="G33" i="28"/>
  <c r="H32" i="28"/>
  <c r="I32" i="28" s="1"/>
  <c r="G32" i="28"/>
  <c r="G31" i="28"/>
  <c r="H31" i="28" s="1"/>
  <c r="I31" i="28" s="1"/>
  <c r="H30" i="28"/>
  <c r="I30" i="28" s="1"/>
  <c r="G30" i="28"/>
  <c r="G29" i="28"/>
  <c r="H29" i="28" s="1"/>
  <c r="I29" i="28" s="1"/>
  <c r="G28" i="28"/>
  <c r="H28" i="28" s="1"/>
  <c r="I28" i="28" s="1"/>
  <c r="G27" i="28"/>
  <c r="H27" i="28" s="1"/>
  <c r="I27" i="28" s="1"/>
  <c r="G26" i="28"/>
  <c r="H26" i="28" s="1"/>
  <c r="I26" i="28" s="1"/>
  <c r="G25" i="28"/>
  <c r="H25" i="28" s="1"/>
  <c r="I25" i="28" s="1"/>
  <c r="H24" i="28"/>
  <c r="I24" i="28" s="1"/>
  <c r="G24" i="28"/>
  <c r="G23" i="28"/>
  <c r="H23" i="28" s="1"/>
  <c r="I23" i="28" s="1"/>
  <c r="H22" i="28"/>
  <c r="I22" i="28" s="1"/>
  <c r="G22" i="28"/>
  <c r="H21" i="28"/>
  <c r="I21" i="28" s="1"/>
  <c r="G21" i="28"/>
  <c r="G20" i="28"/>
  <c r="H20" i="28" s="1"/>
  <c r="I20" i="28" s="1"/>
  <c r="G19" i="28"/>
  <c r="H19" i="28" s="1"/>
  <c r="I19" i="28" s="1"/>
  <c r="H18" i="28"/>
  <c r="I18" i="28" s="1"/>
  <c r="G18" i="28"/>
  <c r="G17" i="28"/>
  <c r="H17" i="28" s="1"/>
  <c r="I17" i="28" s="1"/>
  <c r="H16" i="28"/>
  <c r="I16" i="28" s="1"/>
  <c r="G16" i="28"/>
  <c r="G15" i="28"/>
  <c r="H15" i="28" s="1"/>
  <c r="I15" i="28" s="1"/>
  <c r="G14" i="28"/>
  <c r="H14" i="28" s="1"/>
  <c r="I14" i="28" s="1"/>
  <c r="I13" i="28"/>
  <c r="G13" i="28"/>
  <c r="H13" i="28" s="1"/>
  <c r="G12" i="28"/>
  <c r="H12" i="28" s="1"/>
  <c r="I12" i="28" s="1"/>
  <c r="I11" i="28"/>
  <c r="H11" i="28"/>
  <c r="G11" i="28"/>
  <c r="G10" i="28"/>
  <c r="H10" i="28" s="1"/>
  <c r="I10" i="28" s="1"/>
  <c r="H9" i="28"/>
  <c r="I9" i="28" s="1"/>
  <c r="G9" i="28"/>
  <c r="H8" i="28"/>
  <c r="I8" i="28" s="1"/>
  <c r="G8" i="28"/>
  <c r="H7" i="28"/>
  <c r="I7" i="28" s="1"/>
  <c r="G7" i="28"/>
  <c r="G6" i="28"/>
  <c r="H6" i="28" s="1"/>
  <c r="I6" i="28" s="1"/>
  <c r="G5" i="28"/>
  <c r="H5" i="28" s="1"/>
  <c r="I5" i="28" s="1"/>
  <c r="H4" i="28"/>
  <c r="I4" i="28" s="1"/>
  <c r="G4" i="28"/>
  <c r="G3" i="28"/>
  <c r="H3" i="28" s="1"/>
  <c r="I3" i="28" s="1"/>
  <c r="I61" i="27"/>
  <c r="G61" i="27"/>
  <c r="H61" i="27" s="1"/>
  <c r="G60" i="27"/>
  <c r="H60" i="27" s="1"/>
  <c r="I60" i="27" s="1"/>
  <c r="G59" i="27"/>
  <c r="H59" i="27" s="1"/>
  <c r="I59" i="27" s="1"/>
  <c r="G58" i="27"/>
  <c r="H58" i="27" s="1"/>
  <c r="I58" i="27" s="1"/>
  <c r="H57" i="27"/>
  <c r="I57" i="27" s="1"/>
  <c r="G57" i="27"/>
  <c r="G56" i="27"/>
  <c r="H56" i="27" s="1"/>
  <c r="I56" i="27" s="1"/>
  <c r="G55" i="27"/>
  <c r="H55" i="27" s="1"/>
  <c r="I55" i="27" s="1"/>
  <c r="H54" i="27"/>
  <c r="I54" i="27" s="1"/>
  <c r="G54" i="27"/>
  <c r="H53" i="27"/>
  <c r="I53" i="27" s="1"/>
  <c r="G53" i="27"/>
  <c r="H52" i="27"/>
  <c r="I52" i="27" s="1"/>
  <c r="G52" i="27"/>
  <c r="G51" i="27"/>
  <c r="H51" i="27" s="1"/>
  <c r="I51" i="27" s="1"/>
  <c r="G50" i="27"/>
  <c r="H50" i="27" s="1"/>
  <c r="I50" i="27" s="1"/>
  <c r="I49" i="27"/>
  <c r="H49" i="27"/>
  <c r="G49" i="27"/>
  <c r="I48" i="27"/>
  <c r="G48" i="27"/>
  <c r="H48" i="27" s="1"/>
  <c r="H47" i="27"/>
  <c r="I47" i="27" s="1"/>
  <c r="G47" i="27"/>
  <c r="G46" i="27"/>
  <c r="H46" i="27" s="1"/>
  <c r="I46" i="27" s="1"/>
  <c r="G45" i="27"/>
  <c r="H45" i="27" s="1"/>
  <c r="I45" i="27" s="1"/>
  <c r="I44" i="27"/>
  <c r="H44" i="27"/>
  <c r="G44" i="27"/>
  <c r="G43" i="27"/>
  <c r="H43" i="27" s="1"/>
  <c r="I43" i="27" s="1"/>
  <c r="G42" i="27"/>
  <c r="H42" i="27" s="1"/>
  <c r="I42" i="27" s="1"/>
  <c r="G41" i="27"/>
  <c r="H41" i="27" s="1"/>
  <c r="I41" i="27" s="1"/>
  <c r="G40" i="27"/>
  <c r="H40" i="27" s="1"/>
  <c r="I40" i="27" s="1"/>
  <c r="G39" i="27"/>
  <c r="H39" i="27" s="1"/>
  <c r="I39" i="27" s="1"/>
  <c r="I38" i="27"/>
  <c r="H38" i="27"/>
  <c r="G38" i="27"/>
  <c r="G37" i="27"/>
  <c r="H37" i="27" s="1"/>
  <c r="I37" i="27" s="1"/>
  <c r="G36" i="27"/>
  <c r="H36" i="27" s="1"/>
  <c r="I36" i="27" s="1"/>
  <c r="H35" i="27"/>
  <c r="I35" i="27" s="1"/>
  <c r="G35" i="27"/>
  <c r="H34" i="27"/>
  <c r="I34" i="27" s="1"/>
  <c r="G34" i="27"/>
  <c r="G33" i="27"/>
  <c r="H33" i="27" s="1"/>
  <c r="I33" i="27" s="1"/>
  <c r="G32" i="27"/>
  <c r="H32" i="27" s="1"/>
  <c r="I32" i="27" s="1"/>
  <c r="G31" i="27"/>
  <c r="H31" i="27" s="1"/>
  <c r="I31" i="27" s="1"/>
  <c r="G30" i="27"/>
  <c r="H30" i="27" s="1"/>
  <c r="I30" i="27" s="1"/>
  <c r="H29" i="27"/>
  <c r="I29" i="27" s="1"/>
  <c r="G29" i="27"/>
  <c r="G28" i="27"/>
  <c r="H28" i="27" s="1"/>
  <c r="I28" i="27" s="1"/>
  <c r="G27" i="27"/>
  <c r="H27" i="27" s="1"/>
  <c r="I27" i="27" s="1"/>
  <c r="G26" i="27"/>
  <c r="H26" i="27" s="1"/>
  <c r="I26" i="27" s="1"/>
  <c r="H25" i="27"/>
  <c r="I25" i="27" s="1"/>
  <c r="G25" i="27"/>
  <c r="I24" i="27"/>
  <c r="G24" i="27"/>
  <c r="H24" i="27" s="1"/>
  <c r="G23" i="27"/>
  <c r="H23" i="27" s="1"/>
  <c r="I23" i="27" s="1"/>
  <c r="H22" i="27"/>
  <c r="I22" i="27" s="1"/>
  <c r="G22" i="27"/>
  <c r="G21" i="27"/>
  <c r="H21" i="27" s="1"/>
  <c r="I21" i="27" s="1"/>
  <c r="I20" i="27"/>
  <c r="H20" i="27"/>
  <c r="G20" i="27"/>
  <c r="G19" i="27"/>
  <c r="H19" i="27" s="1"/>
  <c r="I19" i="27" s="1"/>
  <c r="G18" i="27"/>
  <c r="H18" i="27" s="1"/>
  <c r="I18" i="27" s="1"/>
  <c r="G17" i="27"/>
  <c r="H17" i="27" s="1"/>
  <c r="I17" i="27" s="1"/>
  <c r="H16" i="27"/>
  <c r="I16" i="27" s="1"/>
  <c r="G16" i="27"/>
  <c r="H15" i="27"/>
  <c r="I15" i="27" s="1"/>
  <c r="G15" i="27"/>
  <c r="G14" i="27"/>
  <c r="H14" i="27" s="1"/>
  <c r="I14" i="27" s="1"/>
  <c r="G13" i="27"/>
  <c r="H13" i="27" s="1"/>
  <c r="I13" i="27" s="1"/>
  <c r="G12" i="27"/>
  <c r="H12" i="27" s="1"/>
  <c r="I12" i="27" s="1"/>
  <c r="H11" i="27"/>
  <c r="I11" i="27" s="1"/>
  <c r="G11" i="27"/>
  <c r="G10" i="27"/>
  <c r="H10" i="27" s="1"/>
  <c r="I10" i="27" s="1"/>
  <c r="H9" i="27"/>
  <c r="I9" i="27" s="1"/>
  <c r="G9" i="27"/>
  <c r="G8" i="27"/>
  <c r="H8" i="27" s="1"/>
  <c r="I8" i="27" s="1"/>
  <c r="G7" i="27"/>
  <c r="H7" i="27" s="1"/>
  <c r="I7" i="27" s="1"/>
  <c r="H6" i="27"/>
  <c r="I6" i="27" s="1"/>
  <c r="G6" i="27"/>
  <c r="G5" i="27"/>
  <c r="H5" i="27" s="1"/>
  <c r="I5" i="27" s="1"/>
  <c r="G4" i="27"/>
  <c r="H4" i="27" s="1"/>
  <c r="I4" i="27" s="1"/>
  <c r="G3" i="27"/>
  <c r="H3" i="27" s="1"/>
  <c r="I3" i="27" s="1"/>
  <c r="G61" i="26"/>
  <c r="H61" i="26" s="1"/>
  <c r="I61" i="26" s="1"/>
  <c r="I60" i="26"/>
  <c r="G60" i="26"/>
  <c r="H60" i="26" s="1"/>
  <c r="I59" i="26"/>
  <c r="G59" i="26"/>
  <c r="H59" i="26" s="1"/>
  <c r="G58" i="26"/>
  <c r="H58" i="26" s="1"/>
  <c r="I58" i="26" s="1"/>
  <c r="G57" i="26"/>
  <c r="H57" i="26" s="1"/>
  <c r="I57" i="26" s="1"/>
  <c r="G56" i="26"/>
  <c r="H56" i="26" s="1"/>
  <c r="I56" i="26" s="1"/>
  <c r="H55" i="26"/>
  <c r="I55" i="26" s="1"/>
  <c r="G55" i="26"/>
  <c r="H54" i="26"/>
  <c r="I54" i="26" s="1"/>
  <c r="G54" i="26"/>
  <c r="G53" i="26"/>
  <c r="H53" i="26" s="1"/>
  <c r="I53" i="26" s="1"/>
  <c r="G52" i="26"/>
  <c r="H52" i="26" s="1"/>
  <c r="I52" i="26" s="1"/>
  <c r="G51" i="26"/>
  <c r="H51" i="26" s="1"/>
  <c r="I51" i="26" s="1"/>
  <c r="G50" i="26"/>
  <c r="H50" i="26" s="1"/>
  <c r="I50" i="26" s="1"/>
  <c r="H49" i="26"/>
  <c r="I49" i="26" s="1"/>
  <c r="G49" i="26"/>
  <c r="G48" i="26"/>
  <c r="H48" i="26" s="1"/>
  <c r="I48" i="26" s="1"/>
  <c r="G47" i="26"/>
  <c r="H47" i="26" s="1"/>
  <c r="I47" i="26" s="1"/>
  <c r="H46" i="26"/>
  <c r="I46" i="26" s="1"/>
  <c r="G46" i="26"/>
  <c r="G45" i="26"/>
  <c r="H45" i="26" s="1"/>
  <c r="I45" i="26" s="1"/>
  <c r="G44" i="26"/>
  <c r="H44" i="26" s="1"/>
  <c r="I44" i="26" s="1"/>
  <c r="G43" i="26"/>
  <c r="H43" i="26" s="1"/>
  <c r="I43" i="26" s="1"/>
  <c r="H42" i="26"/>
  <c r="I42" i="26" s="1"/>
  <c r="G42" i="26"/>
  <c r="H41" i="26"/>
  <c r="I41" i="26" s="1"/>
  <c r="G41" i="26"/>
  <c r="H40" i="26"/>
  <c r="I40" i="26" s="1"/>
  <c r="G40" i="26"/>
  <c r="G39" i="26"/>
  <c r="H39" i="26" s="1"/>
  <c r="I39" i="26" s="1"/>
  <c r="G38" i="26"/>
  <c r="H38" i="26" s="1"/>
  <c r="I38" i="26" s="1"/>
  <c r="I37" i="26"/>
  <c r="G37" i="26"/>
  <c r="H37" i="26" s="1"/>
  <c r="I36" i="26"/>
  <c r="H36" i="26"/>
  <c r="G36" i="26"/>
  <c r="G35" i="26"/>
  <c r="H35" i="26" s="1"/>
  <c r="I35" i="26" s="1"/>
  <c r="G34" i="26"/>
  <c r="H34" i="26" s="1"/>
  <c r="I34" i="26" s="1"/>
  <c r="H33" i="26"/>
  <c r="I33" i="26" s="1"/>
  <c r="G33" i="26"/>
  <c r="G32" i="26"/>
  <c r="H32" i="26" s="1"/>
  <c r="I32" i="26" s="1"/>
  <c r="G31" i="26"/>
  <c r="H31" i="26" s="1"/>
  <c r="I31" i="26" s="1"/>
  <c r="G30" i="26"/>
  <c r="H30" i="26" s="1"/>
  <c r="I30" i="26" s="1"/>
  <c r="G29" i="26"/>
  <c r="H29" i="26" s="1"/>
  <c r="I29" i="26" s="1"/>
  <c r="H28" i="26"/>
  <c r="I28" i="26" s="1"/>
  <c r="G28" i="26"/>
  <c r="H27" i="26"/>
  <c r="I27" i="26" s="1"/>
  <c r="G27" i="26"/>
  <c r="G26" i="26"/>
  <c r="H26" i="26" s="1"/>
  <c r="I26" i="26" s="1"/>
  <c r="G25" i="26"/>
  <c r="H25" i="26" s="1"/>
  <c r="I25" i="26" s="1"/>
  <c r="G24" i="26"/>
  <c r="H24" i="26" s="1"/>
  <c r="I24" i="26" s="1"/>
  <c r="G23" i="26"/>
  <c r="H23" i="26" s="1"/>
  <c r="I23" i="26" s="1"/>
  <c r="G22" i="26"/>
  <c r="H22" i="26" s="1"/>
  <c r="I22" i="26" s="1"/>
  <c r="G21" i="26"/>
  <c r="H21" i="26" s="1"/>
  <c r="I21" i="26" s="1"/>
  <c r="H20" i="26"/>
  <c r="I20" i="26" s="1"/>
  <c r="G20" i="26"/>
  <c r="H19" i="26"/>
  <c r="I19" i="26" s="1"/>
  <c r="G19" i="26"/>
  <c r="G18" i="26"/>
  <c r="H18" i="26" s="1"/>
  <c r="I18" i="26" s="1"/>
  <c r="I17" i="26"/>
  <c r="H17" i="26"/>
  <c r="G17" i="26"/>
  <c r="G16" i="26"/>
  <c r="H16" i="26" s="1"/>
  <c r="I16" i="26" s="1"/>
  <c r="G15" i="26"/>
  <c r="H15" i="26" s="1"/>
  <c r="I15" i="26" s="1"/>
  <c r="H14" i="26"/>
  <c r="I14" i="26" s="1"/>
  <c r="G14" i="26"/>
  <c r="G13" i="26"/>
  <c r="H13" i="26" s="1"/>
  <c r="I13" i="26" s="1"/>
  <c r="I12" i="26"/>
  <c r="G12" i="26"/>
  <c r="H12" i="26" s="1"/>
  <c r="G11" i="26"/>
  <c r="H11" i="26" s="1"/>
  <c r="I11" i="26" s="1"/>
  <c r="G10" i="26"/>
  <c r="H10" i="26" s="1"/>
  <c r="I10" i="26" s="1"/>
  <c r="G9" i="26"/>
  <c r="H9" i="26" s="1"/>
  <c r="I9" i="26" s="1"/>
  <c r="G8" i="26"/>
  <c r="H8" i="26" s="1"/>
  <c r="I8" i="26" s="1"/>
  <c r="I7" i="26"/>
  <c r="H7" i="26"/>
  <c r="G7" i="26"/>
  <c r="G6" i="26"/>
  <c r="H6" i="26" s="1"/>
  <c r="I6" i="26" s="1"/>
  <c r="H5" i="26"/>
  <c r="I5" i="26" s="1"/>
  <c r="G5" i="26"/>
  <c r="G4" i="26"/>
  <c r="H4" i="26" s="1"/>
  <c r="I4" i="26" s="1"/>
  <c r="H3" i="26"/>
  <c r="I3" i="26" s="1"/>
  <c r="G3" i="26"/>
  <c r="G61" i="25"/>
  <c r="H61" i="25" s="1"/>
  <c r="I61" i="25" s="1"/>
  <c r="G60" i="25"/>
  <c r="H60" i="25" s="1"/>
  <c r="I60" i="25" s="1"/>
  <c r="G59" i="25"/>
  <c r="H59" i="25" s="1"/>
  <c r="I59" i="25" s="1"/>
  <c r="G58" i="25"/>
  <c r="H58" i="25" s="1"/>
  <c r="I58" i="25" s="1"/>
  <c r="H57" i="25"/>
  <c r="I57" i="25" s="1"/>
  <c r="G57" i="25"/>
  <c r="H56" i="25"/>
  <c r="I56" i="25" s="1"/>
  <c r="G56" i="25"/>
  <c r="H55" i="25"/>
  <c r="I55" i="25" s="1"/>
  <c r="G55" i="25"/>
  <c r="G54" i="25"/>
  <c r="H54" i="25" s="1"/>
  <c r="I54" i="25" s="1"/>
  <c r="G53" i="25"/>
  <c r="H53" i="25" s="1"/>
  <c r="I53" i="25" s="1"/>
  <c r="H52" i="25"/>
  <c r="I52" i="25" s="1"/>
  <c r="G52" i="25"/>
  <c r="G51" i="25"/>
  <c r="H51" i="25" s="1"/>
  <c r="I51" i="25" s="1"/>
  <c r="G50" i="25"/>
  <c r="H50" i="25" s="1"/>
  <c r="I50" i="25" s="1"/>
  <c r="G49" i="25"/>
  <c r="H49" i="25" s="1"/>
  <c r="I49" i="25" s="1"/>
  <c r="G48" i="25"/>
  <c r="H48" i="25" s="1"/>
  <c r="I48" i="25" s="1"/>
  <c r="H47" i="25"/>
  <c r="I47" i="25" s="1"/>
  <c r="G47" i="25"/>
  <c r="G46" i="25"/>
  <c r="H46" i="25" s="1"/>
  <c r="I46" i="25" s="1"/>
  <c r="G45" i="25"/>
  <c r="H45" i="25" s="1"/>
  <c r="I45" i="25" s="1"/>
  <c r="H44" i="25"/>
  <c r="I44" i="25" s="1"/>
  <c r="G44" i="25"/>
  <c r="G43" i="25"/>
  <c r="H43" i="25" s="1"/>
  <c r="I43" i="25" s="1"/>
  <c r="G42" i="25"/>
  <c r="H42" i="25" s="1"/>
  <c r="I42" i="25" s="1"/>
  <c r="H41" i="25"/>
  <c r="I41" i="25" s="1"/>
  <c r="G41" i="25"/>
  <c r="G40" i="25"/>
  <c r="H40" i="25" s="1"/>
  <c r="I40" i="25" s="1"/>
  <c r="G39" i="25"/>
  <c r="H39" i="25" s="1"/>
  <c r="I39" i="25" s="1"/>
  <c r="H38" i="25"/>
  <c r="I38" i="25" s="1"/>
  <c r="G38" i="25"/>
  <c r="G37" i="25"/>
  <c r="H37" i="25" s="1"/>
  <c r="I37" i="25" s="1"/>
  <c r="G36" i="25"/>
  <c r="H36" i="25" s="1"/>
  <c r="I36" i="25" s="1"/>
  <c r="G35" i="25"/>
  <c r="H35" i="25" s="1"/>
  <c r="I35" i="25" s="1"/>
  <c r="G34" i="25"/>
  <c r="H34" i="25" s="1"/>
  <c r="I34" i="25" s="1"/>
  <c r="G33" i="25"/>
  <c r="H33" i="25" s="1"/>
  <c r="I33" i="25" s="1"/>
  <c r="G32" i="25"/>
  <c r="H32" i="25" s="1"/>
  <c r="I32" i="25" s="1"/>
  <c r="H31" i="25"/>
  <c r="I31" i="25" s="1"/>
  <c r="G31" i="25"/>
  <c r="G30" i="25"/>
  <c r="H30" i="25" s="1"/>
  <c r="I30" i="25" s="1"/>
  <c r="G29" i="25"/>
  <c r="H29" i="25" s="1"/>
  <c r="I29" i="25" s="1"/>
  <c r="G28" i="25"/>
  <c r="H28" i="25" s="1"/>
  <c r="I28" i="25" s="1"/>
  <c r="G27" i="25"/>
  <c r="H27" i="25" s="1"/>
  <c r="I27" i="25" s="1"/>
  <c r="G26" i="25"/>
  <c r="H26" i="25" s="1"/>
  <c r="I26" i="25" s="1"/>
  <c r="G25" i="25"/>
  <c r="H25" i="25" s="1"/>
  <c r="I25" i="25" s="1"/>
  <c r="G24" i="25"/>
  <c r="H24" i="25" s="1"/>
  <c r="I24" i="25" s="1"/>
  <c r="G23" i="25"/>
  <c r="H23" i="25" s="1"/>
  <c r="I23" i="25" s="1"/>
  <c r="G22" i="25"/>
  <c r="H22" i="25" s="1"/>
  <c r="I22" i="25" s="1"/>
  <c r="H21" i="25"/>
  <c r="I21" i="25" s="1"/>
  <c r="G21" i="25"/>
  <c r="G20" i="25"/>
  <c r="H20" i="25" s="1"/>
  <c r="I20" i="25" s="1"/>
  <c r="G19" i="25"/>
  <c r="H19" i="25" s="1"/>
  <c r="I19" i="25" s="1"/>
  <c r="H18" i="25"/>
  <c r="I18" i="25" s="1"/>
  <c r="G18" i="25"/>
  <c r="G17" i="25"/>
  <c r="H17" i="25" s="1"/>
  <c r="I17" i="25" s="1"/>
  <c r="G16" i="25"/>
  <c r="H16" i="25" s="1"/>
  <c r="I16" i="25" s="1"/>
  <c r="G15" i="25"/>
  <c r="H15" i="25" s="1"/>
  <c r="I15" i="25" s="1"/>
  <c r="G14" i="25"/>
  <c r="H14" i="25" s="1"/>
  <c r="I14" i="25" s="1"/>
  <c r="G13" i="25"/>
  <c r="H13" i="25" s="1"/>
  <c r="I13" i="25" s="1"/>
  <c r="H12" i="25"/>
  <c r="I12" i="25" s="1"/>
  <c r="G12" i="25"/>
  <c r="G11" i="25"/>
  <c r="H11" i="25" s="1"/>
  <c r="I11" i="25" s="1"/>
  <c r="G10" i="25"/>
  <c r="H10" i="25" s="1"/>
  <c r="I10" i="25" s="1"/>
  <c r="H9" i="25"/>
  <c r="I9" i="25" s="1"/>
  <c r="G9" i="25"/>
  <c r="H8" i="25"/>
  <c r="I8" i="25" s="1"/>
  <c r="G8" i="25"/>
  <c r="G7" i="25"/>
  <c r="H7" i="25" s="1"/>
  <c r="I7" i="25" s="1"/>
  <c r="G6" i="25"/>
  <c r="H6" i="25" s="1"/>
  <c r="I6" i="25" s="1"/>
  <c r="G5" i="25"/>
  <c r="H5" i="25" s="1"/>
  <c r="I5" i="25" s="1"/>
  <c r="H4" i="25"/>
  <c r="I4" i="25" s="1"/>
  <c r="G4" i="25"/>
  <c r="G3" i="25"/>
  <c r="H3" i="25" s="1"/>
  <c r="I3" i="25" s="1"/>
  <c r="G61" i="24"/>
  <c r="H61" i="24" s="1"/>
  <c r="I61" i="24" s="1"/>
  <c r="G60" i="24"/>
  <c r="H60" i="24" s="1"/>
  <c r="I60" i="24" s="1"/>
  <c r="G59" i="24"/>
  <c r="H59" i="24" s="1"/>
  <c r="I59" i="24" s="1"/>
  <c r="G58" i="24"/>
  <c r="H58" i="24" s="1"/>
  <c r="I58" i="24" s="1"/>
  <c r="I57" i="24"/>
  <c r="G57" i="24"/>
  <c r="H57" i="24" s="1"/>
  <c r="G56" i="24"/>
  <c r="H56" i="24" s="1"/>
  <c r="I56" i="24" s="1"/>
  <c r="H55" i="24"/>
  <c r="I55" i="24" s="1"/>
  <c r="G55" i="24"/>
  <c r="H54" i="24"/>
  <c r="I54" i="24" s="1"/>
  <c r="G54" i="24"/>
  <c r="I53" i="24"/>
  <c r="H53" i="24"/>
  <c r="G53" i="24"/>
  <c r="H52" i="24"/>
  <c r="I52" i="24" s="1"/>
  <c r="G52" i="24"/>
  <c r="G51" i="24"/>
  <c r="H51" i="24" s="1"/>
  <c r="I51" i="24" s="1"/>
  <c r="G50" i="24"/>
  <c r="H50" i="24" s="1"/>
  <c r="I50" i="24" s="1"/>
  <c r="G49" i="24"/>
  <c r="H49" i="24" s="1"/>
  <c r="I49" i="24" s="1"/>
  <c r="G48" i="24"/>
  <c r="H48" i="24" s="1"/>
  <c r="I48" i="24" s="1"/>
  <c r="H47" i="24"/>
  <c r="I47" i="24" s="1"/>
  <c r="G47" i="24"/>
  <c r="G46" i="24"/>
  <c r="H46" i="24" s="1"/>
  <c r="I46" i="24" s="1"/>
  <c r="G45" i="24"/>
  <c r="H45" i="24" s="1"/>
  <c r="I45" i="24" s="1"/>
  <c r="G44" i="24"/>
  <c r="H44" i="24" s="1"/>
  <c r="I44" i="24" s="1"/>
  <c r="H43" i="24"/>
  <c r="I43" i="24" s="1"/>
  <c r="G43" i="24"/>
  <c r="H42" i="24"/>
  <c r="I42" i="24" s="1"/>
  <c r="G42" i="24"/>
  <c r="G41" i="24"/>
  <c r="H41" i="24" s="1"/>
  <c r="I41" i="24" s="1"/>
  <c r="H40" i="24"/>
  <c r="I40" i="24" s="1"/>
  <c r="G40" i="24"/>
  <c r="G39" i="24"/>
  <c r="H39" i="24" s="1"/>
  <c r="I39" i="24" s="1"/>
  <c r="G38" i="24"/>
  <c r="H38" i="24" s="1"/>
  <c r="I38" i="24" s="1"/>
  <c r="G37" i="24"/>
  <c r="H37" i="24" s="1"/>
  <c r="I37" i="24" s="1"/>
  <c r="G36" i="24"/>
  <c r="H36" i="24" s="1"/>
  <c r="I36" i="24" s="1"/>
  <c r="G35" i="24"/>
  <c r="H35" i="24" s="1"/>
  <c r="I35" i="24" s="1"/>
  <c r="G34" i="24"/>
  <c r="H34" i="24" s="1"/>
  <c r="I34" i="24" s="1"/>
  <c r="I33" i="24"/>
  <c r="G33" i="24"/>
  <c r="H33" i="24" s="1"/>
  <c r="H32" i="24"/>
  <c r="I32" i="24" s="1"/>
  <c r="G32" i="24"/>
  <c r="G31" i="24"/>
  <c r="H31" i="24" s="1"/>
  <c r="I31" i="24" s="1"/>
  <c r="G30" i="24"/>
  <c r="H30" i="24" s="1"/>
  <c r="I30" i="24" s="1"/>
  <c r="H29" i="24"/>
  <c r="I29" i="24" s="1"/>
  <c r="G29" i="24"/>
  <c r="H28" i="24"/>
  <c r="I28" i="24" s="1"/>
  <c r="G28" i="24"/>
  <c r="G27" i="24"/>
  <c r="H27" i="24" s="1"/>
  <c r="I27" i="24" s="1"/>
  <c r="G26" i="24"/>
  <c r="H26" i="24" s="1"/>
  <c r="I26" i="24" s="1"/>
  <c r="G25" i="24"/>
  <c r="H25" i="24" s="1"/>
  <c r="I25" i="24" s="1"/>
  <c r="G24" i="24"/>
  <c r="H24" i="24" s="1"/>
  <c r="I24" i="24" s="1"/>
  <c r="H23" i="24"/>
  <c r="I23" i="24" s="1"/>
  <c r="G23" i="24"/>
  <c r="G22" i="24"/>
  <c r="H22" i="24" s="1"/>
  <c r="I22" i="24" s="1"/>
  <c r="G21" i="24"/>
  <c r="H21" i="24" s="1"/>
  <c r="I21" i="24" s="1"/>
  <c r="H20" i="24"/>
  <c r="I20" i="24" s="1"/>
  <c r="G20" i="24"/>
  <c r="G19" i="24"/>
  <c r="H19" i="24" s="1"/>
  <c r="I19" i="24" s="1"/>
  <c r="I18" i="24"/>
  <c r="G18" i="24"/>
  <c r="H18" i="24" s="1"/>
  <c r="G17" i="24"/>
  <c r="H17" i="24" s="1"/>
  <c r="I17" i="24" s="1"/>
  <c r="G16" i="24"/>
  <c r="H16" i="24" s="1"/>
  <c r="I16" i="24" s="1"/>
  <c r="G15" i="24"/>
  <c r="H15" i="24" s="1"/>
  <c r="I15" i="24" s="1"/>
  <c r="G14" i="24"/>
  <c r="H14" i="24" s="1"/>
  <c r="I14" i="24" s="1"/>
  <c r="G13" i="24"/>
  <c r="H13" i="24" s="1"/>
  <c r="I13" i="24" s="1"/>
  <c r="G12" i="24"/>
  <c r="H12" i="24" s="1"/>
  <c r="I12" i="24" s="1"/>
  <c r="G11" i="24"/>
  <c r="H11" i="24" s="1"/>
  <c r="I11" i="24" s="1"/>
  <c r="G10" i="24"/>
  <c r="H10" i="24" s="1"/>
  <c r="I10" i="24" s="1"/>
  <c r="G9" i="24"/>
  <c r="H9" i="24" s="1"/>
  <c r="I9" i="24" s="1"/>
  <c r="H8" i="24"/>
  <c r="I8" i="24" s="1"/>
  <c r="G8" i="24"/>
  <c r="H7" i="24"/>
  <c r="I7" i="24" s="1"/>
  <c r="G7" i="24"/>
  <c r="G6" i="24"/>
  <c r="H6" i="24" s="1"/>
  <c r="I6" i="24" s="1"/>
  <c r="G5" i="24"/>
  <c r="H5" i="24" s="1"/>
  <c r="I5" i="24" s="1"/>
  <c r="G4" i="24"/>
  <c r="H4" i="24" s="1"/>
  <c r="I4" i="24" s="1"/>
  <c r="I3" i="24"/>
  <c r="G3" i="24"/>
  <c r="H3" i="24" s="1"/>
  <c r="H61" i="23"/>
  <c r="I61" i="23" s="1"/>
  <c r="G61" i="23"/>
  <c r="G60" i="23"/>
  <c r="H60" i="23" s="1"/>
  <c r="I60" i="23" s="1"/>
  <c r="G59" i="23"/>
  <c r="H59" i="23" s="1"/>
  <c r="I59" i="23" s="1"/>
  <c r="G58" i="23"/>
  <c r="H58" i="23" s="1"/>
  <c r="I58" i="23" s="1"/>
  <c r="G57" i="23"/>
  <c r="H57" i="23" s="1"/>
  <c r="I57" i="23" s="1"/>
  <c r="H56" i="23"/>
  <c r="I56" i="23" s="1"/>
  <c r="G56" i="23"/>
  <c r="G55" i="23"/>
  <c r="H55" i="23" s="1"/>
  <c r="I55" i="23" s="1"/>
  <c r="G54" i="23"/>
  <c r="H54" i="23" s="1"/>
  <c r="I54" i="23" s="1"/>
  <c r="H53" i="23"/>
  <c r="I53" i="23" s="1"/>
  <c r="G53" i="23"/>
  <c r="I52" i="23"/>
  <c r="G52" i="23"/>
  <c r="H52" i="23" s="1"/>
  <c r="G51" i="23"/>
  <c r="H51" i="23" s="1"/>
  <c r="I51" i="23" s="1"/>
  <c r="G50" i="23"/>
  <c r="H50" i="23" s="1"/>
  <c r="I50" i="23" s="1"/>
  <c r="G49" i="23"/>
  <c r="H49" i="23" s="1"/>
  <c r="I49" i="23" s="1"/>
  <c r="G48" i="23"/>
  <c r="H48" i="23" s="1"/>
  <c r="I48" i="23" s="1"/>
  <c r="H47" i="23"/>
  <c r="I47" i="23" s="1"/>
  <c r="G47" i="23"/>
  <c r="G46" i="23"/>
  <c r="H46" i="23" s="1"/>
  <c r="I46" i="23" s="1"/>
  <c r="G45" i="23"/>
  <c r="H45" i="23" s="1"/>
  <c r="I45" i="23" s="1"/>
  <c r="G44" i="23"/>
  <c r="H44" i="23" s="1"/>
  <c r="I44" i="23" s="1"/>
  <c r="G43" i="23"/>
  <c r="H43" i="23" s="1"/>
  <c r="I43" i="23" s="1"/>
  <c r="I42" i="23"/>
  <c r="H42" i="23"/>
  <c r="G42" i="23"/>
  <c r="G41" i="23"/>
  <c r="H41" i="23" s="1"/>
  <c r="I41" i="23" s="1"/>
  <c r="H40" i="23"/>
  <c r="I40" i="23" s="1"/>
  <c r="G40" i="23"/>
  <c r="H39" i="23"/>
  <c r="I39" i="23" s="1"/>
  <c r="G39" i="23"/>
  <c r="G38" i="23"/>
  <c r="H38" i="23" s="1"/>
  <c r="I38" i="23" s="1"/>
  <c r="H37" i="23"/>
  <c r="I37" i="23" s="1"/>
  <c r="G37" i="23"/>
  <c r="G36" i="23"/>
  <c r="H36" i="23" s="1"/>
  <c r="I36" i="23" s="1"/>
  <c r="G35" i="23"/>
  <c r="H35" i="23" s="1"/>
  <c r="I35" i="23" s="1"/>
  <c r="G34" i="23"/>
  <c r="H34" i="23" s="1"/>
  <c r="I34" i="23" s="1"/>
  <c r="H33" i="23"/>
  <c r="I33" i="23" s="1"/>
  <c r="G33" i="23"/>
  <c r="H32" i="23"/>
  <c r="I32" i="23" s="1"/>
  <c r="G32" i="23"/>
  <c r="H31" i="23"/>
  <c r="I31" i="23" s="1"/>
  <c r="G31" i="23"/>
  <c r="H30" i="23"/>
  <c r="I30" i="23" s="1"/>
  <c r="G30" i="23"/>
  <c r="G29" i="23"/>
  <c r="H29" i="23" s="1"/>
  <c r="I29" i="23" s="1"/>
  <c r="I28" i="23"/>
  <c r="G28" i="23"/>
  <c r="H28" i="23" s="1"/>
  <c r="G27" i="23"/>
  <c r="H27" i="23" s="1"/>
  <c r="I27" i="23" s="1"/>
  <c r="G26" i="23"/>
  <c r="H26" i="23" s="1"/>
  <c r="I26" i="23" s="1"/>
  <c r="G25" i="23"/>
  <c r="H25" i="23" s="1"/>
  <c r="I25" i="23" s="1"/>
  <c r="G24" i="23"/>
  <c r="H24" i="23" s="1"/>
  <c r="I24" i="23" s="1"/>
  <c r="H23" i="23"/>
  <c r="I23" i="23" s="1"/>
  <c r="G23" i="23"/>
  <c r="I22" i="23"/>
  <c r="G22" i="23"/>
  <c r="H22" i="23" s="1"/>
  <c r="G21" i="23"/>
  <c r="H21" i="23" s="1"/>
  <c r="I21" i="23" s="1"/>
  <c r="G20" i="23"/>
  <c r="H20" i="23" s="1"/>
  <c r="I20" i="23" s="1"/>
  <c r="G19" i="23"/>
  <c r="H19" i="23" s="1"/>
  <c r="I19" i="23" s="1"/>
  <c r="I18" i="23"/>
  <c r="G18" i="23"/>
  <c r="H18" i="23" s="1"/>
  <c r="G17" i="23"/>
  <c r="H17" i="23" s="1"/>
  <c r="I17" i="23" s="1"/>
  <c r="G16" i="23"/>
  <c r="H16" i="23" s="1"/>
  <c r="I16" i="23" s="1"/>
  <c r="G15" i="23"/>
  <c r="H15" i="23" s="1"/>
  <c r="I15" i="23" s="1"/>
  <c r="G14" i="23"/>
  <c r="H14" i="23" s="1"/>
  <c r="I14" i="23" s="1"/>
  <c r="G13" i="23"/>
  <c r="H13" i="23" s="1"/>
  <c r="I13" i="23" s="1"/>
  <c r="H12" i="23"/>
  <c r="I12" i="23" s="1"/>
  <c r="G12" i="23"/>
  <c r="G11" i="23"/>
  <c r="H11" i="23" s="1"/>
  <c r="I11" i="23" s="1"/>
  <c r="G10" i="23"/>
  <c r="H10" i="23" s="1"/>
  <c r="I10" i="23" s="1"/>
  <c r="H9" i="23"/>
  <c r="I9" i="23" s="1"/>
  <c r="G9" i="23"/>
  <c r="G8" i="23"/>
  <c r="H8" i="23" s="1"/>
  <c r="I8" i="23" s="1"/>
  <c r="G7" i="23"/>
  <c r="H7" i="23" s="1"/>
  <c r="I7" i="23" s="1"/>
  <c r="G6" i="23"/>
  <c r="H6" i="23" s="1"/>
  <c r="I6" i="23" s="1"/>
  <c r="G5" i="23"/>
  <c r="H5" i="23" s="1"/>
  <c r="I5" i="23" s="1"/>
  <c r="G4" i="23"/>
  <c r="H4" i="23" s="1"/>
  <c r="I4" i="23" s="1"/>
  <c r="G3" i="23"/>
  <c r="H3" i="23" s="1"/>
  <c r="I3" i="23" s="1"/>
  <c r="G61" i="22"/>
  <c r="H61" i="22" s="1"/>
  <c r="I61" i="22" s="1"/>
  <c r="G60" i="22"/>
  <c r="H60" i="22" s="1"/>
  <c r="I60" i="22" s="1"/>
  <c r="H59" i="22"/>
  <c r="I59" i="22" s="1"/>
  <c r="G59" i="22"/>
  <c r="H58" i="22"/>
  <c r="I58" i="22" s="1"/>
  <c r="G58" i="22"/>
  <c r="G57" i="22"/>
  <c r="H57" i="22" s="1"/>
  <c r="I57" i="22" s="1"/>
  <c r="G56" i="22"/>
  <c r="H56" i="22" s="1"/>
  <c r="I56" i="22" s="1"/>
  <c r="G55" i="22"/>
  <c r="H55" i="22" s="1"/>
  <c r="I55" i="22" s="1"/>
  <c r="G54" i="22"/>
  <c r="H54" i="22" s="1"/>
  <c r="I54" i="22" s="1"/>
  <c r="G53" i="22"/>
  <c r="H53" i="22" s="1"/>
  <c r="I53" i="22" s="1"/>
  <c r="G52" i="22"/>
  <c r="H52" i="22" s="1"/>
  <c r="I52" i="22" s="1"/>
  <c r="G51" i="22"/>
  <c r="H51" i="22" s="1"/>
  <c r="I51" i="22" s="1"/>
  <c r="H50" i="22"/>
  <c r="I50" i="22" s="1"/>
  <c r="G50" i="22"/>
  <c r="I49" i="22"/>
  <c r="G49" i="22"/>
  <c r="H49" i="22" s="1"/>
  <c r="G48" i="22"/>
  <c r="H48" i="22" s="1"/>
  <c r="I48" i="22" s="1"/>
  <c r="G47" i="22"/>
  <c r="H47" i="22" s="1"/>
  <c r="I47" i="22" s="1"/>
  <c r="G46" i="22"/>
  <c r="H46" i="22" s="1"/>
  <c r="I46" i="22" s="1"/>
  <c r="I45" i="22"/>
  <c r="G45" i="22"/>
  <c r="H45" i="22" s="1"/>
  <c r="H44" i="22"/>
  <c r="I44" i="22" s="1"/>
  <c r="G44" i="22"/>
  <c r="G43" i="22"/>
  <c r="H43" i="22" s="1"/>
  <c r="I43" i="22" s="1"/>
  <c r="G42" i="22"/>
  <c r="H42" i="22" s="1"/>
  <c r="I42" i="22" s="1"/>
  <c r="G41" i="22"/>
  <c r="H41" i="22" s="1"/>
  <c r="I41" i="22" s="1"/>
  <c r="I40" i="22"/>
  <c r="G40" i="22"/>
  <c r="H40" i="22" s="1"/>
  <c r="G39" i="22"/>
  <c r="H39" i="22" s="1"/>
  <c r="I39" i="22" s="1"/>
  <c r="G38" i="22"/>
  <c r="H38" i="22" s="1"/>
  <c r="I38" i="22" s="1"/>
  <c r="G37" i="22"/>
  <c r="H37" i="22" s="1"/>
  <c r="I37" i="22" s="1"/>
  <c r="H36" i="22"/>
  <c r="I36" i="22" s="1"/>
  <c r="G36" i="22"/>
  <c r="H35" i="22"/>
  <c r="I35" i="22" s="1"/>
  <c r="G35" i="22"/>
  <c r="G34" i="22"/>
  <c r="H34" i="22" s="1"/>
  <c r="I34" i="22" s="1"/>
  <c r="G33" i="22"/>
  <c r="H33" i="22" s="1"/>
  <c r="I33" i="22" s="1"/>
  <c r="G32" i="22"/>
  <c r="H32" i="22" s="1"/>
  <c r="I32" i="22" s="1"/>
  <c r="H31" i="22"/>
  <c r="I31" i="22" s="1"/>
  <c r="G31" i="22"/>
  <c r="G30" i="22"/>
  <c r="H30" i="22" s="1"/>
  <c r="I30" i="22" s="1"/>
  <c r="G29" i="22"/>
  <c r="H29" i="22" s="1"/>
  <c r="I29" i="22" s="1"/>
  <c r="G28" i="22"/>
  <c r="H28" i="22" s="1"/>
  <c r="I28" i="22" s="1"/>
  <c r="G27" i="22"/>
  <c r="H27" i="22" s="1"/>
  <c r="I27" i="22" s="1"/>
  <c r="G26" i="22"/>
  <c r="H26" i="22" s="1"/>
  <c r="I26" i="22" s="1"/>
  <c r="G25" i="22"/>
  <c r="H25" i="22" s="1"/>
  <c r="I25" i="22" s="1"/>
  <c r="G24" i="22"/>
  <c r="H24" i="22" s="1"/>
  <c r="I24" i="22" s="1"/>
  <c r="H23" i="22"/>
  <c r="I23" i="22" s="1"/>
  <c r="G23" i="22"/>
  <c r="I22" i="22"/>
  <c r="H22" i="22"/>
  <c r="G22" i="22"/>
  <c r="I21" i="22"/>
  <c r="G21" i="22"/>
  <c r="H21" i="22" s="1"/>
  <c r="G20" i="22"/>
  <c r="H20" i="22" s="1"/>
  <c r="I20" i="22" s="1"/>
  <c r="G19" i="22"/>
  <c r="H19" i="22" s="1"/>
  <c r="I19" i="22" s="1"/>
  <c r="G18" i="22"/>
  <c r="H18" i="22" s="1"/>
  <c r="I18" i="22" s="1"/>
  <c r="I17" i="22"/>
  <c r="G17" i="22"/>
  <c r="H17" i="22" s="1"/>
  <c r="G16" i="22"/>
  <c r="H16" i="22" s="1"/>
  <c r="I16" i="22" s="1"/>
  <c r="G15" i="22"/>
  <c r="H15" i="22" s="1"/>
  <c r="I15" i="22" s="1"/>
  <c r="G14" i="22"/>
  <c r="H14" i="22" s="1"/>
  <c r="I14" i="22" s="1"/>
  <c r="G13" i="22"/>
  <c r="H13" i="22" s="1"/>
  <c r="I13" i="22" s="1"/>
  <c r="I12" i="22"/>
  <c r="G12" i="22"/>
  <c r="H12" i="22" s="1"/>
  <c r="G11" i="22"/>
  <c r="H11" i="22" s="1"/>
  <c r="I11" i="22" s="1"/>
  <c r="H10" i="22"/>
  <c r="I10" i="22" s="1"/>
  <c r="G10" i="22"/>
  <c r="G9" i="22"/>
  <c r="H9" i="22" s="1"/>
  <c r="I9" i="22" s="1"/>
  <c r="H8" i="22"/>
  <c r="I8" i="22" s="1"/>
  <c r="G8" i="22"/>
  <c r="G7" i="22"/>
  <c r="H7" i="22" s="1"/>
  <c r="I7" i="22" s="1"/>
  <c r="G6" i="22"/>
  <c r="H6" i="22" s="1"/>
  <c r="I6" i="22" s="1"/>
  <c r="G5" i="22"/>
  <c r="H5" i="22" s="1"/>
  <c r="I5" i="22" s="1"/>
  <c r="G4" i="22"/>
  <c r="H4" i="22" s="1"/>
  <c r="I4" i="22" s="1"/>
  <c r="G3" i="22"/>
  <c r="H3" i="22" s="1"/>
  <c r="I3" i="22" s="1"/>
  <c r="G61" i="21"/>
  <c r="H61" i="21" s="1"/>
  <c r="I61" i="21" s="1"/>
  <c r="I60" i="21"/>
  <c r="G60" i="21"/>
  <c r="H60" i="21" s="1"/>
  <c r="G59" i="21"/>
  <c r="H59" i="21" s="1"/>
  <c r="I59" i="21" s="1"/>
  <c r="I58" i="21"/>
  <c r="H58" i="21"/>
  <c r="G58" i="21"/>
  <c r="G57" i="21"/>
  <c r="H57" i="21" s="1"/>
  <c r="I57" i="21" s="1"/>
  <c r="G56" i="21"/>
  <c r="H56" i="21" s="1"/>
  <c r="I56" i="21" s="1"/>
  <c r="G55" i="21"/>
  <c r="H55" i="21" s="1"/>
  <c r="I55" i="21" s="1"/>
  <c r="G54" i="21"/>
  <c r="H54" i="21" s="1"/>
  <c r="I54" i="21" s="1"/>
  <c r="G53" i="21"/>
  <c r="H53" i="21" s="1"/>
  <c r="I53" i="21" s="1"/>
  <c r="G52" i="21"/>
  <c r="H52" i="21" s="1"/>
  <c r="I52" i="21" s="1"/>
  <c r="G51" i="21"/>
  <c r="H51" i="21" s="1"/>
  <c r="I51" i="21" s="1"/>
  <c r="G50" i="21"/>
  <c r="H50" i="21" s="1"/>
  <c r="I50" i="21" s="1"/>
  <c r="H49" i="21"/>
  <c r="I49" i="21" s="1"/>
  <c r="G49" i="21"/>
  <c r="G48" i="21"/>
  <c r="H48" i="21" s="1"/>
  <c r="I48" i="21" s="1"/>
  <c r="H47" i="21"/>
  <c r="I47" i="21" s="1"/>
  <c r="G47" i="21"/>
  <c r="G46" i="21"/>
  <c r="H46" i="21" s="1"/>
  <c r="I46" i="21" s="1"/>
  <c r="G45" i="21"/>
  <c r="H45" i="21" s="1"/>
  <c r="I45" i="21" s="1"/>
  <c r="I44" i="21"/>
  <c r="G44" i="21"/>
  <c r="H44" i="21" s="1"/>
  <c r="G43" i="21"/>
  <c r="H43" i="21" s="1"/>
  <c r="I43" i="21" s="1"/>
  <c r="G42" i="21"/>
  <c r="H42" i="21" s="1"/>
  <c r="I42" i="21" s="1"/>
  <c r="G41" i="21"/>
  <c r="H41" i="21" s="1"/>
  <c r="I41" i="21" s="1"/>
  <c r="G40" i="21"/>
  <c r="H40" i="21" s="1"/>
  <c r="I40" i="21" s="1"/>
  <c r="G39" i="21"/>
  <c r="H39" i="21" s="1"/>
  <c r="I39" i="21" s="1"/>
  <c r="G38" i="21"/>
  <c r="H38" i="21" s="1"/>
  <c r="I38" i="21" s="1"/>
  <c r="G37" i="21"/>
  <c r="H37" i="21" s="1"/>
  <c r="I37" i="21" s="1"/>
  <c r="G36" i="21"/>
  <c r="H36" i="21" s="1"/>
  <c r="I36" i="21" s="1"/>
  <c r="G35" i="21"/>
  <c r="H35" i="21" s="1"/>
  <c r="I35" i="21" s="1"/>
  <c r="H34" i="21"/>
  <c r="I34" i="21" s="1"/>
  <c r="G34" i="21"/>
  <c r="G33" i="21"/>
  <c r="H33" i="21" s="1"/>
  <c r="I33" i="21" s="1"/>
  <c r="G32" i="21"/>
  <c r="H32" i="21" s="1"/>
  <c r="I32" i="21" s="1"/>
  <c r="G31" i="21"/>
  <c r="H31" i="21" s="1"/>
  <c r="I31" i="21" s="1"/>
  <c r="G30" i="21"/>
  <c r="H30" i="21" s="1"/>
  <c r="I30" i="21" s="1"/>
  <c r="G29" i="21"/>
  <c r="H29" i="21" s="1"/>
  <c r="I29" i="21" s="1"/>
  <c r="G28" i="21"/>
  <c r="H28" i="21" s="1"/>
  <c r="I28" i="21" s="1"/>
  <c r="G27" i="21"/>
  <c r="H27" i="21" s="1"/>
  <c r="I27" i="21" s="1"/>
  <c r="G26" i="21"/>
  <c r="H26" i="21" s="1"/>
  <c r="I26" i="21" s="1"/>
  <c r="G25" i="21"/>
  <c r="H25" i="21" s="1"/>
  <c r="I25" i="21" s="1"/>
  <c r="G24" i="21"/>
  <c r="H24" i="21" s="1"/>
  <c r="I24" i="21" s="1"/>
  <c r="G23" i="21"/>
  <c r="H23" i="21" s="1"/>
  <c r="I23" i="21" s="1"/>
  <c r="G22" i="21"/>
  <c r="H22" i="21" s="1"/>
  <c r="I22" i="21" s="1"/>
  <c r="I21" i="21"/>
  <c r="H21" i="21"/>
  <c r="G21" i="21"/>
  <c r="I20" i="21"/>
  <c r="G20" i="21"/>
  <c r="H20" i="21" s="1"/>
  <c r="G19" i="21"/>
  <c r="H19" i="21" s="1"/>
  <c r="I19" i="21" s="1"/>
  <c r="G18" i="21"/>
  <c r="H18" i="21" s="1"/>
  <c r="I18" i="21" s="1"/>
  <c r="G17" i="21"/>
  <c r="H17" i="21" s="1"/>
  <c r="I17" i="21" s="1"/>
  <c r="G16" i="21"/>
  <c r="H16" i="21" s="1"/>
  <c r="I16" i="21" s="1"/>
  <c r="G15" i="21"/>
  <c r="H15" i="21" s="1"/>
  <c r="I15" i="21" s="1"/>
  <c r="G14" i="21"/>
  <c r="H14" i="21" s="1"/>
  <c r="I14" i="21" s="1"/>
  <c r="G13" i="21"/>
  <c r="H13" i="21" s="1"/>
  <c r="I13" i="21" s="1"/>
  <c r="I12" i="21"/>
  <c r="G12" i="21"/>
  <c r="H12" i="21" s="1"/>
  <c r="H11" i="21"/>
  <c r="I11" i="21" s="1"/>
  <c r="G11" i="21"/>
  <c r="G10" i="21"/>
  <c r="H10" i="21" s="1"/>
  <c r="I10" i="21" s="1"/>
  <c r="G9" i="21"/>
  <c r="H9" i="21" s="1"/>
  <c r="I9" i="21" s="1"/>
  <c r="G8" i="21"/>
  <c r="H8" i="21" s="1"/>
  <c r="I8" i="21" s="1"/>
  <c r="H7" i="21"/>
  <c r="I7" i="21" s="1"/>
  <c r="G7" i="21"/>
  <c r="G6" i="21"/>
  <c r="H6" i="21" s="1"/>
  <c r="I6" i="21" s="1"/>
  <c r="G5" i="21"/>
  <c r="H5" i="21" s="1"/>
  <c r="I5" i="21" s="1"/>
  <c r="G4" i="21"/>
  <c r="H4" i="21" s="1"/>
  <c r="I4" i="21" s="1"/>
  <c r="G3" i="21"/>
  <c r="H3" i="21" s="1"/>
  <c r="I3" i="21" s="1"/>
  <c r="G61" i="20"/>
  <c r="H61" i="20" s="1"/>
  <c r="I61" i="20" s="1"/>
  <c r="G60" i="20"/>
  <c r="H60" i="20" s="1"/>
  <c r="I60" i="20" s="1"/>
  <c r="G59" i="20"/>
  <c r="H59" i="20" s="1"/>
  <c r="I59" i="20" s="1"/>
  <c r="H58" i="20"/>
  <c r="I58" i="20" s="1"/>
  <c r="G58" i="20"/>
  <c r="H57" i="20"/>
  <c r="I57" i="20" s="1"/>
  <c r="G57" i="20"/>
  <c r="G56" i="20"/>
  <c r="H56" i="20" s="1"/>
  <c r="I56" i="20" s="1"/>
  <c r="G55" i="20"/>
  <c r="H55" i="20" s="1"/>
  <c r="I55" i="20" s="1"/>
  <c r="G54" i="20"/>
  <c r="H54" i="20" s="1"/>
  <c r="I54" i="20" s="1"/>
  <c r="G53" i="20"/>
  <c r="H53" i="20" s="1"/>
  <c r="I53" i="20" s="1"/>
  <c r="I52" i="20"/>
  <c r="G52" i="20"/>
  <c r="H52" i="20" s="1"/>
  <c r="G51" i="20"/>
  <c r="H51" i="20" s="1"/>
  <c r="I51" i="20" s="1"/>
  <c r="G50" i="20"/>
  <c r="H50" i="20" s="1"/>
  <c r="I50" i="20" s="1"/>
  <c r="G49" i="20"/>
  <c r="H49" i="20" s="1"/>
  <c r="I49" i="20" s="1"/>
  <c r="G48" i="20"/>
  <c r="H48" i="20" s="1"/>
  <c r="I48" i="20" s="1"/>
  <c r="G47" i="20"/>
  <c r="H47" i="20" s="1"/>
  <c r="I47" i="20" s="1"/>
  <c r="G46" i="20"/>
  <c r="H46" i="20" s="1"/>
  <c r="I46" i="20" s="1"/>
  <c r="H45" i="20"/>
  <c r="I45" i="20" s="1"/>
  <c r="G45" i="20"/>
  <c r="G44" i="20"/>
  <c r="H44" i="20" s="1"/>
  <c r="I44" i="20" s="1"/>
  <c r="I43" i="20"/>
  <c r="G43" i="20"/>
  <c r="H43" i="20" s="1"/>
  <c r="G42" i="20"/>
  <c r="H42" i="20" s="1"/>
  <c r="I42" i="20" s="1"/>
  <c r="G41" i="20"/>
  <c r="H41" i="20" s="1"/>
  <c r="I41" i="20" s="1"/>
  <c r="G40" i="20"/>
  <c r="H40" i="20" s="1"/>
  <c r="I40" i="20" s="1"/>
  <c r="G39" i="20"/>
  <c r="H39" i="20" s="1"/>
  <c r="I39" i="20" s="1"/>
  <c r="G38" i="20"/>
  <c r="H38" i="20" s="1"/>
  <c r="I38" i="20" s="1"/>
  <c r="G37" i="20"/>
  <c r="H37" i="20" s="1"/>
  <c r="I37" i="20" s="1"/>
  <c r="G36" i="20"/>
  <c r="H36" i="20" s="1"/>
  <c r="I36" i="20" s="1"/>
  <c r="G35" i="20"/>
  <c r="H35" i="20" s="1"/>
  <c r="I35" i="20" s="1"/>
  <c r="G34" i="20"/>
  <c r="H34" i="20" s="1"/>
  <c r="I34" i="20" s="1"/>
  <c r="H33" i="20"/>
  <c r="I33" i="20" s="1"/>
  <c r="G33" i="20"/>
  <c r="H32" i="20"/>
  <c r="I32" i="20" s="1"/>
  <c r="G32" i="20"/>
  <c r="G31" i="20"/>
  <c r="H31" i="20" s="1"/>
  <c r="I31" i="20" s="1"/>
  <c r="G30" i="20"/>
  <c r="H30" i="20" s="1"/>
  <c r="I30" i="20" s="1"/>
  <c r="G29" i="20"/>
  <c r="H29" i="20" s="1"/>
  <c r="I29" i="20" s="1"/>
  <c r="G28" i="20"/>
  <c r="H28" i="20" s="1"/>
  <c r="I28" i="20" s="1"/>
  <c r="G27" i="20"/>
  <c r="H27" i="20" s="1"/>
  <c r="I27" i="20" s="1"/>
  <c r="G26" i="20"/>
  <c r="H26" i="20" s="1"/>
  <c r="I26" i="20" s="1"/>
  <c r="H25" i="20"/>
  <c r="I25" i="20" s="1"/>
  <c r="G25" i="20"/>
  <c r="G24" i="20"/>
  <c r="H24" i="20" s="1"/>
  <c r="I24" i="20" s="1"/>
  <c r="I23" i="20"/>
  <c r="G23" i="20"/>
  <c r="H23" i="20" s="1"/>
  <c r="G22" i="20"/>
  <c r="H22" i="20" s="1"/>
  <c r="I22" i="20" s="1"/>
  <c r="G21" i="20"/>
  <c r="H21" i="20" s="1"/>
  <c r="I21" i="20" s="1"/>
  <c r="G20" i="20"/>
  <c r="H20" i="20" s="1"/>
  <c r="I20" i="20" s="1"/>
  <c r="G19" i="20"/>
  <c r="H19" i="20" s="1"/>
  <c r="I19" i="20" s="1"/>
  <c r="G18" i="20"/>
  <c r="H18" i="20" s="1"/>
  <c r="I18" i="20" s="1"/>
  <c r="G17" i="20"/>
  <c r="H17" i="20" s="1"/>
  <c r="I17" i="20" s="1"/>
  <c r="H16" i="20"/>
  <c r="I16" i="20" s="1"/>
  <c r="G16" i="20"/>
  <c r="G15" i="20"/>
  <c r="H15" i="20" s="1"/>
  <c r="I15" i="20" s="1"/>
  <c r="G14" i="20"/>
  <c r="H14" i="20" s="1"/>
  <c r="I14" i="20" s="1"/>
  <c r="G13" i="20"/>
  <c r="H13" i="20" s="1"/>
  <c r="I13" i="20" s="1"/>
  <c r="G12" i="20"/>
  <c r="H12" i="20" s="1"/>
  <c r="I12" i="20" s="1"/>
  <c r="G11" i="20"/>
  <c r="H11" i="20" s="1"/>
  <c r="I11" i="20" s="1"/>
  <c r="H10" i="20"/>
  <c r="I10" i="20" s="1"/>
  <c r="G10" i="20"/>
  <c r="G9" i="20"/>
  <c r="H9" i="20" s="1"/>
  <c r="I9" i="20" s="1"/>
  <c r="G8" i="20"/>
  <c r="H8" i="20" s="1"/>
  <c r="I8" i="20" s="1"/>
  <c r="G7" i="20"/>
  <c r="H7" i="20" s="1"/>
  <c r="I7" i="20" s="1"/>
  <c r="G6" i="20"/>
  <c r="H6" i="20" s="1"/>
  <c r="I6" i="20" s="1"/>
  <c r="G5" i="20"/>
  <c r="H5" i="20" s="1"/>
  <c r="I5" i="20" s="1"/>
  <c r="G4" i="20"/>
  <c r="H4" i="20" s="1"/>
  <c r="I4" i="20" s="1"/>
  <c r="G3" i="20"/>
  <c r="H3" i="20" s="1"/>
  <c r="I3" i="20" s="1"/>
  <c r="G61" i="19"/>
  <c r="H61" i="19" s="1"/>
  <c r="I61" i="19" s="1"/>
  <c r="G60" i="19"/>
  <c r="H60" i="19" s="1"/>
  <c r="I60" i="19" s="1"/>
  <c r="G59" i="19"/>
  <c r="H59" i="19" s="1"/>
  <c r="I59" i="19" s="1"/>
  <c r="G58" i="19"/>
  <c r="H58" i="19" s="1"/>
  <c r="I58" i="19" s="1"/>
  <c r="G57" i="19"/>
  <c r="H57" i="19" s="1"/>
  <c r="I57" i="19" s="1"/>
  <c r="I56" i="19"/>
  <c r="H56" i="19"/>
  <c r="G56" i="19"/>
  <c r="G55" i="19"/>
  <c r="H55" i="19" s="1"/>
  <c r="I55" i="19" s="1"/>
  <c r="G54" i="19"/>
  <c r="H54" i="19" s="1"/>
  <c r="I54" i="19" s="1"/>
  <c r="G53" i="19"/>
  <c r="H53" i="19" s="1"/>
  <c r="I53" i="19" s="1"/>
  <c r="G52" i="19"/>
  <c r="H52" i="19" s="1"/>
  <c r="I52" i="19" s="1"/>
  <c r="G51" i="19"/>
  <c r="H51" i="19" s="1"/>
  <c r="I51" i="19" s="1"/>
  <c r="G50" i="19"/>
  <c r="H50" i="19" s="1"/>
  <c r="I50" i="19" s="1"/>
  <c r="G49" i="19"/>
  <c r="H49" i="19" s="1"/>
  <c r="I49" i="19" s="1"/>
  <c r="G48" i="19"/>
  <c r="H48" i="19" s="1"/>
  <c r="I48" i="19" s="1"/>
  <c r="I47" i="19"/>
  <c r="G47" i="19"/>
  <c r="H47" i="19" s="1"/>
  <c r="G46" i="19"/>
  <c r="H46" i="19" s="1"/>
  <c r="I46" i="19" s="1"/>
  <c r="G45" i="19"/>
  <c r="H45" i="19" s="1"/>
  <c r="I45" i="19" s="1"/>
  <c r="G44" i="19"/>
  <c r="H44" i="19" s="1"/>
  <c r="I44" i="19" s="1"/>
  <c r="H43" i="19"/>
  <c r="I43" i="19" s="1"/>
  <c r="G43" i="19"/>
  <c r="I42" i="19"/>
  <c r="G42" i="19"/>
  <c r="H42" i="19" s="1"/>
  <c r="G41" i="19"/>
  <c r="H41" i="19" s="1"/>
  <c r="I41" i="19" s="1"/>
  <c r="G40" i="19"/>
  <c r="H40" i="19" s="1"/>
  <c r="I40" i="19" s="1"/>
  <c r="G39" i="19"/>
  <c r="H39" i="19" s="1"/>
  <c r="I39" i="19" s="1"/>
  <c r="G38" i="19"/>
  <c r="H38" i="19" s="1"/>
  <c r="I38" i="19" s="1"/>
  <c r="G37" i="19"/>
  <c r="H37" i="19" s="1"/>
  <c r="I37" i="19" s="1"/>
  <c r="G36" i="19"/>
  <c r="H36" i="19" s="1"/>
  <c r="I36" i="19" s="1"/>
  <c r="G35" i="19"/>
  <c r="H35" i="19" s="1"/>
  <c r="I35" i="19" s="1"/>
  <c r="I34" i="19"/>
  <c r="G34" i="19"/>
  <c r="H34" i="19" s="1"/>
  <c r="H33" i="19"/>
  <c r="I33" i="19" s="1"/>
  <c r="G33" i="19"/>
  <c r="G32" i="19"/>
  <c r="H32" i="19" s="1"/>
  <c r="I32" i="19" s="1"/>
  <c r="G31" i="19"/>
  <c r="H31" i="19" s="1"/>
  <c r="I31" i="19" s="1"/>
  <c r="G30" i="19"/>
  <c r="H30" i="19" s="1"/>
  <c r="I30" i="19" s="1"/>
  <c r="G29" i="19"/>
  <c r="H29" i="19" s="1"/>
  <c r="I29" i="19" s="1"/>
  <c r="I28" i="19"/>
  <c r="G28" i="19"/>
  <c r="H28" i="19" s="1"/>
  <c r="G27" i="19"/>
  <c r="H27" i="19" s="1"/>
  <c r="I27" i="19" s="1"/>
  <c r="G26" i="19"/>
  <c r="H26" i="19" s="1"/>
  <c r="I26" i="19" s="1"/>
  <c r="G25" i="19"/>
  <c r="H25" i="19" s="1"/>
  <c r="I25" i="19" s="1"/>
  <c r="G24" i="19"/>
  <c r="H24" i="19" s="1"/>
  <c r="I24" i="19" s="1"/>
  <c r="G23" i="19"/>
  <c r="H23" i="19" s="1"/>
  <c r="I23" i="19" s="1"/>
  <c r="G22" i="19"/>
  <c r="H22" i="19" s="1"/>
  <c r="I22" i="19" s="1"/>
  <c r="H21" i="19"/>
  <c r="I21" i="19" s="1"/>
  <c r="G21" i="19"/>
  <c r="G20" i="19"/>
  <c r="H20" i="19" s="1"/>
  <c r="I20" i="19" s="1"/>
  <c r="I19" i="19"/>
  <c r="G19" i="19"/>
  <c r="H19" i="19" s="1"/>
  <c r="G18" i="19"/>
  <c r="H18" i="19" s="1"/>
  <c r="I18" i="19" s="1"/>
  <c r="G17" i="19"/>
  <c r="H17" i="19" s="1"/>
  <c r="I17" i="19" s="1"/>
  <c r="G16" i="19"/>
  <c r="H16" i="19" s="1"/>
  <c r="I16" i="19" s="1"/>
  <c r="G15" i="19"/>
  <c r="H15" i="19" s="1"/>
  <c r="I15" i="19" s="1"/>
  <c r="G14" i="19"/>
  <c r="H14" i="19" s="1"/>
  <c r="I14" i="19" s="1"/>
  <c r="G13" i="19"/>
  <c r="H13" i="19" s="1"/>
  <c r="I13" i="19" s="1"/>
  <c r="G12" i="19"/>
  <c r="H12" i="19" s="1"/>
  <c r="I12" i="19" s="1"/>
  <c r="G11" i="19"/>
  <c r="H11" i="19" s="1"/>
  <c r="I11" i="19" s="1"/>
  <c r="G10" i="19"/>
  <c r="H10" i="19" s="1"/>
  <c r="I10" i="19" s="1"/>
  <c r="G9" i="19"/>
  <c r="H9" i="19" s="1"/>
  <c r="I9" i="19" s="1"/>
  <c r="H8" i="19"/>
  <c r="I8" i="19" s="1"/>
  <c r="G8" i="19"/>
  <c r="G7" i="19"/>
  <c r="H7" i="19" s="1"/>
  <c r="I7" i="19" s="1"/>
  <c r="G6" i="19"/>
  <c r="H6" i="19" s="1"/>
  <c r="I6" i="19" s="1"/>
  <c r="G5" i="19"/>
  <c r="H5" i="19" s="1"/>
  <c r="I5" i="19" s="1"/>
  <c r="G4" i="19"/>
  <c r="H4" i="19" s="1"/>
  <c r="I4" i="19" s="1"/>
  <c r="G3" i="19"/>
  <c r="H3" i="19" s="1"/>
  <c r="I3" i="19" s="1"/>
  <c r="G61" i="18"/>
  <c r="H61" i="18" s="1"/>
  <c r="I61" i="18" s="1"/>
  <c r="G60" i="18"/>
  <c r="H60" i="18" s="1"/>
  <c r="I60" i="18" s="1"/>
  <c r="G59" i="18"/>
  <c r="H59" i="18" s="1"/>
  <c r="I59" i="18" s="1"/>
  <c r="G58" i="18"/>
  <c r="H58" i="18" s="1"/>
  <c r="I58" i="18" s="1"/>
  <c r="G57" i="18"/>
  <c r="H57" i="18" s="1"/>
  <c r="I57" i="18" s="1"/>
  <c r="G56" i="18"/>
  <c r="H56" i="18" s="1"/>
  <c r="I56" i="18" s="1"/>
  <c r="H55" i="18"/>
  <c r="I55" i="18" s="1"/>
  <c r="G55" i="18"/>
  <c r="H54" i="18"/>
  <c r="I54" i="18" s="1"/>
  <c r="G54" i="18"/>
  <c r="G53" i="18"/>
  <c r="H53" i="18" s="1"/>
  <c r="I53" i="18" s="1"/>
  <c r="G52" i="18"/>
  <c r="H52" i="18" s="1"/>
  <c r="I52" i="18" s="1"/>
  <c r="H51" i="18"/>
  <c r="I51" i="18" s="1"/>
  <c r="G51" i="18"/>
  <c r="G50" i="18"/>
  <c r="H50" i="18" s="1"/>
  <c r="I50" i="18" s="1"/>
  <c r="G49" i="18"/>
  <c r="H49" i="18" s="1"/>
  <c r="I49" i="18" s="1"/>
  <c r="G48" i="18"/>
  <c r="H48" i="18" s="1"/>
  <c r="I48" i="18" s="1"/>
  <c r="G47" i="18"/>
  <c r="H47" i="18" s="1"/>
  <c r="I47" i="18" s="1"/>
  <c r="H46" i="18"/>
  <c r="I46" i="18" s="1"/>
  <c r="G46" i="18"/>
  <c r="I45" i="18"/>
  <c r="G45" i="18"/>
  <c r="H45" i="18" s="1"/>
  <c r="G44" i="18"/>
  <c r="H44" i="18" s="1"/>
  <c r="I44" i="18" s="1"/>
  <c r="G43" i="18"/>
  <c r="H43" i="18" s="1"/>
  <c r="I43" i="18" s="1"/>
  <c r="G42" i="18"/>
  <c r="H42" i="18" s="1"/>
  <c r="I42" i="18" s="1"/>
  <c r="G41" i="18"/>
  <c r="H41" i="18" s="1"/>
  <c r="I41" i="18" s="1"/>
  <c r="G40" i="18"/>
  <c r="H40" i="18" s="1"/>
  <c r="I40" i="18" s="1"/>
  <c r="G39" i="18"/>
  <c r="H39" i="18" s="1"/>
  <c r="I39" i="18" s="1"/>
  <c r="G38" i="18"/>
  <c r="H38" i="18" s="1"/>
  <c r="I38" i="18" s="1"/>
  <c r="I37" i="18"/>
  <c r="G37" i="18"/>
  <c r="H37" i="18" s="1"/>
  <c r="G36" i="18"/>
  <c r="H36" i="18" s="1"/>
  <c r="I36" i="18" s="1"/>
  <c r="G35" i="18"/>
  <c r="H35" i="18" s="1"/>
  <c r="I35" i="18" s="1"/>
  <c r="G34" i="18"/>
  <c r="H34" i="18" s="1"/>
  <c r="I34" i="18" s="1"/>
  <c r="G33" i="18"/>
  <c r="H33" i="18" s="1"/>
  <c r="I33" i="18" s="1"/>
  <c r="H32" i="18"/>
  <c r="I32" i="18" s="1"/>
  <c r="G32" i="18"/>
  <c r="G31" i="18"/>
  <c r="H31" i="18" s="1"/>
  <c r="I31" i="18" s="1"/>
  <c r="G30" i="18"/>
  <c r="H30" i="18" s="1"/>
  <c r="I30" i="18" s="1"/>
  <c r="G29" i="18"/>
  <c r="H29" i="18" s="1"/>
  <c r="I29" i="18" s="1"/>
  <c r="H28" i="18"/>
  <c r="I28" i="18" s="1"/>
  <c r="G28" i="18"/>
  <c r="G27" i="18"/>
  <c r="H27" i="18" s="1"/>
  <c r="I27" i="18" s="1"/>
  <c r="G26" i="18"/>
  <c r="H26" i="18" s="1"/>
  <c r="I26" i="18" s="1"/>
  <c r="G25" i="18"/>
  <c r="H25" i="18" s="1"/>
  <c r="I25" i="18" s="1"/>
  <c r="G24" i="18"/>
  <c r="H24" i="18" s="1"/>
  <c r="I24" i="18" s="1"/>
  <c r="G23" i="18"/>
  <c r="H23" i="18" s="1"/>
  <c r="I23" i="18" s="1"/>
  <c r="G22" i="18"/>
  <c r="H22" i="18" s="1"/>
  <c r="I22" i="18" s="1"/>
  <c r="G21" i="18"/>
  <c r="H21" i="18" s="1"/>
  <c r="I21" i="18" s="1"/>
  <c r="G20" i="18"/>
  <c r="H20" i="18" s="1"/>
  <c r="I20" i="18" s="1"/>
  <c r="H19" i="18"/>
  <c r="I19" i="18" s="1"/>
  <c r="G19" i="18"/>
  <c r="I18" i="18"/>
  <c r="G18" i="18"/>
  <c r="H18" i="18" s="1"/>
  <c r="G17" i="18"/>
  <c r="H17" i="18" s="1"/>
  <c r="I17" i="18" s="1"/>
  <c r="G16" i="18"/>
  <c r="H16" i="18" s="1"/>
  <c r="I16" i="18" s="1"/>
  <c r="G15" i="18"/>
  <c r="H15" i="18" s="1"/>
  <c r="I15" i="18" s="1"/>
  <c r="G14" i="18"/>
  <c r="H14" i="18" s="1"/>
  <c r="I14" i="18" s="1"/>
  <c r="G13" i="18"/>
  <c r="H13" i="18" s="1"/>
  <c r="I13" i="18" s="1"/>
  <c r="G12" i="18"/>
  <c r="H12" i="18" s="1"/>
  <c r="I12" i="18" s="1"/>
  <c r="G11" i="18"/>
  <c r="H11" i="18" s="1"/>
  <c r="I11" i="18" s="1"/>
  <c r="G10" i="18"/>
  <c r="H10" i="18" s="1"/>
  <c r="I10" i="18" s="1"/>
  <c r="I9" i="18"/>
  <c r="G9" i="18"/>
  <c r="H9" i="18" s="1"/>
  <c r="G8" i="18"/>
  <c r="H8" i="18" s="1"/>
  <c r="I8" i="18" s="1"/>
  <c r="G7" i="18"/>
  <c r="H7" i="18" s="1"/>
  <c r="I7" i="18" s="1"/>
  <c r="H6" i="18"/>
  <c r="I6" i="18" s="1"/>
  <c r="G6" i="18"/>
  <c r="G5" i="18"/>
  <c r="H5" i="18" s="1"/>
  <c r="I5" i="18" s="1"/>
  <c r="G4" i="18"/>
  <c r="H4" i="18" s="1"/>
  <c r="I4" i="18" s="1"/>
  <c r="G3" i="18"/>
  <c r="H3" i="18" s="1"/>
  <c r="I3" i="18" s="1"/>
  <c r="G61" i="17"/>
  <c r="H61" i="17" s="1"/>
  <c r="I61" i="17" s="1"/>
  <c r="G60" i="17"/>
  <c r="H60" i="17" s="1"/>
  <c r="I60" i="17" s="1"/>
  <c r="H59" i="17"/>
  <c r="I59" i="17" s="1"/>
  <c r="G59" i="17"/>
  <c r="G58" i="17"/>
  <c r="H58" i="17" s="1"/>
  <c r="I58" i="17" s="1"/>
  <c r="G57" i="17"/>
  <c r="H57" i="17" s="1"/>
  <c r="I57" i="17" s="1"/>
  <c r="I56" i="17"/>
  <c r="G56" i="17"/>
  <c r="H56" i="17" s="1"/>
  <c r="G55" i="17"/>
  <c r="H55" i="17" s="1"/>
  <c r="I55" i="17" s="1"/>
  <c r="G54" i="17"/>
  <c r="H54" i="17" s="1"/>
  <c r="I54" i="17" s="1"/>
  <c r="G53" i="17"/>
  <c r="H53" i="17" s="1"/>
  <c r="I53" i="17" s="1"/>
  <c r="G52" i="17"/>
  <c r="H52" i="17" s="1"/>
  <c r="I52" i="17" s="1"/>
  <c r="G51" i="17"/>
  <c r="H51" i="17" s="1"/>
  <c r="I51" i="17" s="1"/>
  <c r="H50" i="17"/>
  <c r="I50" i="17" s="1"/>
  <c r="G50" i="17"/>
  <c r="G49" i="17"/>
  <c r="H49" i="17" s="1"/>
  <c r="I49" i="17" s="1"/>
  <c r="G48" i="17"/>
  <c r="H48" i="17" s="1"/>
  <c r="I48" i="17" s="1"/>
  <c r="G47" i="17"/>
  <c r="H47" i="17" s="1"/>
  <c r="I47" i="17" s="1"/>
  <c r="G46" i="17"/>
  <c r="H46" i="17" s="1"/>
  <c r="I46" i="17" s="1"/>
  <c r="H45" i="17"/>
  <c r="I45" i="17" s="1"/>
  <c r="G45" i="17"/>
  <c r="G44" i="17"/>
  <c r="H44" i="17" s="1"/>
  <c r="I44" i="17" s="1"/>
  <c r="H43" i="17"/>
  <c r="I43" i="17" s="1"/>
  <c r="G43" i="17"/>
  <c r="G42" i="17"/>
  <c r="H42" i="17" s="1"/>
  <c r="I42" i="17" s="1"/>
  <c r="G41" i="17"/>
  <c r="H41" i="17" s="1"/>
  <c r="I41" i="17" s="1"/>
  <c r="G40" i="17"/>
  <c r="H40" i="17" s="1"/>
  <c r="I40" i="17" s="1"/>
  <c r="G39" i="17"/>
  <c r="H39" i="17" s="1"/>
  <c r="I39" i="17" s="1"/>
  <c r="G38" i="17"/>
  <c r="H38" i="17" s="1"/>
  <c r="I38" i="17" s="1"/>
  <c r="G37" i="17"/>
  <c r="H37" i="17" s="1"/>
  <c r="I37" i="17" s="1"/>
  <c r="G36" i="17"/>
  <c r="H36" i="17" s="1"/>
  <c r="I36" i="17" s="1"/>
  <c r="G35" i="17"/>
  <c r="H35" i="17" s="1"/>
  <c r="I35" i="17" s="1"/>
  <c r="G34" i="17"/>
  <c r="H34" i="17" s="1"/>
  <c r="I34" i="17" s="1"/>
  <c r="G33" i="17"/>
  <c r="H33" i="17" s="1"/>
  <c r="I33" i="17" s="1"/>
  <c r="G32" i="17"/>
  <c r="H32" i="17" s="1"/>
  <c r="I32" i="17" s="1"/>
  <c r="H31" i="17"/>
  <c r="I31" i="17" s="1"/>
  <c r="G31" i="17"/>
  <c r="H30" i="17"/>
  <c r="I30" i="17" s="1"/>
  <c r="G30" i="17"/>
  <c r="G29" i="17"/>
  <c r="H29" i="17" s="1"/>
  <c r="I29" i="17" s="1"/>
  <c r="G28" i="17"/>
  <c r="H28" i="17" s="1"/>
  <c r="I28" i="17" s="1"/>
  <c r="G27" i="17"/>
  <c r="H27" i="17" s="1"/>
  <c r="I27" i="17" s="1"/>
  <c r="G26" i="17"/>
  <c r="H26" i="17" s="1"/>
  <c r="I26" i="17" s="1"/>
  <c r="G25" i="17"/>
  <c r="H25" i="17" s="1"/>
  <c r="I25" i="17" s="1"/>
  <c r="G24" i="17"/>
  <c r="H24" i="17" s="1"/>
  <c r="I24" i="17" s="1"/>
  <c r="G23" i="17"/>
  <c r="H23" i="17" s="1"/>
  <c r="I23" i="17" s="1"/>
  <c r="H22" i="17"/>
  <c r="I22" i="17" s="1"/>
  <c r="G22" i="17"/>
  <c r="G21" i="17"/>
  <c r="H21" i="17" s="1"/>
  <c r="I21" i="17" s="1"/>
  <c r="G20" i="17"/>
  <c r="H20" i="17" s="1"/>
  <c r="I20" i="17" s="1"/>
  <c r="G19" i="17"/>
  <c r="H19" i="17" s="1"/>
  <c r="I19" i="17" s="1"/>
  <c r="G18" i="17"/>
  <c r="H18" i="17" s="1"/>
  <c r="I18" i="17" s="1"/>
  <c r="I17" i="17"/>
  <c r="H17" i="17"/>
  <c r="G17" i="17"/>
  <c r="G16" i="17"/>
  <c r="H16" i="17" s="1"/>
  <c r="I16" i="17" s="1"/>
  <c r="G15" i="17"/>
  <c r="H15" i="17" s="1"/>
  <c r="I15" i="17" s="1"/>
  <c r="G14" i="17"/>
  <c r="H14" i="17" s="1"/>
  <c r="I14" i="17" s="1"/>
  <c r="I13" i="17"/>
  <c r="H13" i="17"/>
  <c r="G13" i="17"/>
  <c r="G12" i="17"/>
  <c r="H12" i="17" s="1"/>
  <c r="I12" i="17" s="1"/>
  <c r="G11" i="17"/>
  <c r="H11" i="17" s="1"/>
  <c r="I11" i="17" s="1"/>
  <c r="G10" i="17"/>
  <c r="H10" i="17" s="1"/>
  <c r="I10" i="17" s="1"/>
  <c r="G9" i="17"/>
  <c r="H9" i="17" s="1"/>
  <c r="I9" i="17" s="1"/>
  <c r="I8" i="17"/>
  <c r="G8" i="17"/>
  <c r="H8" i="17" s="1"/>
  <c r="G7" i="17"/>
  <c r="H7" i="17" s="1"/>
  <c r="I7" i="17" s="1"/>
  <c r="G6" i="17"/>
  <c r="H6" i="17" s="1"/>
  <c r="I6" i="17" s="1"/>
  <c r="G5" i="17"/>
  <c r="H5" i="17" s="1"/>
  <c r="I5" i="17" s="1"/>
  <c r="I4" i="17"/>
  <c r="G4" i="17"/>
  <c r="H4" i="17" s="1"/>
  <c r="G3" i="17"/>
  <c r="H3" i="17" s="1"/>
  <c r="I3" i="17" s="1"/>
  <c r="G61" i="16"/>
  <c r="H61" i="16" s="1"/>
  <c r="I61" i="16" s="1"/>
  <c r="G60" i="16"/>
  <c r="H60" i="16" s="1"/>
  <c r="I60" i="16" s="1"/>
  <c r="G59" i="16"/>
  <c r="H59" i="16" s="1"/>
  <c r="I59" i="16" s="1"/>
  <c r="G58" i="16"/>
  <c r="H58" i="16" s="1"/>
  <c r="I58" i="16" s="1"/>
  <c r="G57" i="16"/>
  <c r="H57" i="16" s="1"/>
  <c r="I57" i="16" s="1"/>
  <c r="G56" i="16"/>
  <c r="H56" i="16" s="1"/>
  <c r="I56" i="16" s="1"/>
  <c r="G55" i="16"/>
  <c r="H55" i="16" s="1"/>
  <c r="I55" i="16" s="1"/>
  <c r="H54" i="16"/>
  <c r="I54" i="16" s="1"/>
  <c r="G54" i="16"/>
  <c r="G53" i="16"/>
  <c r="H53" i="16" s="1"/>
  <c r="I53" i="16" s="1"/>
  <c r="G52" i="16"/>
  <c r="H52" i="16" s="1"/>
  <c r="I52" i="16" s="1"/>
  <c r="G51" i="16"/>
  <c r="H51" i="16" s="1"/>
  <c r="I51" i="16" s="1"/>
  <c r="G50" i="16"/>
  <c r="H50" i="16" s="1"/>
  <c r="I50" i="16" s="1"/>
  <c r="G49" i="16"/>
  <c r="H49" i="16" s="1"/>
  <c r="I49" i="16" s="1"/>
  <c r="G48" i="16"/>
  <c r="H48" i="16" s="1"/>
  <c r="I48" i="16" s="1"/>
  <c r="G47" i="16"/>
  <c r="H47" i="16" s="1"/>
  <c r="I47" i="16" s="1"/>
  <c r="G46" i="16"/>
  <c r="H46" i="16" s="1"/>
  <c r="I46" i="16" s="1"/>
  <c r="G45" i="16"/>
  <c r="H45" i="16" s="1"/>
  <c r="I45" i="16" s="1"/>
  <c r="I44" i="16"/>
  <c r="H44" i="16"/>
  <c r="G44" i="16"/>
  <c r="G43" i="16"/>
  <c r="H43" i="16" s="1"/>
  <c r="I43" i="16" s="1"/>
  <c r="G42" i="16"/>
  <c r="H42" i="16" s="1"/>
  <c r="I42" i="16" s="1"/>
  <c r="H41" i="16"/>
  <c r="I41" i="16" s="1"/>
  <c r="G41" i="16"/>
  <c r="G40" i="16"/>
  <c r="H40" i="16" s="1"/>
  <c r="I40" i="16" s="1"/>
  <c r="G39" i="16"/>
  <c r="H39" i="16" s="1"/>
  <c r="I39" i="16" s="1"/>
  <c r="G38" i="16"/>
  <c r="H38" i="16" s="1"/>
  <c r="I38" i="16" s="1"/>
  <c r="G37" i="16"/>
  <c r="H37" i="16" s="1"/>
  <c r="I37" i="16" s="1"/>
  <c r="G36" i="16"/>
  <c r="H36" i="16" s="1"/>
  <c r="I36" i="16" s="1"/>
  <c r="G35" i="16"/>
  <c r="H35" i="16" s="1"/>
  <c r="I35" i="16" s="1"/>
  <c r="G34" i="16"/>
  <c r="H34" i="16" s="1"/>
  <c r="I34" i="16" s="1"/>
  <c r="G33" i="16"/>
  <c r="H33" i="16" s="1"/>
  <c r="I33" i="16" s="1"/>
  <c r="G32" i="16"/>
  <c r="H32" i="16" s="1"/>
  <c r="I32" i="16" s="1"/>
  <c r="G31" i="16"/>
  <c r="H31" i="16" s="1"/>
  <c r="I31" i="16" s="1"/>
  <c r="H30" i="16"/>
  <c r="I30" i="16" s="1"/>
  <c r="G30" i="16"/>
  <c r="G29" i="16"/>
  <c r="H29" i="16" s="1"/>
  <c r="I29" i="16" s="1"/>
  <c r="H28" i="16"/>
  <c r="I28" i="16" s="1"/>
  <c r="G28" i="16"/>
  <c r="G27" i="16"/>
  <c r="H27" i="16" s="1"/>
  <c r="I27" i="16" s="1"/>
  <c r="H26" i="16"/>
  <c r="I26" i="16" s="1"/>
  <c r="G26" i="16"/>
  <c r="G25" i="16"/>
  <c r="H25" i="16" s="1"/>
  <c r="I25" i="16" s="1"/>
  <c r="G24" i="16"/>
  <c r="H24" i="16" s="1"/>
  <c r="I24" i="16" s="1"/>
  <c r="G23" i="16"/>
  <c r="H23" i="16" s="1"/>
  <c r="I23" i="16" s="1"/>
  <c r="G22" i="16"/>
  <c r="H22" i="16" s="1"/>
  <c r="I22" i="16" s="1"/>
  <c r="H21" i="16"/>
  <c r="I21" i="16" s="1"/>
  <c r="G21" i="16"/>
  <c r="G20" i="16"/>
  <c r="H20" i="16" s="1"/>
  <c r="I20" i="16" s="1"/>
  <c r="I19" i="16"/>
  <c r="G19" i="16"/>
  <c r="H19" i="16" s="1"/>
  <c r="G18" i="16"/>
  <c r="H18" i="16" s="1"/>
  <c r="I18" i="16" s="1"/>
  <c r="G17" i="16"/>
  <c r="H17" i="16" s="1"/>
  <c r="I17" i="16" s="1"/>
  <c r="G16" i="16"/>
  <c r="H16" i="16" s="1"/>
  <c r="I16" i="16" s="1"/>
  <c r="G15" i="16"/>
  <c r="H15" i="16" s="1"/>
  <c r="I15" i="16" s="1"/>
  <c r="G14" i="16"/>
  <c r="H14" i="16" s="1"/>
  <c r="I14" i="16" s="1"/>
  <c r="G13" i="16"/>
  <c r="H13" i="16" s="1"/>
  <c r="I13" i="16" s="1"/>
  <c r="I12" i="16"/>
  <c r="H12" i="16"/>
  <c r="G12" i="16"/>
  <c r="G11" i="16"/>
  <c r="H11" i="16" s="1"/>
  <c r="I11" i="16" s="1"/>
  <c r="G10" i="16"/>
  <c r="H10" i="16" s="1"/>
  <c r="I10" i="16" s="1"/>
  <c r="G9" i="16"/>
  <c r="H9" i="16" s="1"/>
  <c r="I9" i="16" s="1"/>
  <c r="G8" i="16"/>
  <c r="H8" i="16" s="1"/>
  <c r="I8" i="16" s="1"/>
  <c r="I7" i="16"/>
  <c r="G7" i="16"/>
  <c r="H7" i="16" s="1"/>
  <c r="H6" i="16"/>
  <c r="I6" i="16" s="1"/>
  <c r="G6" i="16"/>
  <c r="G5" i="16"/>
  <c r="H5" i="16" s="1"/>
  <c r="I5" i="16" s="1"/>
  <c r="G4" i="16"/>
  <c r="H4" i="16" s="1"/>
  <c r="I4" i="16" s="1"/>
  <c r="G3" i="16"/>
  <c r="H3" i="16" s="1"/>
  <c r="I3" i="16" s="1"/>
  <c r="G61" i="15"/>
  <c r="H61" i="15" s="1"/>
  <c r="I61" i="15" s="1"/>
  <c r="G60" i="15"/>
  <c r="H60" i="15" s="1"/>
  <c r="I60" i="15" s="1"/>
  <c r="G59" i="15"/>
  <c r="H59" i="15" s="1"/>
  <c r="I59" i="15" s="1"/>
  <c r="G58" i="15"/>
  <c r="H58" i="15" s="1"/>
  <c r="I58" i="15" s="1"/>
  <c r="H57" i="15"/>
  <c r="I57" i="15" s="1"/>
  <c r="G57" i="15"/>
  <c r="G56" i="15"/>
  <c r="H56" i="15" s="1"/>
  <c r="I56" i="15" s="1"/>
  <c r="G55" i="15"/>
  <c r="H55" i="15" s="1"/>
  <c r="I55" i="15" s="1"/>
  <c r="G54" i="15"/>
  <c r="H54" i="15" s="1"/>
  <c r="I54" i="15" s="1"/>
  <c r="G53" i="15"/>
  <c r="H53" i="15" s="1"/>
  <c r="I53" i="15" s="1"/>
  <c r="I52" i="15"/>
  <c r="H52" i="15"/>
  <c r="G52" i="15"/>
  <c r="G51" i="15"/>
  <c r="H51" i="15" s="1"/>
  <c r="I51" i="15" s="1"/>
  <c r="G50" i="15"/>
  <c r="H50" i="15" s="1"/>
  <c r="I50" i="15" s="1"/>
  <c r="G49" i="15"/>
  <c r="H49" i="15" s="1"/>
  <c r="I49" i="15" s="1"/>
  <c r="H48" i="15"/>
  <c r="I48" i="15" s="1"/>
  <c r="G48" i="15"/>
  <c r="G47" i="15"/>
  <c r="H47" i="15" s="1"/>
  <c r="I47" i="15" s="1"/>
  <c r="G46" i="15"/>
  <c r="H46" i="15" s="1"/>
  <c r="I46" i="15" s="1"/>
  <c r="G45" i="15"/>
  <c r="H45" i="15" s="1"/>
  <c r="I45" i="15" s="1"/>
  <c r="G44" i="15"/>
  <c r="H44" i="15" s="1"/>
  <c r="I44" i="15" s="1"/>
  <c r="I43" i="15"/>
  <c r="G43" i="15"/>
  <c r="H43" i="15" s="1"/>
  <c r="G42" i="15"/>
  <c r="H42" i="15" s="1"/>
  <c r="I42" i="15" s="1"/>
  <c r="G41" i="15"/>
  <c r="H41" i="15" s="1"/>
  <c r="I41" i="15" s="1"/>
  <c r="G40" i="15"/>
  <c r="H40" i="15" s="1"/>
  <c r="I40" i="15" s="1"/>
  <c r="H39" i="15"/>
  <c r="I39" i="15" s="1"/>
  <c r="G39" i="15"/>
  <c r="G38" i="15"/>
  <c r="H38" i="15" s="1"/>
  <c r="I38" i="15" s="1"/>
  <c r="G37" i="15"/>
  <c r="H37" i="15" s="1"/>
  <c r="I37" i="15" s="1"/>
  <c r="G36" i="15"/>
  <c r="H36" i="15" s="1"/>
  <c r="I36" i="15" s="1"/>
  <c r="G35" i="15"/>
  <c r="H35" i="15" s="1"/>
  <c r="I35" i="15" s="1"/>
  <c r="G34" i="15"/>
  <c r="H34" i="15" s="1"/>
  <c r="I34" i="15" s="1"/>
  <c r="G33" i="15"/>
  <c r="H33" i="15" s="1"/>
  <c r="I33" i="15" s="1"/>
  <c r="G32" i="15"/>
  <c r="H32" i="15" s="1"/>
  <c r="I32" i="15" s="1"/>
  <c r="G31" i="15"/>
  <c r="H31" i="15" s="1"/>
  <c r="I31" i="15" s="1"/>
  <c r="I30" i="15"/>
  <c r="G30" i="15"/>
  <c r="H30" i="15" s="1"/>
  <c r="G29" i="15"/>
  <c r="H29" i="15" s="1"/>
  <c r="I29" i="15" s="1"/>
  <c r="G28" i="15"/>
  <c r="H28" i="15" s="1"/>
  <c r="I28" i="15" s="1"/>
  <c r="G27" i="15"/>
  <c r="H27" i="15" s="1"/>
  <c r="I27" i="15" s="1"/>
  <c r="G26" i="15"/>
  <c r="H26" i="15" s="1"/>
  <c r="I26" i="15" s="1"/>
  <c r="G25" i="15"/>
  <c r="H25" i="15" s="1"/>
  <c r="I25" i="15" s="1"/>
  <c r="G24" i="15"/>
  <c r="H24" i="15" s="1"/>
  <c r="I24" i="15" s="1"/>
  <c r="G23" i="15"/>
  <c r="H23" i="15" s="1"/>
  <c r="I23" i="15" s="1"/>
  <c r="G22" i="15"/>
  <c r="H22" i="15" s="1"/>
  <c r="I22" i="15" s="1"/>
  <c r="G21" i="15"/>
  <c r="H21" i="15" s="1"/>
  <c r="I21" i="15" s="1"/>
  <c r="H20" i="15"/>
  <c r="I20" i="15" s="1"/>
  <c r="G20" i="15"/>
  <c r="G19" i="15"/>
  <c r="H19" i="15" s="1"/>
  <c r="I19" i="15" s="1"/>
  <c r="G18" i="15"/>
  <c r="H18" i="15" s="1"/>
  <c r="I18" i="15" s="1"/>
  <c r="H17" i="15"/>
  <c r="I17" i="15" s="1"/>
  <c r="G17" i="15"/>
  <c r="G16" i="15"/>
  <c r="H16" i="15" s="1"/>
  <c r="I16" i="15" s="1"/>
  <c r="G15" i="15"/>
  <c r="H15" i="15" s="1"/>
  <c r="I15" i="15" s="1"/>
  <c r="G14" i="15"/>
  <c r="H14" i="15" s="1"/>
  <c r="I14" i="15" s="1"/>
  <c r="G13" i="15"/>
  <c r="H13" i="15" s="1"/>
  <c r="I13" i="15" s="1"/>
  <c r="G12" i="15"/>
  <c r="H12" i="15" s="1"/>
  <c r="I12" i="15" s="1"/>
  <c r="H11" i="15"/>
  <c r="I11" i="15" s="1"/>
  <c r="G11" i="15"/>
  <c r="G10" i="15"/>
  <c r="H10" i="15" s="1"/>
  <c r="I10" i="15" s="1"/>
  <c r="G9" i="15"/>
  <c r="H9" i="15" s="1"/>
  <c r="I9" i="15" s="1"/>
  <c r="G8" i="15"/>
  <c r="H8" i="15" s="1"/>
  <c r="I8" i="15" s="1"/>
  <c r="G7" i="15"/>
  <c r="H7" i="15" s="1"/>
  <c r="I7" i="15" s="1"/>
  <c r="I6" i="15"/>
  <c r="G6" i="15"/>
  <c r="H6" i="15" s="1"/>
  <c r="G5" i="15"/>
  <c r="H5" i="15" s="1"/>
  <c r="I5" i="15" s="1"/>
  <c r="H4" i="15"/>
  <c r="I4" i="15" s="1"/>
  <c r="G4" i="15"/>
  <c r="G3" i="15"/>
  <c r="H3" i="15" s="1"/>
  <c r="I3" i="15" s="1"/>
  <c r="G61" i="14"/>
  <c r="H61" i="14" s="1"/>
  <c r="I61" i="14" s="1"/>
  <c r="G60" i="14"/>
  <c r="H60" i="14" s="1"/>
  <c r="I60" i="14" s="1"/>
  <c r="G59" i="14"/>
  <c r="H59" i="14" s="1"/>
  <c r="I59" i="14" s="1"/>
  <c r="G58" i="14"/>
  <c r="H58" i="14" s="1"/>
  <c r="I58" i="14" s="1"/>
  <c r="G57" i="14"/>
  <c r="H57" i="14" s="1"/>
  <c r="I57" i="14" s="1"/>
  <c r="I56" i="14"/>
  <c r="H56" i="14"/>
  <c r="G56" i="14"/>
  <c r="G55" i="14"/>
  <c r="H55" i="14" s="1"/>
  <c r="I55" i="14" s="1"/>
  <c r="G54" i="14"/>
  <c r="H54" i="14" s="1"/>
  <c r="I54" i="14" s="1"/>
  <c r="G53" i="14"/>
  <c r="H53" i="14" s="1"/>
  <c r="I53" i="14" s="1"/>
  <c r="G52" i="14"/>
  <c r="H52" i="14" s="1"/>
  <c r="I52" i="14" s="1"/>
  <c r="G51" i="14"/>
  <c r="H51" i="14" s="1"/>
  <c r="I51" i="14" s="1"/>
  <c r="H50" i="14"/>
  <c r="I50" i="14" s="1"/>
  <c r="G50" i="14"/>
  <c r="G49" i="14"/>
  <c r="H49" i="14" s="1"/>
  <c r="I49" i="14" s="1"/>
  <c r="G48" i="14"/>
  <c r="H48" i="14" s="1"/>
  <c r="I48" i="14" s="1"/>
  <c r="H47" i="14"/>
  <c r="I47" i="14" s="1"/>
  <c r="G47" i="14"/>
  <c r="G46" i="14"/>
  <c r="H46" i="14" s="1"/>
  <c r="I46" i="14" s="1"/>
  <c r="G45" i="14"/>
  <c r="H45" i="14" s="1"/>
  <c r="I45" i="14" s="1"/>
  <c r="G44" i="14"/>
  <c r="H44" i="14" s="1"/>
  <c r="I44" i="14" s="1"/>
  <c r="G43" i="14"/>
  <c r="H43" i="14" s="1"/>
  <c r="I43" i="14" s="1"/>
  <c r="G42" i="14"/>
  <c r="H42" i="14" s="1"/>
  <c r="I42" i="14" s="1"/>
  <c r="I41" i="14"/>
  <c r="G41" i="14"/>
  <c r="H41" i="14" s="1"/>
  <c r="G40" i="14"/>
  <c r="H40" i="14" s="1"/>
  <c r="I40" i="14" s="1"/>
  <c r="G39" i="14"/>
  <c r="H39" i="14" s="1"/>
  <c r="I39" i="14" s="1"/>
  <c r="I38" i="14"/>
  <c r="H38" i="14"/>
  <c r="G38" i="14"/>
  <c r="G37" i="14"/>
  <c r="H37" i="14" s="1"/>
  <c r="I37" i="14" s="1"/>
  <c r="G36" i="14"/>
  <c r="H36" i="14" s="1"/>
  <c r="I36" i="14" s="1"/>
  <c r="G35" i="14"/>
  <c r="H35" i="14" s="1"/>
  <c r="I35" i="14" s="1"/>
  <c r="G34" i="14"/>
  <c r="H34" i="14" s="1"/>
  <c r="I34" i="14" s="1"/>
  <c r="I33" i="14"/>
  <c r="G33" i="14"/>
  <c r="H33" i="14" s="1"/>
  <c r="G32" i="14"/>
  <c r="H32" i="14" s="1"/>
  <c r="I32" i="14" s="1"/>
  <c r="G31" i="14"/>
  <c r="H31" i="14" s="1"/>
  <c r="I31" i="14" s="1"/>
  <c r="G30" i="14"/>
  <c r="H30" i="14" s="1"/>
  <c r="I30" i="14" s="1"/>
  <c r="G29" i="14"/>
  <c r="H29" i="14" s="1"/>
  <c r="I29" i="14" s="1"/>
  <c r="I28" i="14"/>
  <c r="H28" i="14"/>
  <c r="G28" i="14"/>
  <c r="G27" i="14"/>
  <c r="H27" i="14" s="1"/>
  <c r="I27" i="14" s="1"/>
  <c r="G26" i="14"/>
  <c r="H26" i="14" s="1"/>
  <c r="I26" i="14" s="1"/>
  <c r="G25" i="14"/>
  <c r="H25" i="14" s="1"/>
  <c r="I25" i="14" s="1"/>
  <c r="I24" i="14"/>
  <c r="H24" i="14"/>
  <c r="G24" i="14"/>
  <c r="G23" i="14"/>
  <c r="H23" i="14" s="1"/>
  <c r="I23" i="14" s="1"/>
  <c r="G22" i="14"/>
  <c r="H22" i="14" s="1"/>
  <c r="I22" i="14" s="1"/>
  <c r="G21" i="14"/>
  <c r="H21" i="14" s="1"/>
  <c r="I21" i="14" s="1"/>
  <c r="G20" i="14"/>
  <c r="H20" i="14" s="1"/>
  <c r="I20" i="14" s="1"/>
  <c r="I19" i="14"/>
  <c r="G19" i="14"/>
  <c r="H19" i="14" s="1"/>
  <c r="G18" i="14"/>
  <c r="H18" i="14" s="1"/>
  <c r="I18" i="14" s="1"/>
  <c r="G17" i="14"/>
  <c r="H17" i="14" s="1"/>
  <c r="I17" i="14" s="1"/>
  <c r="G16" i="14"/>
  <c r="H16" i="14" s="1"/>
  <c r="I16" i="14" s="1"/>
  <c r="H15" i="14"/>
  <c r="I15" i="14" s="1"/>
  <c r="G15" i="14"/>
  <c r="G14" i="14"/>
  <c r="H14" i="14" s="1"/>
  <c r="I14" i="14" s="1"/>
  <c r="G13" i="14"/>
  <c r="H13" i="14" s="1"/>
  <c r="I13" i="14" s="1"/>
  <c r="G12" i="14"/>
  <c r="H12" i="14" s="1"/>
  <c r="I12" i="14" s="1"/>
  <c r="G11" i="14"/>
  <c r="H11" i="14" s="1"/>
  <c r="I11" i="14" s="1"/>
  <c r="H10" i="14"/>
  <c r="I10" i="14" s="1"/>
  <c r="G10" i="14"/>
  <c r="G9" i="14"/>
  <c r="H9" i="14" s="1"/>
  <c r="I9" i="14" s="1"/>
  <c r="G8" i="14"/>
  <c r="H8" i="14" s="1"/>
  <c r="I8" i="14" s="1"/>
  <c r="G7" i="14"/>
  <c r="H7" i="14" s="1"/>
  <c r="I7" i="14" s="1"/>
  <c r="G6" i="14"/>
  <c r="H6" i="14" s="1"/>
  <c r="I6" i="14" s="1"/>
  <c r="I5" i="14"/>
  <c r="G5" i="14"/>
  <c r="H5" i="14" s="1"/>
  <c r="G4" i="14"/>
  <c r="H4" i="14" s="1"/>
  <c r="I4" i="14" s="1"/>
  <c r="G3" i="14"/>
  <c r="H3" i="14" s="1"/>
  <c r="I3" i="14" s="1"/>
  <c r="H61" i="13"/>
  <c r="I61" i="13" s="1"/>
  <c r="G61" i="13"/>
  <c r="G60" i="13"/>
  <c r="H60" i="13" s="1"/>
  <c r="I60" i="13" s="1"/>
  <c r="G59" i="13"/>
  <c r="H59" i="13" s="1"/>
  <c r="I59" i="13" s="1"/>
  <c r="G58" i="13"/>
  <c r="H58" i="13" s="1"/>
  <c r="I58" i="13" s="1"/>
  <c r="G57" i="13"/>
  <c r="H57" i="13" s="1"/>
  <c r="I57" i="13" s="1"/>
  <c r="G56" i="13"/>
  <c r="H56" i="13" s="1"/>
  <c r="I56" i="13" s="1"/>
  <c r="I55" i="13"/>
  <c r="H55" i="13"/>
  <c r="G55" i="13"/>
  <c r="G54" i="13"/>
  <c r="H54" i="13" s="1"/>
  <c r="I54" i="13" s="1"/>
  <c r="G53" i="13"/>
  <c r="H53" i="13" s="1"/>
  <c r="I53" i="13" s="1"/>
  <c r="I52" i="13"/>
  <c r="G52" i="13"/>
  <c r="H52" i="13" s="1"/>
  <c r="G51" i="13"/>
  <c r="H51" i="13" s="1"/>
  <c r="I51" i="13" s="1"/>
  <c r="G50" i="13"/>
  <c r="H50" i="13" s="1"/>
  <c r="I50" i="13" s="1"/>
  <c r="G49" i="13"/>
  <c r="H49" i="13" s="1"/>
  <c r="I49" i="13" s="1"/>
  <c r="G48" i="13"/>
  <c r="H48" i="13" s="1"/>
  <c r="I48" i="13" s="1"/>
  <c r="G47" i="13"/>
  <c r="H47" i="13" s="1"/>
  <c r="I47" i="13" s="1"/>
  <c r="H46" i="13"/>
  <c r="I46" i="13" s="1"/>
  <c r="G46" i="13"/>
  <c r="G45" i="13"/>
  <c r="H45" i="13" s="1"/>
  <c r="I45" i="13" s="1"/>
  <c r="G44" i="13"/>
  <c r="H44" i="13" s="1"/>
  <c r="I44" i="13" s="1"/>
  <c r="G43" i="13"/>
  <c r="H43" i="13" s="1"/>
  <c r="I43" i="13" s="1"/>
  <c r="G42" i="13"/>
  <c r="H42" i="13" s="1"/>
  <c r="I42" i="13" s="1"/>
  <c r="G41" i="13"/>
  <c r="H41" i="13" s="1"/>
  <c r="I41" i="13" s="1"/>
  <c r="G40" i="13"/>
  <c r="H40" i="13" s="1"/>
  <c r="I40" i="13" s="1"/>
  <c r="H39" i="13"/>
  <c r="I39" i="13" s="1"/>
  <c r="G39" i="13"/>
  <c r="G38" i="13"/>
  <c r="H38" i="13" s="1"/>
  <c r="I38" i="13" s="1"/>
  <c r="H37" i="13"/>
  <c r="I37" i="13" s="1"/>
  <c r="G37" i="13"/>
  <c r="G36" i="13"/>
  <c r="H36" i="13" s="1"/>
  <c r="I36" i="13" s="1"/>
  <c r="G35" i="13"/>
  <c r="H35" i="13" s="1"/>
  <c r="I35" i="13" s="1"/>
  <c r="G34" i="13"/>
  <c r="H34" i="13" s="1"/>
  <c r="I34" i="13" s="1"/>
  <c r="G33" i="13"/>
  <c r="H33" i="13" s="1"/>
  <c r="I33" i="13" s="1"/>
  <c r="I32" i="13"/>
  <c r="G32" i="13"/>
  <c r="H32" i="13" s="1"/>
  <c r="G31" i="13"/>
  <c r="H31" i="13" s="1"/>
  <c r="I31" i="13" s="1"/>
  <c r="G30" i="13"/>
  <c r="H30" i="13" s="1"/>
  <c r="I30" i="13" s="1"/>
  <c r="G29" i="13"/>
  <c r="H29" i="13" s="1"/>
  <c r="I29" i="13" s="1"/>
  <c r="G28" i="13"/>
  <c r="H28" i="13" s="1"/>
  <c r="I28" i="13" s="1"/>
  <c r="I27" i="13"/>
  <c r="G27" i="13"/>
  <c r="H27" i="13" s="1"/>
  <c r="H26" i="13"/>
  <c r="I26" i="13" s="1"/>
  <c r="G26" i="13"/>
  <c r="G25" i="13"/>
  <c r="H25" i="13" s="1"/>
  <c r="I25" i="13" s="1"/>
  <c r="G24" i="13"/>
  <c r="H24" i="13" s="1"/>
  <c r="I24" i="13" s="1"/>
  <c r="H23" i="13"/>
  <c r="I23" i="13" s="1"/>
  <c r="G23" i="13"/>
  <c r="G22" i="13"/>
  <c r="H22" i="13" s="1"/>
  <c r="I22" i="13" s="1"/>
  <c r="G21" i="13"/>
  <c r="H21" i="13" s="1"/>
  <c r="I21" i="13" s="1"/>
  <c r="G20" i="13"/>
  <c r="H20" i="13" s="1"/>
  <c r="I20" i="13" s="1"/>
  <c r="G19" i="13"/>
  <c r="H19" i="13" s="1"/>
  <c r="I19" i="13" s="1"/>
  <c r="G18" i="13"/>
  <c r="H18" i="13" s="1"/>
  <c r="I18" i="13" s="1"/>
  <c r="G17" i="13"/>
  <c r="H17" i="13" s="1"/>
  <c r="I17" i="13" s="1"/>
  <c r="G16" i="13"/>
  <c r="H16" i="13" s="1"/>
  <c r="I16" i="13" s="1"/>
  <c r="G15" i="13"/>
  <c r="H15" i="13" s="1"/>
  <c r="I15" i="13" s="1"/>
  <c r="G14" i="13"/>
  <c r="H14" i="13" s="1"/>
  <c r="I14" i="13" s="1"/>
  <c r="H13" i="13"/>
  <c r="I13" i="13" s="1"/>
  <c r="G13" i="13"/>
  <c r="G12" i="13"/>
  <c r="H12" i="13" s="1"/>
  <c r="I12" i="13" s="1"/>
  <c r="G11" i="13"/>
  <c r="H11" i="13" s="1"/>
  <c r="I11" i="13" s="1"/>
  <c r="G10" i="13"/>
  <c r="H10" i="13" s="1"/>
  <c r="I10" i="13" s="1"/>
  <c r="G9" i="13"/>
  <c r="H9" i="13" s="1"/>
  <c r="I9" i="13" s="1"/>
  <c r="G8" i="13"/>
  <c r="H8" i="13" s="1"/>
  <c r="I8" i="13" s="1"/>
  <c r="G7" i="13"/>
  <c r="H7" i="13" s="1"/>
  <c r="I7" i="13" s="1"/>
  <c r="G6" i="13"/>
  <c r="H6" i="13" s="1"/>
  <c r="I6" i="13" s="1"/>
  <c r="G5" i="13"/>
  <c r="H5" i="13" s="1"/>
  <c r="I5" i="13" s="1"/>
  <c r="I4" i="13"/>
  <c r="G4" i="13"/>
  <c r="H4" i="13" s="1"/>
  <c r="G3" i="13"/>
  <c r="H3" i="13" s="1"/>
  <c r="I3" i="13" s="1"/>
  <c r="G61" i="12"/>
  <c r="H61" i="12" s="1"/>
  <c r="I61" i="12" s="1"/>
  <c r="G60" i="12"/>
  <c r="H60" i="12" s="1"/>
  <c r="I60" i="12" s="1"/>
  <c r="I59" i="12"/>
  <c r="G59" i="12"/>
  <c r="H59" i="12" s="1"/>
  <c r="G58" i="12"/>
  <c r="H58" i="12" s="1"/>
  <c r="I58" i="12" s="1"/>
  <c r="G57" i="12"/>
  <c r="H57" i="12" s="1"/>
  <c r="I57" i="12" s="1"/>
  <c r="G56" i="12"/>
  <c r="H56" i="12" s="1"/>
  <c r="I56" i="12" s="1"/>
  <c r="G55" i="12"/>
  <c r="H55" i="12" s="1"/>
  <c r="I55" i="12" s="1"/>
  <c r="I54" i="12"/>
  <c r="G54" i="12"/>
  <c r="H54" i="12" s="1"/>
  <c r="G53" i="12"/>
  <c r="H53" i="12" s="1"/>
  <c r="I53" i="12" s="1"/>
  <c r="G52" i="12"/>
  <c r="H52" i="12" s="1"/>
  <c r="I52" i="12" s="1"/>
  <c r="G51" i="12"/>
  <c r="H51" i="12" s="1"/>
  <c r="I51" i="12" s="1"/>
  <c r="H50" i="12"/>
  <c r="I50" i="12" s="1"/>
  <c r="G50" i="12"/>
  <c r="G49" i="12"/>
  <c r="H49" i="12" s="1"/>
  <c r="I49" i="12" s="1"/>
  <c r="G48" i="12"/>
  <c r="H48" i="12" s="1"/>
  <c r="I48" i="12" s="1"/>
  <c r="G47" i="12"/>
  <c r="H47" i="12" s="1"/>
  <c r="I47" i="12" s="1"/>
  <c r="G46" i="12"/>
  <c r="H46" i="12" s="1"/>
  <c r="I46" i="12" s="1"/>
  <c r="H45" i="12"/>
  <c r="I45" i="12" s="1"/>
  <c r="G45" i="12"/>
  <c r="G44" i="12"/>
  <c r="H44" i="12" s="1"/>
  <c r="I44" i="12" s="1"/>
  <c r="G43" i="12"/>
  <c r="H43" i="12" s="1"/>
  <c r="I43" i="12" s="1"/>
  <c r="G42" i="12"/>
  <c r="H42" i="12" s="1"/>
  <c r="I42" i="12" s="1"/>
  <c r="G41" i="12"/>
  <c r="H41" i="12" s="1"/>
  <c r="I41" i="12" s="1"/>
  <c r="I40" i="12"/>
  <c r="G40" i="12"/>
  <c r="H40" i="12" s="1"/>
  <c r="G39" i="12"/>
  <c r="H39" i="12" s="1"/>
  <c r="I39" i="12" s="1"/>
  <c r="G38" i="12"/>
  <c r="H38" i="12" s="1"/>
  <c r="I38" i="12" s="1"/>
  <c r="H37" i="12"/>
  <c r="I37" i="12" s="1"/>
  <c r="G37" i="12"/>
  <c r="H36" i="12"/>
  <c r="I36" i="12" s="1"/>
  <c r="G36" i="12"/>
  <c r="G35" i="12"/>
  <c r="H35" i="12" s="1"/>
  <c r="I35" i="12" s="1"/>
  <c r="G34" i="12"/>
  <c r="H34" i="12" s="1"/>
  <c r="I34" i="12" s="1"/>
  <c r="G33" i="12"/>
  <c r="H33" i="12" s="1"/>
  <c r="I33" i="12" s="1"/>
  <c r="G32" i="12"/>
  <c r="H32" i="12" s="1"/>
  <c r="I32" i="12" s="1"/>
  <c r="I31" i="12"/>
  <c r="G31" i="12"/>
  <c r="H31" i="12" s="1"/>
  <c r="G30" i="12"/>
  <c r="H30" i="12" s="1"/>
  <c r="I30" i="12" s="1"/>
  <c r="G29" i="12"/>
  <c r="H29" i="12" s="1"/>
  <c r="I29" i="12" s="1"/>
  <c r="G28" i="12"/>
  <c r="H28" i="12" s="1"/>
  <c r="I28" i="12" s="1"/>
  <c r="G27" i="12"/>
  <c r="H27" i="12" s="1"/>
  <c r="I27" i="12" s="1"/>
  <c r="G26" i="12"/>
  <c r="H26" i="12" s="1"/>
  <c r="I26" i="12" s="1"/>
  <c r="G25" i="12"/>
  <c r="H25" i="12" s="1"/>
  <c r="I25" i="12" s="1"/>
  <c r="H24" i="12"/>
  <c r="I24" i="12" s="1"/>
  <c r="G24" i="12"/>
  <c r="G23" i="12"/>
  <c r="H23" i="12" s="1"/>
  <c r="I23" i="12" s="1"/>
  <c r="H22" i="12"/>
  <c r="I22" i="12" s="1"/>
  <c r="G22" i="12"/>
  <c r="G21" i="12"/>
  <c r="H21" i="12" s="1"/>
  <c r="I21" i="12" s="1"/>
  <c r="G20" i="12"/>
  <c r="H20" i="12" s="1"/>
  <c r="I20" i="12" s="1"/>
  <c r="G19" i="12"/>
  <c r="H19" i="12" s="1"/>
  <c r="I19" i="12" s="1"/>
  <c r="G18" i="12"/>
  <c r="H18" i="12" s="1"/>
  <c r="I18" i="12" s="1"/>
  <c r="G17" i="12"/>
  <c r="H17" i="12" s="1"/>
  <c r="I17" i="12" s="1"/>
  <c r="G16" i="12"/>
  <c r="H16" i="12" s="1"/>
  <c r="I16" i="12" s="1"/>
  <c r="I15" i="12"/>
  <c r="G15" i="12"/>
  <c r="H15" i="12" s="1"/>
  <c r="G14" i="12"/>
  <c r="H14" i="12" s="1"/>
  <c r="I14" i="12" s="1"/>
  <c r="I13" i="12"/>
  <c r="H13" i="12"/>
  <c r="G13" i="12"/>
  <c r="G12" i="12"/>
  <c r="H12" i="12" s="1"/>
  <c r="I12" i="12" s="1"/>
  <c r="G11" i="12"/>
  <c r="H11" i="12" s="1"/>
  <c r="I11" i="12" s="1"/>
  <c r="G10" i="12"/>
  <c r="H10" i="12" s="1"/>
  <c r="I10" i="12" s="1"/>
  <c r="G9" i="12"/>
  <c r="H9" i="12" s="1"/>
  <c r="I9" i="12" s="1"/>
  <c r="I8" i="12"/>
  <c r="G8" i="12"/>
  <c r="H8" i="12" s="1"/>
  <c r="G7" i="12"/>
  <c r="H7" i="12" s="1"/>
  <c r="I7" i="12" s="1"/>
  <c r="G6" i="12"/>
  <c r="H6" i="12" s="1"/>
  <c r="I6" i="12" s="1"/>
  <c r="G5" i="12"/>
  <c r="H5" i="12" s="1"/>
  <c r="I5" i="12" s="1"/>
  <c r="H4" i="12"/>
  <c r="I4" i="12" s="1"/>
  <c r="G4" i="12"/>
  <c r="G3" i="12"/>
  <c r="H3" i="12" s="1"/>
  <c r="I3" i="12" s="1"/>
  <c r="H61" i="11"/>
  <c r="I61" i="11" s="1"/>
  <c r="G61" i="11"/>
  <c r="G60" i="11"/>
  <c r="H60" i="11" s="1"/>
  <c r="I60" i="11" s="1"/>
  <c r="G59" i="11"/>
  <c r="H59" i="11" s="1"/>
  <c r="I59" i="11" s="1"/>
  <c r="I58" i="11"/>
  <c r="G58" i="11"/>
  <c r="H58" i="11" s="1"/>
  <c r="G57" i="11"/>
  <c r="H57" i="11" s="1"/>
  <c r="I57" i="11" s="1"/>
  <c r="G56" i="11"/>
  <c r="H56" i="11" s="1"/>
  <c r="I56" i="11" s="1"/>
  <c r="G55" i="11"/>
  <c r="H55" i="11" s="1"/>
  <c r="I55" i="11" s="1"/>
  <c r="G54" i="11"/>
  <c r="H54" i="11" s="1"/>
  <c r="I54" i="11" s="1"/>
  <c r="G53" i="11"/>
  <c r="H53" i="11" s="1"/>
  <c r="I53" i="11" s="1"/>
  <c r="G52" i="11"/>
  <c r="H52" i="11" s="1"/>
  <c r="I52" i="11" s="1"/>
  <c r="G51" i="11"/>
  <c r="H51" i="11" s="1"/>
  <c r="I51" i="11" s="1"/>
  <c r="G50" i="11"/>
  <c r="H50" i="11" s="1"/>
  <c r="I50" i="11" s="1"/>
  <c r="G49" i="11"/>
  <c r="H49" i="11" s="1"/>
  <c r="I49" i="11" s="1"/>
  <c r="H48" i="11"/>
  <c r="I48" i="11" s="1"/>
  <c r="G48" i="11"/>
  <c r="G47" i="11"/>
  <c r="H47" i="11" s="1"/>
  <c r="I47" i="11" s="1"/>
  <c r="G46" i="11"/>
  <c r="H46" i="11" s="1"/>
  <c r="I46" i="11" s="1"/>
  <c r="G45" i="11"/>
  <c r="H45" i="11" s="1"/>
  <c r="I45" i="11" s="1"/>
  <c r="G44" i="11"/>
  <c r="H44" i="11" s="1"/>
  <c r="I44" i="11" s="1"/>
  <c r="G43" i="11"/>
  <c r="H43" i="11" s="1"/>
  <c r="I43" i="11" s="1"/>
  <c r="G42" i="11"/>
  <c r="H42" i="11" s="1"/>
  <c r="I42" i="11" s="1"/>
  <c r="G41" i="11"/>
  <c r="H41" i="11" s="1"/>
  <c r="I41" i="11" s="1"/>
  <c r="G40" i="11"/>
  <c r="H40" i="11" s="1"/>
  <c r="I40" i="11" s="1"/>
  <c r="G39" i="11"/>
  <c r="H39" i="11" s="1"/>
  <c r="I39" i="11" s="1"/>
  <c r="G38" i="11"/>
  <c r="H38" i="11" s="1"/>
  <c r="I38" i="11" s="1"/>
  <c r="G37" i="11"/>
  <c r="H37" i="11" s="1"/>
  <c r="I37" i="11" s="1"/>
  <c r="G36" i="11"/>
  <c r="H36" i="11" s="1"/>
  <c r="I36" i="11" s="1"/>
  <c r="I35" i="11"/>
  <c r="H35" i="11"/>
  <c r="G35" i="11"/>
  <c r="G34" i="11"/>
  <c r="H34" i="11" s="1"/>
  <c r="I34" i="11" s="1"/>
  <c r="G33" i="11"/>
  <c r="H33" i="11" s="1"/>
  <c r="I33" i="11" s="1"/>
  <c r="G32" i="11"/>
  <c r="H32" i="11" s="1"/>
  <c r="I32" i="11" s="1"/>
  <c r="G31" i="11"/>
  <c r="H31" i="11" s="1"/>
  <c r="I31" i="11" s="1"/>
  <c r="G30" i="11"/>
  <c r="H30" i="11" s="1"/>
  <c r="I30" i="11" s="1"/>
  <c r="G29" i="11"/>
  <c r="H29" i="11" s="1"/>
  <c r="I29" i="11" s="1"/>
  <c r="G28" i="11"/>
  <c r="H28" i="11" s="1"/>
  <c r="I28" i="11" s="1"/>
  <c r="G27" i="11"/>
  <c r="H27" i="11" s="1"/>
  <c r="I27" i="11" s="1"/>
  <c r="I26" i="11"/>
  <c r="G26" i="11"/>
  <c r="H26" i="11" s="1"/>
  <c r="G25" i="11"/>
  <c r="H25" i="11" s="1"/>
  <c r="I25" i="11" s="1"/>
  <c r="G24" i="11"/>
  <c r="H24" i="11" s="1"/>
  <c r="I24" i="11" s="1"/>
  <c r="G23" i="11"/>
  <c r="H23" i="11" s="1"/>
  <c r="I23" i="11" s="1"/>
  <c r="G22" i="11"/>
  <c r="H22" i="11" s="1"/>
  <c r="I22" i="11" s="1"/>
  <c r="H21" i="11"/>
  <c r="I21" i="11" s="1"/>
  <c r="G21" i="11"/>
  <c r="G20" i="11"/>
  <c r="H20" i="11" s="1"/>
  <c r="I20" i="11" s="1"/>
  <c r="G19" i="11"/>
  <c r="H19" i="11" s="1"/>
  <c r="I19" i="11" s="1"/>
  <c r="G18" i="11"/>
  <c r="H18" i="11" s="1"/>
  <c r="I18" i="11" s="1"/>
  <c r="G17" i="11"/>
  <c r="H17" i="11" s="1"/>
  <c r="I17" i="11" s="1"/>
  <c r="I16" i="11"/>
  <c r="G16" i="11"/>
  <c r="H16" i="11" s="1"/>
  <c r="G15" i="11"/>
  <c r="H15" i="11" s="1"/>
  <c r="I15" i="11" s="1"/>
  <c r="G14" i="11"/>
  <c r="H14" i="11" s="1"/>
  <c r="I14" i="11" s="1"/>
  <c r="H13" i="11"/>
  <c r="I13" i="11" s="1"/>
  <c r="G13" i="11"/>
  <c r="H12" i="11"/>
  <c r="I12" i="11" s="1"/>
  <c r="G12" i="11"/>
  <c r="G11" i="11"/>
  <c r="H11" i="11" s="1"/>
  <c r="I11" i="11" s="1"/>
  <c r="G10" i="11"/>
  <c r="H10" i="11" s="1"/>
  <c r="I10" i="11" s="1"/>
  <c r="G9" i="11"/>
  <c r="H9" i="11" s="1"/>
  <c r="I9" i="11" s="1"/>
  <c r="G8" i="11"/>
  <c r="H8" i="11" s="1"/>
  <c r="I8" i="11" s="1"/>
  <c r="G7" i="11"/>
  <c r="H7" i="11" s="1"/>
  <c r="I7" i="11" s="1"/>
  <c r="G6" i="11"/>
  <c r="H6" i="11" s="1"/>
  <c r="I6" i="11" s="1"/>
  <c r="G5" i="11"/>
  <c r="H5" i="11" s="1"/>
  <c r="I5" i="11" s="1"/>
  <c r="G4" i="11"/>
  <c r="H4" i="11" s="1"/>
  <c r="I4" i="11" s="1"/>
  <c r="G3" i="11"/>
  <c r="H3" i="11" s="1"/>
  <c r="I3" i="11" s="1"/>
  <c r="G61" i="10"/>
  <c r="H61" i="10" s="1"/>
  <c r="I61" i="10" s="1"/>
  <c r="G60" i="10"/>
  <c r="H60" i="10" s="1"/>
  <c r="I60" i="10" s="1"/>
  <c r="H59" i="10"/>
  <c r="I59" i="10" s="1"/>
  <c r="G59" i="10"/>
  <c r="G58" i="10"/>
  <c r="H58" i="10" s="1"/>
  <c r="I58" i="10" s="1"/>
  <c r="I57" i="10"/>
  <c r="G57" i="10"/>
  <c r="H57" i="10" s="1"/>
  <c r="G56" i="10"/>
  <c r="H56" i="10" s="1"/>
  <c r="I56" i="10" s="1"/>
  <c r="G55" i="10"/>
  <c r="H55" i="10" s="1"/>
  <c r="I55" i="10" s="1"/>
  <c r="G54" i="10"/>
  <c r="H54" i="10" s="1"/>
  <c r="I54" i="10" s="1"/>
  <c r="G53" i="10"/>
  <c r="H53" i="10" s="1"/>
  <c r="I53" i="10" s="1"/>
  <c r="I52" i="10"/>
  <c r="G52" i="10"/>
  <c r="H52" i="10" s="1"/>
  <c r="G51" i="10"/>
  <c r="H51" i="10" s="1"/>
  <c r="I51" i="10" s="1"/>
  <c r="G50" i="10"/>
  <c r="H50" i="10" s="1"/>
  <c r="I50" i="10" s="1"/>
  <c r="G49" i="10"/>
  <c r="H49" i="10" s="1"/>
  <c r="I49" i="10" s="1"/>
  <c r="H48" i="10"/>
  <c r="I48" i="10" s="1"/>
  <c r="G48" i="10"/>
  <c r="G47" i="10"/>
  <c r="H47" i="10" s="1"/>
  <c r="I47" i="10" s="1"/>
  <c r="H46" i="10"/>
  <c r="I46" i="10" s="1"/>
  <c r="G46" i="10"/>
  <c r="G45" i="10"/>
  <c r="H45" i="10" s="1"/>
  <c r="I45" i="10" s="1"/>
  <c r="G44" i="10"/>
  <c r="H44" i="10" s="1"/>
  <c r="I44" i="10" s="1"/>
  <c r="I43" i="10"/>
  <c r="G43" i="10"/>
  <c r="H43" i="10" s="1"/>
  <c r="G42" i="10"/>
  <c r="H42" i="10" s="1"/>
  <c r="I42" i="10" s="1"/>
  <c r="G41" i="10"/>
  <c r="H41" i="10" s="1"/>
  <c r="I41" i="10" s="1"/>
  <c r="G40" i="10"/>
  <c r="H40" i="10" s="1"/>
  <c r="I40" i="10" s="1"/>
  <c r="H39" i="10"/>
  <c r="I39" i="10" s="1"/>
  <c r="G39" i="10"/>
  <c r="G38" i="10"/>
  <c r="H38" i="10" s="1"/>
  <c r="I38" i="10" s="1"/>
  <c r="I37" i="10"/>
  <c r="G37" i="10"/>
  <c r="H37" i="10" s="1"/>
  <c r="G36" i="10"/>
  <c r="H36" i="10" s="1"/>
  <c r="I36" i="10" s="1"/>
  <c r="G35" i="10"/>
  <c r="H35" i="10" s="1"/>
  <c r="I35" i="10" s="1"/>
  <c r="I34" i="10"/>
  <c r="G34" i="10"/>
  <c r="H34" i="10" s="1"/>
  <c r="G33" i="10"/>
  <c r="H33" i="10" s="1"/>
  <c r="I33" i="10" s="1"/>
  <c r="G32" i="10"/>
  <c r="H32" i="10" s="1"/>
  <c r="I32" i="10" s="1"/>
  <c r="G31" i="10"/>
  <c r="H31" i="10" s="1"/>
  <c r="I31" i="10" s="1"/>
  <c r="H30" i="10"/>
  <c r="I30" i="10" s="1"/>
  <c r="G30" i="10"/>
  <c r="G29" i="10"/>
  <c r="H29" i="10" s="1"/>
  <c r="I29" i="10" s="1"/>
  <c r="G28" i="10"/>
  <c r="H28" i="10" s="1"/>
  <c r="I28" i="10" s="1"/>
  <c r="G27" i="10"/>
  <c r="H27" i="10" s="1"/>
  <c r="I27" i="10" s="1"/>
  <c r="G26" i="10"/>
  <c r="H26" i="10" s="1"/>
  <c r="I26" i="10" s="1"/>
  <c r="G25" i="10"/>
  <c r="H25" i="10" s="1"/>
  <c r="I25" i="10" s="1"/>
  <c r="H24" i="10"/>
  <c r="I24" i="10" s="1"/>
  <c r="G24" i="10"/>
  <c r="G23" i="10"/>
  <c r="H23" i="10" s="1"/>
  <c r="I23" i="10" s="1"/>
  <c r="G22" i="10"/>
  <c r="H22" i="10" s="1"/>
  <c r="I22" i="10" s="1"/>
  <c r="G21" i="10"/>
  <c r="H21" i="10" s="1"/>
  <c r="I21" i="10" s="1"/>
  <c r="G20" i="10"/>
  <c r="H20" i="10" s="1"/>
  <c r="I20" i="10" s="1"/>
  <c r="G19" i="10"/>
  <c r="H19" i="10" s="1"/>
  <c r="I19" i="10" s="1"/>
  <c r="G18" i="10"/>
  <c r="H18" i="10" s="1"/>
  <c r="I18" i="10" s="1"/>
  <c r="G17" i="10"/>
  <c r="H17" i="10" s="1"/>
  <c r="I17" i="10" s="1"/>
  <c r="G16" i="10"/>
  <c r="H16" i="10" s="1"/>
  <c r="I16" i="10" s="1"/>
  <c r="G15" i="10"/>
  <c r="H15" i="10" s="1"/>
  <c r="I15" i="10" s="1"/>
  <c r="G14" i="10"/>
  <c r="H14" i="10" s="1"/>
  <c r="I14" i="10" s="1"/>
  <c r="G13" i="10"/>
  <c r="H13" i="10" s="1"/>
  <c r="I13" i="10" s="1"/>
  <c r="G12" i="10"/>
  <c r="H12" i="10" s="1"/>
  <c r="I12" i="10" s="1"/>
  <c r="I11" i="10"/>
  <c r="H11" i="10"/>
  <c r="G11" i="10"/>
  <c r="G10" i="10"/>
  <c r="H10" i="10" s="1"/>
  <c r="I10" i="10" s="1"/>
  <c r="G9" i="10"/>
  <c r="H9" i="10" s="1"/>
  <c r="I9" i="10" s="1"/>
  <c r="G8" i="10"/>
  <c r="H8" i="10" s="1"/>
  <c r="I8" i="10" s="1"/>
  <c r="G7" i="10"/>
  <c r="H7" i="10" s="1"/>
  <c r="I7" i="10" s="1"/>
  <c r="G6" i="10"/>
  <c r="H6" i="10" s="1"/>
  <c r="I6" i="10" s="1"/>
  <c r="G5" i="10"/>
  <c r="H5" i="10" s="1"/>
  <c r="I5" i="10" s="1"/>
  <c r="G4" i="10"/>
  <c r="H4" i="10" s="1"/>
  <c r="I4" i="10" s="1"/>
  <c r="G3" i="10"/>
  <c r="H3" i="10" s="1"/>
  <c r="I3" i="10" s="1"/>
  <c r="I61" i="9"/>
  <c r="G61" i="9"/>
  <c r="H61" i="9" s="1"/>
  <c r="G60" i="9"/>
  <c r="H60" i="9" s="1"/>
  <c r="I60" i="9" s="1"/>
  <c r="G59" i="9"/>
  <c r="H59" i="9" s="1"/>
  <c r="I59" i="9" s="1"/>
  <c r="G58" i="9"/>
  <c r="H58" i="9" s="1"/>
  <c r="I58" i="9" s="1"/>
  <c r="H57" i="9"/>
  <c r="I57" i="9" s="1"/>
  <c r="G57" i="9"/>
  <c r="I56" i="9"/>
  <c r="G56" i="9"/>
  <c r="H56" i="9" s="1"/>
  <c r="G55" i="9"/>
  <c r="H55" i="9" s="1"/>
  <c r="I55" i="9" s="1"/>
  <c r="G54" i="9"/>
  <c r="H54" i="9" s="1"/>
  <c r="I54" i="9" s="1"/>
  <c r="G53" i="9"/>
  <c r="H53" i="9" s="1"/>
  <c r="I53" i="9" s="1"/>
  <c r="G52" i="9"/>
  <c r="H52" i="9" s="1"/>
  <c r="I52" i="9" s="1"/>
  <c r="G51" i="9"/>
  <c r="H51" i="9" s="1"/>
  <c r="I51" i="9" s="1"/>
  <c r="G50" i="9"/>
  <c r="H50" i="9" s="1"/>
  <c r="I50" i="9" s="1"/>
  <c r="G49" i="9"/>
  <c r="H49" i="9" s="1"/>
  <c r="I49" i="9" s="1"/>
  <c r="I48" i="9"/>
  <c r="G48" i="9"/>
  <c r="H48" i="9" s="1"/>
  <c r="I47" i="9"/>
  <c r="H47" i="9"/>
  <c r="G47" i="9"/>
  <c r="G46" i="9"/>
  <c r="H46" i="9" s="1"/>
  <c r="I46" i="9" s="1"/>
  <c r="G45" i="9"/>
  <c r="H45" i="9" s="1"/>
  <c r="I45" i="9" s="1"/>
  <c r="G44" i="9"/>
  <c r="H44" i="9" s="1"/>
  <c r="I44" i="9" s="1"/>
  <c r="G43" i="9"/>
  <c r="H43" i="9" s="1"/>
  <c r="I43" i="9" s="1"/>
  <c r="G42" i="9"/>
  <c r="H42" i="9" s="1"/>
  <c r="I42" i="9" s="1"/>
  <c r="G41" i="9"/>
  <c r="H41" i="9" s="1"/>
  <c r="I41" i="9" s="1"/>
  <c r="G40" i="9"/>
  <c r="H40" i="9" s="1"/>
  <c r="I40" i="9" s="1"/>
  <c r="G39" i="9"/>
  <c r="H39" i="9" s="1"/>
  <c r="I39" i="9" s="1"/>
  <c r="H38" i="9"/>
  <c r="I38" i="9" s="1"/>
  <c r="G38" i="9"/>
  <c r="G37" i="9"/>
  <c r="H37" i="9" s="1"/>
  <c r="I37" i="9" s="1"/>
  <c r="G36" i="9"/>
  <c r="H36" i="9" s="1"/>
  <c r="I36" i="9" s="1"/>
  <c r="H35" i="9"/>
  <c r="I35" i="9" s="1"/>
  <c r="G35" i="9"/>
  <c r="G34" i="9"/>
  <c r="H34" i="9" s="1"/>
  <c r="I34" i="9" s="1"/>
  <c r="G33" i="9"/>
  <c r="H33" i="9" s="1"/>
  <c r="I33" i="9" s="1"/>
  <c r="G32" i="9"/>
  <c r="H32" i="9" s="1"/>
  <c r="I32" i="9" s="1"/>
  <c r="G31" i="9"/>
  <c r="H31" i="9" s="1"/>
  <c r="I31" i="9" s="1"/>
  <c r="G30" i="9"/>
  <c r="H30" i="9" s="1"/>
  <c r="I30" i="9" s="1"/>
  <c r="H29" i="9"/>
  <c r="I29" i="9" s="1"/>
  <c r="G29" i="9"/>
  <c r="G28" i="9"/>
  <c r="H28" i="9" s="1"/>
  <c r="I28" i="9" s="1"/>
  <c r="G27" i="9"/>
  <c r="H27" i="9" s="1"/>
  <c r="I27" i="9" s="1"/>
  <c r="G26" i="9"/>
  <c r="H26" i="9" s="1"/>
  <c r="I26" i="9" s="1"/>
  <c r="G25" i="9"/>
  <c r="H25" i="9" s="1"/>
  <c r="I25" i="9" s="1"/>
  <c r="G24" i="9"/>
  <c r="H24" i="9" s="1"/>
  <c r="I24" i="9" s="1"/>
  <c r="G23" i="9"/>
  <c r="H23" i="9" s="1"/>
  <c r="I23" i="9" s="1"/>
  <c r="H22" i="9"/>
  <c r="I22" i="9" s="1"/>
  <c r="G22" i="9"/>
  <c r="G21" i="9"/>
  <c r="H21" i="9" s="1"/>
  <c r="I21" i="9" s="1"/>
  <c r="G20" i="9"/>
  <c r="H20" i="9" s="1"/>
  <c r="I20" i="9" s="1"/>
  <c r="G19" i="9"/>
  <c r="H19" i="9" s="1"/>
  <c r="I19" i="9" s="1"/>
  <c r="G18" i="9"/>
  <c r="H18" i="9" s="1"/>
  <c r="I18" i="9" s="1"/>
  <c r="G17" i="9"/>
  <c r="H17" i="9" s="1"/>
  <c r="I17" i="9" s="1"/>
  <c r="G16" i="9"/>
  <c r="H16" i="9" s="1"/>
  <c r="I16" i="9" s="1"/>
  <c r="G15" i="9"/>
  <c r="H15" i="9" s="1"/>
  <c r="I15" i="9" s="1"/>
  <c r="G14" i="9"/>
  <c r="H14" i="9" s="1"/>
  <c r="I14" i="9" s="1"/>
  <c r="G13" i="9"/>
  <c r="H13" i="9" s="1"/>
  <c r="I13" i="9" s="1"/>
  <c r="G12" i="9"/>
  <c r="H12" i="9" s="1"/>
  <c r="I12" i="9" s="1"/>
  <c r="G11" i="9"/>
  <c r="H11" i="9" s="1"/>
  <c r="I11" i="9" s="1"/>
  <c r="I10" i="9"/>
  <c r="H10" i="9"/>
  <c r="G10" i="9"/>
  <c r="H9" i="9"/>
  <c r="I9" i="9" s="1"/>
  <c r="G9" i="9"/>
  <c r="G8" i="9"/>
  <c r="H8" i="9" s="1"/>
  <c r="I8" i="9" s="1"/>
  <c r="G7" i="9"/>
  <c r="H7" i="9" s="1"/>
  <c r="I7" i="9" s="1"/>
  <c r="G6" i="9"/>
  <c r="H6" i="9" s="1"/>
  <c r="I6" i="9" s="1"/>
  <c r="G5" i="9"/>
  <c r="H5" i="9" s="1"/>
  <c r="I5" i="9" s="1"/>
  <c r="G4" i="9"/>
  <c r="I62" i="9" s="1"/>
  <c r="G3" i="9"/>
  <c r="H3" i="9" s="1"/>
  <c r="G61" i="8"/>
  <c r="H61" i="8" s="1"/>
  <c r="I61" i="8" s="1"/>
  <c r="H60" i="8"/>
  <c r="I60" i="8" s="1"/>
  <c r="G60" i="8"/>
  <c r="I59" i="8"/>
  <c r="G59" i="8"/>
  <c r="H59" i="8" s="1"/>
  <c r="G58" i="8"/>
  <c r="H58" i="8" s="1"/>
  <c r="I58" i="8" s="1"/>
  <c r="G57" i="8"/>
  <c r="H57" i="8" s="1"/>
  <c r="I57" i="8" s="1"/>
  <c r="G56" i="8"/>
  <c r="H56" i="8" s="1"/>
  <c r="I56" i="8" s="1"/>
  <c r="G55" i="8"/>
  <c r="H55" i="8" s="1"/>
  <c r="I55" i="8" s="1"/>
  <c r="G54" i="8"/>
  <c r="H54" i="8" s="1"/>
  <c r="I54" i="8" s="1"/>
  <c r="G53" i="8"/>
  <c r="H53" i="8" s="1"/>
  <c r="I53" i="8" s="1"/>
  <c r="G52" i="8"/>
  <c r="H52" i="8" s="1"/>
  <c r="I52" i="8" s="1"/>
  <c r="G51" i="8"/>
  <c r="H51" i="8" s="1"/>
  <c r="I51" i="8" s="1"/>
  <c r="G50" i="8"/>
  <c r="H50" i="8" s="1"/>
  <c r="I50" i="8" s="1"/>
  <c r="G49" i="8"/>
  <c r="H49" i="8" s="1"/>
  <c r="I49" i="8" s="1"/>
  <c r="G48" i="8"/>
  <c r="H48" i="8" s="1"/>
  <c r="I48" i="8" s="1"/>
  <c r="G47" i="8"/>
  <c r="H47" i="8" s="1"/>
  <c r="I47" i="8" s="1"/>
  <c r="H46" i="8"/>
  <c r="I46" i="8" s="1"/>
  <c r="G46" i="8"/>
  <c r="G45" i="8"/>
  <c r="H45" i="8" s="1"/>
  <c r="I45" i="8" s="1"/>
  <c r="G44" i="8"/>
  <c r="H44" i="8" s="1"/>
  <c r="I44" i="8" s="1"/>
  <c r="G43" i="8"/>
  <c r="H43" i="8" s="1"/>
  <c r="I43" i="8" s="1"/>
  <c r="G42" i="8"/>
  <c r="H42" i="8" s="1"/>
  <c r="I42" i="8" s="1"/>
  <c r="G41" i="8"/>
  <c r="H41" i="8" s="1"/>
  <c r="I41" i="8" s="1"/>
  <c r="G40" i="8"/>
  <c r="H40" i="8" s="1"/>
  <c r="I40" i="8" s="1"/>
  <c r="G39" i="8"/>
  <c r="H39" i="8" s="1"/>
  <c r="I39" i="8" s="1"/>
  <c r="G38" i="8"/>
  <c r="H38" i="8" s="1"/>
  <c r="I38" i="8" s="1"/>
  <c r="G37" i="8"/>
  <c r="H37" i="8" s="1"/>
  <c r="I37" i="8" s="1"/>
  <c r="G36" i="8"/>
  <c r="H36" i="8" s="1"/>
  <c r="I36" i="8" s="1"/>
  <c r="G35" i="8"/>
  <c r="H35" i="8" s="1"/>
  <c r="I35" i="8" s="1"/>
  <c r="G34" i="8"/>
  <c r="H34" i="8" s="1"/>
  <c r="I34" i="8" s="1"/>
  <c r="H33" i="8"/>
  <c r="I33" i="8" s="1"/>
  <c r="G33" i="8"/>
  <c r="I32" i="8"/>
  <c r="G32" i="8"/>
  <c r="H32" i="8" s="1"/>
  <c r="G31" i="8"/>
  <c r="H31" i="8" s="1"/>
  <c r="I31" i="8" s="1"/>
  <c r="G30" i="8"/>
  <c r="H30" i="8" s="1"/>
  <c r="I30" i="8" s="1"/>
  <c r="G29" i="8"/>
  <c r="H29" i="8" s="1"/>
  <c r="I29" i="8" s="1"/>
  <c r="G28" i="8"/>
  <c r="H28" i="8" s="1"/>
  <c r="I28" i="8" s="1"/>
  <c r="G27" i="8"/>
  <c r="H27" i="8" s="1"/>
  <c r="I27" i="8" s="1"/>
  <c r="G26" i="8"/>
  <c r="H26" i="8" s="1"/>
  <c r="I26" i="8" s="1"/>
  <c r="G25" i="8"/>
  <c r="H25" i="8" s="1"/>
  <c r="I25" i="8" s="1"/>
  <c r="G24" i="8"/>
  <c r="H24" i="8" s="1"/>
  <c r="I24" i="8" s="1"/>
  <c r="G23" i="8"/>
  <c r="H23" i="8" s="1"/>
  <c r="I23" i="8" s="1"/>
  <c r="G22" i="8"/>
  <c r="H22" i="8" s="1"/>
  <c r="I22" i="8" s="1"/>
  <c r="G21" i="8"/>
  <c r="H21" i="8" s="1"/>
  <c r="I21" i="8" s="1"/>
  <c r="H20" i="8"/>
  <c r="I20" i="8" s="1"/>
  <c r="G20" i="8"/>
  <c r="G19" i="8"/>
  <c r="H19" i="8" s="1"/>
  <c r="I19" i="8" s="1"/>
  <c r="G18" i="8"/>
  <c r="H18" i="8" s="1"/>
  <c r="I18" i="8" s="1"/>
  <c r="G17" i="8"/>
  <c r="H17" i="8" s="1"/>
  <c r="I17" i="8" s="1"/>
  <c r="G16" i="8"/>
  <c r="H16" i="8" s="1"/>
  <c r="I16" i="8" s="1"/>
  <c r="G15" i="8"/>
  <c r="H15" i="8" s="1"/>
  <c r="I15" i="8" s="1"/>
  <c r="G14" i="8"/>
  <c r="H14" i="8" s="1"/>
  <c r="I14" i="8" s="1"/>
  <c r="G13" i="8"/>
  <c r="H13" i="8" s="1"/>
  <c r="I13" i="8" s="1"/>
  <c r="G12" i="8"/>
  <c r="H12" i="8" s="1"/>
  <c r="I12" i="8" s="1"/>
  <c r="I11" i="8"/>
  <c r="G11" i="8"/>
  <c r="H11" i="8" s="1"/>
  <c r="G10" i="8"/>
  <c r="H10" i="8" s="1"/>
  <c r="I10" i="8" s="1"/>
  <c r="G9" i="8"/>
  <c r="H9" i="8" s="1"/>
  <c r="I9" i="8" s="1"/>
  <c r="G8" i="8"/>
  <c r="H8" i="8" s="1"/>
  <c r="I8" i="8" s="1"/>
  <c r="G7" i="8"/>
  <c r="H7" i="8" s="1"/>
  <c r="I7" i="8" s="1"/>
  <c r="G6" i="8"/>
  <c r="H6" i="8" s="1"/>
  <c r="I6" i="8" s="1"/>
  <c r="G5" i="8"/>
  <c r="H5" i="8" s="1"/>
  <c r="I5" i="8" s="1"/>
  <c r="G4" i="8"/>
  <c r="H4" i="8" s="1"/>
  <c r="I4" i="8" s="1"/>
  <c r="G3" i="8"/>
  <c r="H3" i="8" s="1"/>
  <c r="I3" i="8" s="1"/>
  <c r="G61" i="7"/>
  <c r="H61" i="7" s="1"/>
  <c r="I61" i="7" s="1"/>
  <c r="G60" i="7"/>
  <c r="H60" i="7" s="1"/>
  <c r="I60" i="7" s="1"/>
  <c r="H59" i="7"/>
  <c r="I59" i="7" s="1"/>
  <c r="G59" i="7"/>
  <c r="G58" i="7"/>
  <c r="H58" i="7" s="1"/>
  <c r="I58" i="7" s="1"/>
  <c r="H57" i="7"/>
  <c r="I57" i="7" s="1"/>
  <c r="G57" i="7"/>
  <c r="G56" i="7"/>
  <c r="H56" i="7" s="1"/>
  <c r="I56" i="7" s="1"/>
  <c r="H55" i="7"/>
  <c r="I55" i="7" s="1"/>
  <c r="G55" i="7"/>
  <c r="G54" i="7"/>
  <c r="H54" i="7" s="1"/>
  <c r="I54" i="7" s="1"/>
  <c r="G53" i="7"/>
  <c r="H53" i="7" s="1"/>
  <c r="I53" i="7" s="1"/>
  <c r="G52" i="7"/>
  <c r="H52" i="7" s="1"/>
  <c r="I52" i="7" s="1"/>
  <c r="G51" i="7"/>
  <c r="H51" i="7" s="1"/>
  <c r="I51" i="7" s="1"/>
  <c r="G50" i="7"/>
  <c r="H50" i="7" s="1"/>
  <c r="I50" i="7" s="1"/>
  <c r="G49" i="7"/>
  <c r="H49" i="7" s="1"/>
  <c r="I49" i="7" s="1"/>
  <c r="G48" i="7"/>
  <c r="H48" i="7" s="1"/>
  <c r="I48" i="7" s="1"/>
  <c r="G47" i="7"/>
  <c r="H47" i="7" s="1"/>
  <c r="I47" i="7" s="1"/>
  <c r="G46" i="7"/>
  <c r="H46" i="7" s="1"/>
  <c r="I46" i="7" s="1"/>
  <c r="I45" i="7"/>
  <c r="H45" i="7"/>
  <c r="G45" i="7"/>
  <c r="H44" i="7"/>
  <c r="I44" i="7" s="1"/>
  <c r="G44" i="7"/>
  <c r="G43" i="7"/>
  <c r="H43" i="7" s="1"/>
  <c r="I43" i="7" s="1"/>
  <c r="G42" i="7"/>
  <c r="H42" i="7" s="1"/>
  <c r="I42" i="7" s="1"/>
  <c r="G41" i="7"/>
  <c r="H41" i="7" s="1"/>
  <c r="I41" i="7" s="1"/>
  <c r="G40" i="7"/>
  <c r="H40" i="7" s="1"/>
  <c r="I40" i="7" s="1"/>
  <c r="G39" i="7"/>
  <c r="H39" i="7" s="1"/>
  <c r="I39" i="7" s="1"/>
  <c r="G38" i="7"/>
  <c r="H38" i="7" s="1"/>
  <c r="I38" i="7" s="1"/>
  <c r="G37" i="7"/>
  <c r="H37" i="7" s="1"/>
  <c r="I37" i="7" s="1"/>
  <c r="H36" i="7"/>
  <c r="I36" i="7" s="1"/>
  <c r="G36" i="7"/>
  <c r="G35" i="7"/>
  <c r="H35" i="7" s="1"/>
  <c r="I35" i="7" s="1"/>
  <c r="G34" i="7"/>
  <c r="H34" i="7" s="1"/>
  <c r="I34" i="7" s="1"/>
  <c r="G33" i="7"/>
  <c r="H33" i="7" s="1"/>
  <c r="I33" i="7" s="1"/>
  <c r="G32" i="7"/>
  <c r="H32" i="7" s="1"/>
  <c r="I32" i="7" s="1"/>
  <c r="I31" i="7"/>
  <c r="H31" i="7"/>
  <c r="G31" i="7"/>
  <c r="G30" i="7"/>
  <c r="H30" i="7" s="1"/>
  <c r="I30" i="7" s="1"/>
  <c r="G29" i="7"/>
  <c r="H29" i="7" s="1"/>
  <c r="I29" i="7" s="1"/>
  <c r="G28" i="7"/>
  <c r="H28" i="7" s="1"/>
  <c r="I28" i="7" s="1"/>
  <c r="I27" i="7"/>
  <c r="H27" i="7"/>
  <c r="G27" i="7"/>
  <c r="G26" i="7"/>
  <c r="H26" i="7" s="1"/>
  <c r="I26" i="7" s="1"/>
  <c r="G25" i="7"/>
  <c r="H25" i="7" s="1"/>
  <c r="I25" i="7" s="1"/>
  <c r="G24" i="7"/>
  <c r="H24" i="7" s="1"/>
  <c r="I24" i="7" s="1"/>
  <c r="G23" i="7"/>
  <c r="H23" i="7" s="1"/>
  <c r="I23" i="7" s="1"/>
  <c r="I22" i="7"/>
  <c r="G22" i="7"/>
  <c r="H22" i="7" s="1"/>
  <c r="G21" i="7"/>
  <c r="H21" i="7" s="1"/>
  <c r="I21" i="7" s="1"/>
  <c r="G20" i="7"/>
  <c r="H20" i="7" s="1"/>
  <c r="I20" i="7" s="1"/>
  <c r="G19" i="7"/>
  <c r="H19" i="7" s="1"/>
  <c r="I19" i="7" s="1"/>
  <c r="I18" i="7"/>
  <c r="G18" i="7"/>
  <c r="H18" i="7" s="1"/>
  <c r="G17" i="7"/>
  <c r="H17" i="7" s="1"/>
  <c r="I17" i="7" s="1"/>
  <c r="G16" i="7"/>
  <c r="H16" i="7" s="1"/>
  <c r="I16" i="7" s="1"/>
  <c r="G15" i="7"/>
  <c r="H15" i="7" s="1"/>
  <c r="I15" i="7" s="1"/>
  <c r="G14" i="7"/>
  <c r="H14" i="7" s="1"/>
  <c r="I14" i="7" s="1"/>
  <c r="G13" i="7"/>
  <c r="H13" i="7" s="1"/>
  <c r="I13" i="7" s="1"/>
  <c r="G12" i="7"/>
  <c r="H12" i="7" s="1"/>
  <c r="I12" i="7" s="1"/>
  <c r="G11" i="7"/>
  <c r="H11" i="7" s="1"/>
  <c r="G10" i="7"/>
  <c r="H10" i="7" s="1"/>
  <c r="I10" i="7" s="1"/>
  <c r="H9" i="7"/>
  <c r="I9" i="7" s="1"/>
  <c r="G9" i="7"/>
  <c r="G8" i="7"/>
  <c r="H8" i="7" s="1"/>
  <c r="G7" i="7"/>
  <c r="H7" i="7" s="1"/>
  <c r="G6" i="7"/>
  <c r="H6" i="7" s="1"/>
  <c r="I6" i="7" s="1"/>
  <c r="G5" i="7"/>
  <c r="H5" i="7" s="1"/>
  <c r="I5" i="7" s="1"/>
  <c r="G4" i="7"/>
  <c r="H4" i="7" s="1"/>
  <c r="I4" i="7" s="1"/>
  <c r="G3" i="7"/>
  <c r="H3" i="7" s="1"/>
  <c r="I3" i="7" s="1"/>
  <c r="G61" i="6"/>
  <c r="H61" i="6" s="1"/>
  <c r="I61" i="6" s="1"/>
  <c r="G60" i="6"/>
  <c r="H60" i="6" s="1"/>
  <c r="I60" i="6" s="1"/>
  <c r="G59" i="6"/>
  <c r="H59" i="6" s="1"/>
  <c r="I59" i="6" s="1"/>
  <c r="I58" i="6"/>
  <c r="H58" i="6"/>
  <c r="G58" i="6"/>
  <c r="G57" i="6"/>
  <c r="H57" i="6" s="1"/>
  <c r="I57" i="6" s="1"/>
  <c r="G56" i="6"/>
  <c r="H56" i="6" s="1"/>
  <c r="I56" i="6" s="1"/>
  <c r="H55" i="6"/>
  <c r="I55" i="6" s="1"/>
  <c r="G55" i="6"/>
  <c r="H54" i="6"/>
  <c r="I54" i="6" s="1"/>
  <c r="G54" i="6"/>
  <c r="G53" i="6"/>
  <c r="H53" i="6" s="1"/>
  <c r="I53" i="6" s="1"/>
  <c r="G52" i="6"/>
  <c r="H52" i="6" s="1"/>
  <c r="I52" i="6" s="1"/>
  <c r="G51" i="6"/>
  <c r="H51" i="6" s="1"/>
  <c r="I51" i="6" s="1"/>
  <c r="G50" i="6"/>
  <c r="H50" i="6" s="1"/>
  <c r="I50" i="6" s="1"/>
  <c r="G49" i="6"/>
  <c r="H49" i="6" s="1"/>
  <c r="I49" i="6" s="1"/>
  <c r="G48" i="6"/>
  <c r="H48" i="6" s="1"/>
  <c r="I48" i="6" s="1"/>
  <c r="G47" i="6"/>
  <c r="H47" i="6" s="1"/>
  <c r="I47" i="6" s="1"/>
  <c r="G46" i="6"/>
  <c r="H46" i="6" s="1"/>
  <c r="I46" i="6" s="1"/>
  <c r="G45" i="6"/>
  <c r="H45" i="6" s="1"/>
  <c r="I45" i="6" s="1"/>
  <c r="I44" i="6"/>
  <c r="H44" i="6"/>
  <c r="G44" i="6"/>
  <c r="G43" i="6"/>
  <c r="H43" i="6" s="1"/>
  <c r="I43" i="6" s="1"/>
  <c r="H42" i="6"/>
  <c r="I42" i="6" s="1"/>
  <c r="G42" i="6"/>
  <c r="G41" i="6"/>
  <c r="H41" i="6" s="1"/>
  <c r="I41" i="6" s="1"/>
  <c r="G40" i="6"/>
  <c r="H40" i="6" s="1"/>
  <c r="I40" i="6" s="1"/>
  <c r="G39" i="6"/>
  <c r="H39" i="6" s="1"/>
  <c r="I39" i="6" s="1"/>
  <c r="G38" i="6"/>
  <c r="H38" i="6" s="1"/>
  <c r="I38" i="6" s="1"/>
  <c r="G37" i="6"/>
  <c r="H37" i="6" s="1"/>
  <c r="I37" i="6" s="1"/>
  <c r="G36" i="6"/>
  <c r="H36" i="6" s="1"/>
  <c r="I36" i="6" s="1"/>
  <c r="H35" i="6"/>
  <c r="I35" i="6" s="1"/>
  <c r="G35" i="6"/>
  <c r="G34" i="6"/>
  <c r="H34" i="6" s="1"/>
  <c r="I34" i="6" s="1"/>
  <c r="I33" i="6"/>
  <c r="G33" i="6"/>
  <c r="H33" i="6" s="1"/>
  <c r="G32" i="6"/>
  <c r="H32" i="6" s="1"/>
  <c r="I32" i="6" s="1"/>
  <c r="G31" i="6"/>
  <c r="H31" i="6" s="1"/>
  <c r="I31" i="6" s="1"/>
  <c r="G30" i="6"/>
  <c r="H30" i="6" s="1"/>
  <c r="I30" i="6" s="1"/>
  <c r="G29" i="6"/>
  <c r="H29" i="6" s="1"/>
  <c r="I29" i="6" s="1"/>
  <c r="G28" i="6"/>
  <c r="H28" i="6" s="1"/>
  <c r="I28" i="6" s="1"/>
  <c r="G27" i="6"/>
  <c r="H27" i="6" s="1"/>
  <c r="I27" i="6" s="1"/>
  <c r="H26" i="6"/>
  <c r="I26" i="6" s="1"/>
  <c r="G26" i="6"/>
  <c r="G25" i="6"/>
  <c r="H25" i="6" s="1"/>
  <c r="I25" i="6" s="1"/>
  <c r="G24" i="6"/>
  <c r="H24" i="6" s="1"/>
  <c r="I24" i="6" s="1"/>
  <c r="G23" i="6"/>
  <c r="H23" i="6" s="1"/>
  <c r="I23" i="6" s="1"/>
  <c r="G22" i="6"/>
  <c r="H22" i="6" s="1"/>
  <c r="I22" i="6" s="1"/>
  <c r="I21" i="6"/>
  <c r="G21" i="6"/>
  <c r="H21" i="6" s="1"/>
  <c r="H20" i="6"/>
  <c r="I20" i="6" s="1"/>
  <c r="G20" i="6"/>
  <c r="G19" i="6"/>
  <c r="H19" i="6" s="1"/>
  <c r="I19" i="6" s="1"/>
  <c r="G18" i="6"/>
  <c r="H18" i="6" s="1"/>
  <c r="I18" i="6" s="1"/>
  <c r="I17" i="6"/>
  <c r="G17" i="6"/>
  <c r="H17" i="6" s="1"/>
  <c r="G16" i="6"/>
  <c r="H16" i="6" s="1"/>
  <c r="I16" i="6" s="1"/>
  <c r="G15" i="6"/>
  <c r="H15" i="6" s="1"/>
  <c r="I15" i="6" s="1"/>
  <c r="G14" i="6"/>
  <c r="H14" i="6" s="1"/>
  <c r="I14" i="6" s="1"/>
  <c r="G13" i="6"/>
  <c r="H13" i="6" s="1"/>
  <c r="I13" i="6" s="1"/>
  <c r="H12" i="6"/>
  <c r="I12" i="6" s="1"/>
  <c r="G12" i="6"/>
  <c r="G11" i="6"/>
  <c r="H11" i="6" s="1"/>
  <c r="I11" i="6" s="1"/>
  <c r="G10" i="6"/>
  <c r="H10" i="6" s="1"/>
  <c r="I10" i="6" s="1"/>
  <c r="G9" i="6"/>
  <c r="H9" i="6" s="1"/>
  <c r="I9" i="6" s="1"/>
  <c r="G8" i="6"/>
  <c r="H8" i="6" s="1"/>
  <c r="I8" i="6" s="1"/>
  <c r="I7" i="6"/>
  <c r="H7" i="6"/>
  <c r="G7" i="6"/>
  <c r="G6" i="6"/>
  <c r="H6" i="6" s="1"/>
  <c r="I6" i="6" s="1"/>
  <c r="G5" i="6"/>
  <c r="H5" i="6" s="1"/>
  <c r="I5" i="6" s="1"/>
  <c r="G4" i="6"/>
  <c r="H4" i="6" s="1"/>
  <c r="I4" i="6" s="1"/>
  <c r="H3" i="6"/>
  <c r="I3" i="6" s="1"/>
  <c r="G3" i="6"/>
  <c r="G61" i="5"/>
  <c r="H61" i="5" s="1"/>
  <c r="I61" i="5" s="1"/>
  <c r="G60" i="5"/>
  <c r="H60" i="5" s="1"/>
  <c r="I60" i="5" s="1"/>
  <c r="G59" i="5"/>
  <c r="H59" i="5" s="1"/>
  <c r="I59" i="5" s="1"/>
  <c r="G58" i="5"/>
  <c r="H58" i="5" s="1"/>
  <c r="I58" i="5" s="1"/>
  <c r="I57" i="5"/>
  <c r="G57" i="5"/>
  <c r="H57" i="5" s="1"/>
  <c r="G56" i="5"/>
  <c r="H56" i="5" s="1"/>
  <c r="I56" i="5" s="1"/>
  <c r="G55" i="5"/>
  <c r="H55" i="5" s="1"/>
  <c r="I55" i="5" s="1"/>
  <c r="G54" i="5"/>
  <c r="H54" i="5" s="1"/>
  <c r="I54" i="5" s="1"/>
  <c r="H53" i="5"/>
  <c r="I53" i="5" s="1"/>
  <c r="G53" i="5"/>
  <c r="G52" i="5"/>
  <c r="H52" i="5" s="1"/>
  <c r="I52" i="5" s="1"/>
  <c r="G51" i="5"/>
  <c r="H51" i="5" s="1"/>
  <c r="I51" i="5" s="1"/>
  <c r="G50" i="5"/>
  <c r="H50" i="5" s="1"/>
  <c r="I50" i="5" s="1"/>
  <c r="G49" i="5"/>
  <c r="H49" i="5" s="1"/>
  <c r="I49" i="5" s="1"/>
  <c r="G48" i="5"/>
  <c r="H48" i="5" s="1"/>
  <c r="I48" i="5" s="1"/>
  <c r="G47" i="5"/>
  <c r="H47" i="5" s="1"/>
  <c r="I47" i="5" s="1"/>
  <c r="G46" i="5"/>
  <c r="H46" i="5" s="1"/>
  <c r="I46" i="5" s="1"/>
  <c r="G45" i="5"/>
  <c r="H45" i="5" s="1"/>
  <c r="I45" i="5" s="1"/>
  <c r="I44" i="5"/>
  <c r="G44" i="5"/>
  <c r="H44" i="5" s="1"/>
  <c r="G43" i="5"/>
  <c r="H43" i="5" s="1"/>
  <c r="I43" i="5" s="1"/>
  <c r="G42" i="5"/>
  <c r="H42" i="5" s="1"/>
  <c r="I42" i="5" s="1"/>
  <c r="G41" i="5"/>
  <c r="H41" i="5" s="1"/>
  <c r="I41" i="5" s="1"/>
  <c r="G40" i="5"/>
  <c r="H40" i="5" s="1"/>
  <c r="I40" i="5" s="1"/>
  <c r="H39" i="5"/>
  <c r="I39" i="5" s="1"/>
  <c r="G39" i="5"/>
  <c r="G38" i="5"/>
  <c r="H38" i="5" s="1"/>
  <c r="I38" i="5" s="1"/>
  <c r="G37" i="5"/>
  <c r="H37" i="5" s="1"/>
  <c r="I37" i="5" s="1"/>
  <c r="G36" i="5"/>
  <c r="H36" i="5" s="1"/>
  <c r="I36" i="5" s="1"/>
  <c r="G35" i="5"/>
  <c r="H35" i="5" s="1"/>
  <c r="I35" i="5" s="1"/>
  <c r="H34" i="5"/>
  <c r="I34" i="5" s="1"/>
  <c r="G34" i="5"/>
  <c r="G33" i="5"/>
  <c r="H33" i="5" s="1"/>
  <c r="I33" i="5" s="1"/>
  <c r="G32" i="5"/>
  <c r="H32" i="5" s="1"/>
  <c r="I32" i="5" s="1"/>
  <c r="H31" i="5"/>
  <c r="I31" i="5" s="1"/>
  <c r="G31" i="5"/>
  <c r="G30" i="5"/>
  <c r="H30" i="5" s="1"/>
  <c r="I30" i="5" s="1"/>
  <c r="G29" i="5"/>
  <c r="H29" i="5" s="1"/>
  <c r="I29" i="5" s="1"/>
  <c r="G28" i="5"/>
  <c r="H28" i="5" s="1"/>
  <c r="I28" i="5" s="1"/>
  <c r="G27" i="5"/>
  <c r="H27" i="5" s="1"/>
  <c r="I27" i="5" s="1"/>
  <c r="G26" i="5"/>
  <c r="H26" i="5" s="1"/>
  <c r="I26" i="5" s="1"/>
  <c r="H25" i="5"/>
  <c r="I25" i="5" s="1"/>
  <c r="G25" i="5"/>
  <c r="G24" i="5"/>
  <c r="H24" i="5" s="1"/>
  <c r="I24" i="5" s="1"/>
  <c r="G23" i="5"/>
  <c r="H23" i="5" s="1"/>
  <c r="I23" i="5" s="1"/>
  <c r="G22" i="5"/>
  <c r="H22" i="5" s="1"/>
  <c r="I22" i="5" s="1"/>
  <c r="G21" i="5"/>
  <c r="H21" i="5" s="1"/>
  <c r="I21" i="5" s="1"/>
  <c r="I20" i="5"/>
  <c r="G20" i="5"/>
  <c r="H20" i="5" s="1"/>
  <c r="G19" i="5"/>
  <c r="H19" i="5" s="1"/>
  <c r="I19" i="5" s="1"/>
  <c r="H18" i="5"/>
  <c r="I18" i="5" s="1"/>
  <c r="G18" i="5"/>
  <c r="G17" i="5"/>
  <c r="H17" i="5" s="1"/>
  <c r="I17" i="5" s="1"/>
  <c r="G16" i="5"/>
  <c r="H16" i="5" s="1"/>
  <c r="I16" i="5" s="1"/>
  <c r="G15" i="5"/>
  <c r="H15" i="5" s="1"/>
  <c r="I15" i="5" s="1"/>
  <c r="G14" i="5"/>
  <c r="H14" i="5" s="1"/>
  <c r="I14" i="5" s="1"/>
  <c r="G13" i="5"/>
  <c r="H13" i="5" s="1"/>
  <c r="I13" i="5" s="1"/>
  <c r="G12" i="5"/>
  <c r="H12" i="5" s="1"/>
  <c r="I12" i="5" s="1"/>
  <c r="I11" i="5"/>
  <c r="H11" i="5"/>
  <c r="G11" i="5"/>
  <c r="G10" i="5"/>
  <c r="H10" i="5" s="1"/>
  <c r="I10" i="5" s="1"/>
  <c r="G9" i="5"/>
  <c r="H9" i="5" s="1"/>
  <c r="I9" i="5" s="1"/>
  <c r="G8" i="5"/>
  <c r="H8" i="5" s="1"/>
  <c r="I8" i="5" s="1"/>
  <c r="G7" i="5"/>
  <c r="H7" i="5" s="1"/>
  <c r="I7" i="5" s="1"/>
  <c r="I6" i="5"/>
  <c r="G6" i="5"/>
  <c r="H6" i="5" s="1"/>
  <c r="H5" i="5"/>
  <c r="I5" i="5" s="1"/>
  <c r="G5" i="5"/>
  <c r="G4" i="5"/>
  <c r="H4" i="5" s="1"/>
  <c r="I4" i="5" s="1"/>
  <c r="G3" i="5"/>
  <c r="H3" i="5" s="1"/>
  <c r="I3" i="5" s="1"/>
  <c r="H61" i="4"/>
  <c r="I61" i="4" s="1"/>
  <c r="G61" i="4"/>
  <c r="G60" i="4"/>
  <c r="H60" i="4" s="1"/>
  <c r="I60" i="4" s="1"/>
  <c r="G59" i="4"/>
  <c r="H59" i="4" s="1"/>
  <c r="I59" i="4" s="1"/>
  <c r="G58" i="4"/>
  <c r="H58" i="4" s="1"/>
  <c r="I58" i="4" s="1"/>
  <c r="G57" i="4"/>
  <c r="H57" i="4" s="1"/>
  <c r="I57" i="4" s="1"/>
  <c r="I56" i="4"/>
  <c r="G56" i="4"/>
  <c r="H56" i="4" s="1"/>
  <c r="I55" i="4"/>
  <c r="G55" i="4"/>
  <c r="H55" i="4" s="1"/>
  <c r="G54" i="4"/>
  <c r="H54" i="4" s="1"/>
  <c r="I54" i="4" s="1"/>
  <c r="G53" i="4"/>
  <c r="H53" i="4" s="1"/>
  <c r="I53" i="4" s="1"/>
  <c r="H52" i="4"/>
  <c r="I52" i="4" s="1"/>
  <c r="G52" i="4"/>
  <c r="G51" i="4"/>
  <c r="H51" i="4" s="1"/>
  <c r="I51" i="4" s="1"/>
  <c r="G50" i="4"/>
  <c r="H50" i="4" s="1"/>
  <c r="I50" i="4" s="1"/>
  <c r="G49" i="4"/>
  <c r="H49" i="4" s="1"/>
  <c r="I49" i="4" s="1"/>
  <c r="G48" i="4"/>
  <c r="H48" i="4" s="1"/>
  <c r="I48" i="4" s="1"/>
  <c r="I47" i="4"/>
  <c r="G47" i="4"/>
  <c r="H47" i="4" s="1"/>
  <c r="G46" i="4"/>
  <c r="H46" i="4" s="1"/>
  <c r="I46" i="4" s="1"/>
  <c r="G45" i="4"/>
  <c r="H45" i="4" s="1"/>
  <c r="I45" i="4" s="1"/>
  <c r="G44" i="4"/>
  <c r="H44" i="4" s="1"/>
  <c r="I44" i="4" s="1"/>
  <c r="G43" i="4"/>
  <c r="H43" i="4" s="1"/>
  <c r="I43" i="4" s="1"/>
  <c r="I42" i="4"/>
  <c r="H42" i="4"/>
  <c r="G42" i="4"/>
  <c r="G41" i="4"/>
  <c r="H41" i="4" s="1"/>
  <c r="I41" i="4" s="1"/>
  <c r="G40" i="4"/>
  <c r="H40" i="4" s="1"/>
  <c r="I40" i="4" s="1"/>
  <c r="G39" i="4"/>
  <c r="H39" i="4" s="1"/>
  <c r="I39" i="4" s="1"/>
  <c r="H38" i="4"/>
  <c r="I38" i="4" s="1"/>
  <c r="G38" i="4"/>
  <c r="G37" i="4"/>
  <c r="H37" i="4" s="1"/>
  <c r="I37" i="4" s="1"/>
  <c r="G36" i="4"/>
  <c r="H36" i="4" s="1"/>
  <c r="I36" i="4" s="1"/>
  <c r="G35" i="4"/>
  <c r="H35" i="4" s="1"/>
  <c r="I35" i="4" s="1"/>
  <c r="G34" i="4"/>
  <c r="H34" i="4" s="1"/>
  <c r="I34" i="4" s="1"/>
  <c r="I33" i="4"/>
  <c r="G33" i="4"/>
  <c r="H33" i="4" s="1"/>
  <c r="G32" i="4"/>
  <c r="H32" i="4" s="1"/>
  <c r="I32" i="4" s="1"/>
  <c r="G31" i="4"/>
  <c r="H31" i="4" s="1"/>
  <c r="I31" i="4" s="1"/>
  <c r="G30" i="4"/>
  <c r="H30" i="4" s="1"/>
  <c r="I30" i="4" s="1"/>
  <c r="H29" i="4"/>
  <c r="I29" i="4" s="1"/>
  <c r="G29" i="4"/>
  <c r="G28" i="4"/>
  <c r="H28" i="4" s="1"/>
  <c r="I28" i="4" s="1"/>
  <c r="G27" i="4"/>
  <c r="H27" i="4" s="1"/>
  <c r="I27" i="4" s="1"/>
  <c r="G26" i="4"/>
  <c r="H26" i="4" s="1"/>
  <c r="I26" i="4" s="1"/>
  <c r="G25" i="4"/>
  <c r="H25" i="4" s="1"/>
  <c r="I25" i="4" s="1"/>
  <c r="H24" i="4"/>
  <c r="I24" i="4" s="1"/>
  <c r="G24" i="4"/>
  <c r="G23" i="4"/>
  <c r="H23" i="4" s="1"/>
  <c r="I23" i="4" s="1"/>
  <c r="G22" i="4"/>
  <c r="H22" i="4" s="1"/>
  <c r="I22" i="4" s="1"/>
  <c r="G21" i="4"/>
  <c r="H21" i="4" s="1"/>
  <c r="I21" i="4" s="1"/>
  <c r="G20" i="4"/>
  <c r="H20" i="4" s="1"/>
  <c r="I20" i="4" s="1"/>
  <c r="I19" i="4"/>
  <c r="G19" i="4"/>
  <c r="H19" i="4" s="1"/>
  <c r="G18" i="4"/>
  <c r="H18" i="4" s="1"/>
  <c r="I18" i="4" s="1"/>
  <c r="G17" i="4"/>
  <c r="H17" i="4" s="1"/>
  <c r="I17" i="4" s="1"/>
  <c r="H16" i="4"/>
  <c r="I16" i="4" s="1"/>
  <c r="G16" i="4"/>
  <c r="G15" i="4"/>
  <c r="H15" i="4" s="1"/>
  <c r="I15" i="4" s="1"/>
  <c r="G14" i="4"/>
  <c r="H14" i="4" s="1"/>
  <c r="I14" i="4" s="1"/>
  <c r="G13" i="4"/>
  <c r="H13" i="4" s="1"/>
  <c r="I13" i="4" s="1"/>
  <c r="G12" i="4"/>
  <c r="H12" i="4" s="1"/>
  <c r="I12" i="4" s="1"/>
  <c r="G11" i="4"/>
  <c r="H11" i="4" s="1"/>
  <c r="I11" i="4" s="1"/>
  <c r="H10" i="4"/>
  <c r="I10" i="4" s="1"/>
  <c r="G10" i="4"/>
  <c r="G9" i="4"/>
  <c r="H9" i="4" s="1"/>
  <c r="I9" i="4" s="1"/>
  <c r="G8" i="4"/>
  <c r="H8" i="4" s="1"/>
  <c r="I8" i="4" s="1"/>
  <c r="I7" i="4"/>
  <c r="G7" i="4"/>
  <c r="H7" i="4" s="1"/>
  <c r="G6" i="4"/>
  <c r="H6" i="4" s="1"/>
  <c r="I6" i="4" s="1"/>
  <c r="G5" i="4"/>
  <c r="H5" i="4" s="1"/>
  <c r="I5" i="4" s="1"/>
  <c r="G4" i="4"/>
  <c r="H4" i="4" s="1"/>
  <c r="I4" i="4" s="1"/>
  <c r="G3" i="4"/>
  <c r="H3" i="4" s="1"/>
  <c r="I3" i="4" s="1"/>
  <c r="G61" i="3"/>
  <c r="H61" i="3" s="1"/>
  <c r="I61" i="3" s="1"/>
  <c r="I60" i="3"/>
  <c r="H60" i="3"/>
  <c r="G60" i="3"/>
  <c r="G59" i="3"/>
  <c r="H59" i="3" s="1"/>
  <c r="I59" i="3" s="1"/>
  <c r="G58" i="3"/>
  <c r="H58" i="3" s="1"/>
  <c r="I58" i="3" s="1"/>
  <c r="G57" i="3"/>
  <c r="H57" i="3" s="1"/>
  <c r="I57" i="3" s="1"/>
  <c r="G56" i="3"/>
  <c r="H56" i="3" s="1"/>
  <c r="I56" i="3" s="1"/>
  <c r="G55" i="3"/>
  <c r="H55" i="3" s="1"/>
  <c r="I55" i="3" s="1"/>
  <c r="G54" i="3"/>
  <c r="H54" i="3" s="1"/>
  <c r="I54" i="3" s="1"/>
  <c r="H53" i="3"/>
  <c r="I53" i="3" s="1"/>
  <c r="G53" i="3"/>
  <c r="G52" i="3"/>
  <c r="H52" i="3" s="1"/>
  <c r="I52" i="3" s="1"/>
  <c r="H51" i="3"/>
  <c r="I51" i="3" s="1"/>
  <c r="G51" i="3"/>
  <c r="G50" i="3"/>
  <c r="H50" i="3" s="1"/>
  <c r="I50" i="3" s="1"/>
  <c r="G49" i="3"/>
  <c r="H49" i="3" s="1"/>
  <c r="I49" i="3" s="1"/>
  <c r="G48" i="3"/>
  <c r="H48" i="3" s="1"/>
  <c r="I48" i="3" s="1"/>
  <c r="G47" i="3"/>
  <c r="H47" i="3" s="1"/>
  <c r="I47" i="3" s="1"/>
  <c r="I46" i="3"/>
  <c r="G46" i="3"/>
  <c r="H46" i="3" s="1"/>
  <c r="G45" i="3"/>
  <c r="H45" i="3" s="1"/>
  <c r="I45" i="3" s="1"/>
  <c r="G44" i="3"/>
  <c r="H44" i="3" s="1"/>
  <c r="I44" i="3" s="1"/>
  <c r="G43" i="3"/>
  <c r="H43" i="3" s="1"/>
  <c r="I43" i="3" s="1"/>
  <c r="G42" i="3"/>
  <c r="H42" i="3" s="1"/>
  <c r="I42" i="3" s="1"/>
  <c r="I41" i="3"/>
  <c r="G41" i="3"/>
  <c r="H41" i="3" s="1"/>
  <c r="H40" i="3"/>
  <c r="I40" i="3" s="1"/>
  <c r="G40" i="3"/>
  <c r="G39" i="3"/>
  <c r="H39" i="3" s="1"/>
  <c r="I39" i="3" s="1"/>
  <c r="G38" i="3"/>
  <c r="H38" i="3" s="1"/>
  <c r="I38" i="3" s="1"/>
  <c r="H37" i="3"/>
  <c r="I37" i="3" s="1"/>
  <c r="G37" i="3"/>
  <c r="G36" i="3"/>
  <c r="H36" i="3" s="1"/>
  <c r="I36" i="3" s="1"/>
  <c r="G35" i="3"/>
  <c r="H35" i="3" s="1"/>
  <c r="I35" i="3" s="1"/>
  <c r="G34" i="3"/>
  <c r="H34" i="3" s="1"/>
  <c r="I34" i="3" s="1"/>
  <c r="G33" i="3"/>
  <c r="H33" i="3" s="1"/>
  <c r="I33" i="3" s="1"/>
  <c r="G32" i="3"/>
  <c r="H32" i="3" s="1"/>
  <c r="I32" i="3" s="1"/>
  <c r="G31" i="3"/>
  <c r="H31" i="3" s="1"/>
  <c r="I31" i="3" s="1"/>
  <c r="G30" i="3"/>
  <c r="H30" i="3" s="1"/>
  <c r="I30" i="3" s="1"/>
  <c r="G29" i="3"/>
  <c r="H29" i="3" s="1"/>
  <c r="I29" i="3" s="1"/>
  <c r="G28" i="3"/>
  <c r="H28" i="3" s="1"/>
  <c r="I28" i="3" s="1"/>
  <c r="H27" i="3"/>
  <c r="I27" i="3" s="1"/>
  <c r="G27" i="3"/>
  <c r="G26" i="3"/>
  <c r="H26" i="3" s="1"/>
  <c r="I26" i="3" s="1"/>
  <c r="G25" i="3"/>
  <c r="H25" i="3" s="1"/>
  <c r="I25" i="3" s="1"/>
  <c r="G24" i="3"/>
  <c r="H24" i="3" s="1"/>
  <c r="I24" i="3" s="1"/>
  <c r="G23" i="3"/>
  <c r="H23" i="3" s="1"/>
  <c r="I23" i="3" s="1"/>
  <c r="G22" i="3"/>
  <c r="H22" i="3" s="1"/>
  <c r="I22" i="3" s="1"/>
  <c r="G21" i="3"/>
  <c r="H21" i="3" s="1"/>
  <c r="I21" i="3" s="1"/>
  <c r="G20" i="3"/>
  <c r="H20" i="3" s="1"/>
  <c r="I20" i="3" s="1"/>
  <c r="G19" i="3"/>
  <c r="H19" i="3" s="1"/>
  <c r="I19" i="3" s="1"/>
  <c r="I18" i="3"/>
  <c r="G18" i="3"/>
  <c r="H18" i="3" s="1"/>
  <c r="G17" i="3"/>
  <c r="H17" i="3" s="1"/>
  <c r="I17" i="3" s="1"/>
  <c r="G16" i="3"/>
  <c r="H16" i="3" s="1"/>
  <c r="I16" i="3" s="1"/>
  <c r="G15" i="3"/>
  <c r="H15" i="3" s="1"/>
  <c r="I15" i="3" s="1"/>
  <c r="H14" i="3"/>
  <c r="I14" i="3" s="1"/>
  <c r="G13" i="3"/>
  <c r="H13" i="3" s="1"/>
  <c r="I13" i="3" s="1"/>
  <c r="G12" i="3"/>
  <c r="H12" i="3" s="1"/>
  <c r="I12" i="3" s="1"/>
  <c r="G11" i="3"/>
  <c r="H11" i="3" s="1"/>
  <c r="I11" i="3" s="1"/>
  <c r="G10" i="3"/>
  <c r="H10" i="3" s="1"/>
  <c r="I10" i="3" s="1"/>
  <c r="I9" i="3"/>
  <c r="G9" i="3"/>
  <c r="H9" i="3" s="1"/>
  <c r="G8" i="3"/>
  <c r="H8" i="3" s="1"/>
  <c r="I8" i="3" s="1"/>
  <c r="G7" i="3"/>
  <c r="H7" i="3" s="1"/>
  <c r="I7" i="3" s="1"/>
  <c r="G6" i="3"/>
  <c r="H6" i="3" s="1"/>
  <c r="I6" i="3" s="1"/>
  <c r="H5" i="3"/>
  <c r="I5" i="3" s="1"/>
  <c r="G5" i="3"/>
  <c r="G4" i="3"/>
  <c r="H4" i="3" s="1"/>
  <c r="I4" i="3" s="1"/>
  <c r="G3" i="3"/>
  <c r="H3" i="3" s="1"/>
  <c r="I3" i="3" s="1"/>
  <c r="G61" i="2"/>
  <c r="H61" i="2" s="1"/>
  <c r="I61" i="2" s="1"/>
  <c r="G60" i="2"/>
  <c r="H60" i="2" s="1"/>
  <c r="I60" i="2" s="1"/>
  <c r="H59" i="2"/>
  <c r="I59" i="2" s="1"/>
  <c r="G59" i="2"/>
  <c r="G58" i="2"/>
  <c r="H58" i="2" s="1"/>
  <c r="I58" i="2" s="1"/>
  <c r="G57" i="2"/>
  <c r="H57" i="2" s="1"/>
  <c r="I57" i="2" s="1"/>
  <c r="G56" i="2"/>
  <c r="H56" i="2" s="1"/>
  <c r="I56" i="2" s="1"/>
  <c r="G55" i="2"/>
  <c r="H55" i="2" s="1"/>
  <c r="I55" i="2" s="1"/>
  <c r="I54" i="2"/>
  <c r="G54" i="2"/>
  <c r="H54" i="2" s="1"/>
  <c r="G53" i="2"/>
  <c r="H53" i="2" s="1"/>
  <c r="I53" i="2" s="1"/>
  <c r="G52" i="2"/>
  <c r="H52" i="2" s="1"/>
  <c r="I52" i="2" s="1"/>
  <c r="H51" i="2"/>
  <c r="I51" i="2" s="1"/>
  <c r="G51" i="2"/>
  <c r="H50" i="2"/>
  <c r="I50" i="2" s="1"/>
  <c r="G50" i="2"/>
  <c r="G49" i="2"/>
  <c r="H49" i="2" s="1"/>
  <c r="I49" i="2" s="1"/>
  <c r="G48" i="2"/>
  <c r="H48" i="2" s="1"/>
  <c r="I48" i="2" s="1"/>
  <c r="G47" i="2"/>
  <c r="H47" i="2" s="1"/>
  <c r="I47" i="2" s="1"/>
  <c r="G46" i="2"/>
  <c r="H46" i="2" s="1"/>
  <c r="I46" i="2" s="1"/>
  <c r="I45" i="2"/>
  <c r="G45" i="2"/>
  <c r="H45" i="2" s="1"/>
  <c r="G44" i="2"/>
  <c r="H44" i="2" s="1"/>
  <c r="I44" i="2" s="1"/>
  <c r="G43" i="2"/>
  <c r="H43" i="2" s="1"/>
  <c r="I43" i="2" s="1"/>
  <c r="G42" i="2"/>
  <c r="H42" i="2" s="1"/>
  <c r="I42" i="2" s="1"/>
  <c r="G41" i="2"/>
  <c r="H41" i="2" s="1"/>
  <c r="I41" i="2" s="1"/>
  <c r="I40" i="2"/>
  <c r="G40" i="2"/>
  <c r="H40" i="2" s="1"/>
  <c r="G39" i="2"/>
  <c r="H39" i="2" s="1"/>
  <c r="I39" i="2" s="1"/>
  <c r="H38" i="2"/>
  <c r="I38" i="2" s="1"/>
  <c r="G38" i="2"/>
  <c r="G37" i="2"/>
  <c r="H37" i="2" s="1"/>
  <c r="I37" i="2" s="1"/>
  <c r="H36" i="2"/>
  <c r="I36" i="2" s="1"/>
  <c r="G36" i="2"/>
  <c r="G35" i="2"/>
  <c r="H35" i="2" s="1"/>
  <c r="I35" i="2" s="1"/>
  <c r="G34" i="2"/>
  <c r="H34" i="2" s="1"/>
  <c r="I34" i="2" s="1"/>
  <c r="G33" i="2"/>
  <c r="H33" i="2" s="1"/>
  <c r="I33" i="2" s="1"/>
  <c r="G32" i="2"/>
  <c r="H32" i="2" s="1"/>
  <c r="I32" i="2" s="1"/>
  <c r="G31" i="2"/>
  <c r="H31" i="2" s="1"/>
  <c r="I31" i="2" s="1"/>
  <c r="G30" i="2"/>
  <c r="H30" i="2" s="1"/>
  <c r="I30" i="2" s="1"/>
  <c r="I29" i="2"/>
  <c r="G29" i="2"/>
  <c r="H29" i="2" s="1"/>
  <c r="G28" i="2"/>
  <c r="H28" i="2" s="1"/>
  <c r="I28" i="2" s="1"/>
  <c r="H27" i="2"/>
  <c r="I27" i="2" s="1"/>
  <c r="G27" i="2"/>
  <c r="G26" i="2"/>
  <c r="H26" i="2" s="1"/>
  <c r="I26" i="2" s="1"/>
  <c r="G25" i="2"/>
  <c r="H25" i="2" s="1"/>
  <c r="I25" i="2" s="1"/>
  <c r="G24" i="2"/>
  <c r="H24" i="2" s="1"/>
  <c r="I24" i="2" s="1"/>
  <c r="G23" i="2"/>
  <c r="H23" i="2" s="1"/>
  <c r="I23" i="2" s="1"/>
  <c r="G22" i="2"/>
  <c r="H22" i="2" s="1"/>
  <c r="I22" i="2" s="1"/>
  <c r="G21" i="2"/>
  <c r="H21" i="2" s="1"/>
  <c r="I21" i="2" s="1"/>
  <c r="G20" i="2"/>
  <c r="H20" i="2" s="1"/>
  <c r="I20" i="2" s="1"/>
  <c r="G19" i="2"/>
  <c r="H19" i="2" s="1"/>
  <c r="I19" i="2" s="1"/>
  <c r="H18" i="2"/>
  <c r="I18" i="2" s="1"/>
  <c r="G18" i="2"/>
  <c r="G17" i="2"/>
  <c r="H17" i="2" s="1"/>
  <c r="I17" i="2" s="1"/>
  <c r="G16" i="2"/>
  <c r="H16" i="2" s="1"/>
  <c r="I16" i="2" s="1"/>
  <c r="G15" i="2"/>
  <c r="H15" i="2" s="1"/>
  <c r="I15" i="2" s="1"/>
  <c r="H14" i="2"/>
  <c r="I14" i="2" s="1"/>
  <c r="G14" i="2"/>
  <c r="G13" i="2"/>
  <c r="H13" i="2" s="1"/>
  <c r="I13" i="2" s="1"/>
  <c r="G12" i="2"/>
  <c r="H12" i="2" s="1"/>
  <c r="I12" i="2" s="1"/>
  <c r="G11" i="2"/>
  <c r="H11" i="2" s="1"/>
  <c r="I11" i="2" s="1"/>
  <c r="G10" i="2"/>
  <c r="H10" i="2" s="1"/>
  <c r="I10" i="2" s="1"/>
  <c r="I9" i="2"/>
  <c r="G9" i="2"/>
  <c r="H9" i="2" s="1"/>
  <c r="G8" i="2"/>
  <c r="H8" i="2" s="1"/>
  <c r="I8" i="2" s="1"/>
  <c r="G7" i="2"/>
  <c r="H7" i="2" s="1"/>
  <c r="I7" i="2" s="1"/>
  <c r="G6" i="2"/>
  <c r="H6" i="2" s="1"/>
  <c r="I6" i="2" s="1"/>
  <c r="I5" i="2"/>
  <c r="G5" i="2"/>
  <c r="H5" i="2" s="1"/>
  <c r="G4" i="2"/>
  <c r="H4" i="2" s="1"/>
  <c r="I4" i="2" s="1"/>
  <c r="G3" i="2"/>
  <c r="H3" i="2" s="1"/>
  <c r="I3" i="2" s="1"/>
  <c r="G61" i="1"/>
  <c r="H61" i="1" s="1"/>
  <c r="I61" i="1" s="1"/>
  <c r="G60" i="1"/>
  <c r="H60" i="1" s="1"/>
  <c r="I60" i="1" s="1"/>
  <c r="G59" i="1"/>
  <c r="H59" i="1" s="1"/>
  <c r="I59" i="1" s="1"/>
  <c r="G58" i="1"/>
  <c r="H58" i="1" s="1"/>
  <c r="I58" i="1" s="1"/>
  <c r="G57" i="1"/>
  <c r="H57" i="1" s="1"/>
  <c r="I57" i="1" s="1"/>
  <c r="G56" i="1"/>
  <c r="H56" i="1" s="1"/>
  <c r="I56" i="1" s="1"/>
  <c r="H55" i="1"/>
  <c r="I55" i="1" s="1"/>
  <c r="G55" i="1"/>
  <c r="G54" i="1"/>
  <c r="H54" i="1" s="1"/>
  <c r="I54" i="1" s="1"/>
  <c r="G53" i="1"/>
  <c r="H53" i="1" s="1"/>
  <c r="I53" i="1" s="1"/>
  <c r="G52" i="1"/>
  <c r="H52" i="1" s="1"/>
  <c r="I52" i="1" s="1"/>
  <c r="H51" i="1"/>
  <c r="I51" i="1" s="1"/>
  <c r="G51" i="1"/>
  <c r="G50" i="1"/>
  <c r="H50" i="1" s="1"/>
  <c r="I50" i="1" s="1"/>
  <c r="G49" i="1"/>
  <c r="H49" i="1" s="1"/>
  <c r="I49" i="1" s="1"/>
  <c r="G48" i="1"/>
  <c r="H48" i="1" s="1"/>
  <c r="I48" i="1" s="1"/>
  <c r="G47" i="1"/>
  <c r="H47" i="1" s="1"/>
  <c r="I47" i="1" s="1"/>
  <c r="G46" i="1"/>
  <c r="H46" i="1" s="1"/>
  <c r="I46" i="1" s="1"/>
  <c r="G45" i="1"/>
  <c r="H45" i="1" s="1"/>
  <c r="I45" i="1" s="1"/>
  <c r="G44" i="1"/>
  <c r="H44" i="1" s="1"/>
  <c r="I44" i="1" s="1"/>
  <c r="G43" i="1"/>
  <c r="H43" i="1" s="1"/>
  <c r="I43" i="1" s="1"/>
  <c r="H42" i="1"/>
  <c r="I42" i="1" s="1"/>
  <c r="G42" i="1"/>
  <c r="G41" i="1"/>
  <c r="H41" i="1" s="1"/>
  <c r="I41" i="1" s="1"/>
  <c r="G40" i="1"/>
  <c r="H40" i="1" s="1"/>
  <c r="I40" i="1" s="1"/>
  <c r="G39" i="1"/>
  <c r="H39" i="1" s="1"/>
  <c r="I39" i="1" s="1"/>
  <c r="G38" i="1"/>
  <c r="H38" i="1" s="1"/>
  <c r="I38" i="1" s="1"/>
  <c r="G37" i="1"/>
  <c r="H37" i="1" s="1"/>
  <c r="I37" i="1" s="1"/>
  <c r="G36" i="1"/>
  <c r="H36" i="1" s="1"/>
  <c r="I36" i="1" s="1"/>
  <c r="G35" i="1"/>
  <c r="H35" i="1" s="1"/>
  <c r="I35" i="1" s="1"/>
  <c r="G34" i="1"/>
  <c r="H34" i="1" s="1"/>
  <c r="I34" i="1" s="1"/>
  <c r="G33" i="1"/>
  <c r="H33" i="1" s="1"/>
  <c r="I33" i="1" s="1"/>
  <c r="G32" i="1"/>
  <c r="H32" i="1" s="1"/>
  <c r="I32" i="1" s="1"/>
  <c r="G31" i="1"/>
  <c r="H31" i="1" s="1"/>
  <c r="I31" i="1" s="1"/>
  <c r="G30" i="1"/>
  <c r="H30" i="1" s="1"/>
  <c r="I30" i="1" s="1"/>
  <c r="H29" i="1"/>
  <c r="I29" i="1" s="1"/>
  <c r="G29" i="1"/>
  <c r="G28" i="1"/>
  <c r="H28" i="1" s="1"/>
  <c r="I28" i="1" s="1"/>
  <c r="G27" i="1"/>
  <c r="H27" i="1" s="1"/>
  <c r="I27" i="1" s="1"/>
  <c r="G26" i="1"/>
  <c r="H26" i="1" s="1"/>
  <c r="I26" i="1" s="1"/>
  <c r="H25" i="1"/>
  <c r="I25" i="1" s="1"/>
  <c r="G25" i="1"/>
  <c r="G24" i="1"/>
  <c r="H24" i="1" s="1"/>
  <c r="I24" i="1" s="1"/>
  <c r="G23" i="1"/>
  <c r="H23" i="1" s="1"/>
  <c r="I23" i="1" s="1"/>
  <c r="G22" i="1"/>
  <c r="H22" i="1" s="1"/>
  <c r="I22" i="1" s="1"/>
  <c r="G21" i="1"/>
  <c r="H21" i="1" s="1"/>
  <c r="I21" i="1" s="1"/>
  <c r="I20" i="1"/>
  <c r="G20" i="1"/>
  <c r="H20" i="1" s="1"/>
  <c r="G19" i="1"/>
  <c r="H19" i="1" s="1"/>
  <c r="I19" i="1" s="1"/>
  <c r="G18" i="1"/>
  <c r="H18" i="1" s="1"/>
  <c r="I18" i="1" s="1"/>
  <c r="G17" i="1"/>
  <c r="H17" i="1" s="1"/>
  <c r="I17" i="1" s="1"/>
  <c r="G16" i="1"/>
  <c r="H16" i="1" s="1"/>
  <c r="I16" i="1" s="1"/>
  <c r="G15" i="1"/>
  <c r="H15" i="1" s="1"/>
  <c r="I15" i="1" s="1"/>
  <c r="G14" i="1"/>
  <c r="H14" i="1" s="1"/>
  <c r="I14" i="1" s="1"/>
  <c r="G13" i="1"/>
  <c r="H13" i="1" s="1"/>
  <c r="I13" i="1" s="1"/>
  <c r="G12" i="1"/>
  <c r="H12" i="1" s="1"/>
  <c r="I12" i="1" s="1"/>
  <c r="G11" i="1"/>
  <c r="H11" i="1" s="1"/>
  <c r="I11" i="1" s="1"/>
  <c r="G10" i="1"/>
  <c r="H10" i="1" s="1"/>
  <c r="I10" i="1" s="1"/>
  <c r="G9" i="1"/>
  <c r="H9" i="1" s="1"/>
  <c r="I9" i="1" s="1"/>
  <c r="G8" i="1"/>
  <c r="H8" i="1" s="1"/>
  <c r="I8" i="1" s="1"/>
  <c r="H7" i="1"/>
  <c r="I7" i="1" s="1"/>
  <c r="G7" i="1"/>
  <c r="G6" i="1"/>
  <c r="H6" i="1" s="1"/>
  <c r="I6" i="1" s="1"/>
  <c r="G5" i="1"/>
  <c r="H5" i="1" s="1"/>
  <c r="I5" i="1" s="1"/>
  <c r="G4" i="1"/>
  <c r="H4" i="1" s="1"/>
  <c r="I4" i="1" s="1"/>
  <c r="H3" i="1"/>
  <c r="I3" i="1" s="1"/>
  <c r="I62" i="1" s="1"/>
  <c r="I62" i="125" l="1"/>
  <c r="F177" i="170"/>
  <c r="H62" i="1"/>
</calcChain>
</file>

<file path=xl/sharedStrings.xml><?xml version="1.0" encoding="utf-8"?>
<sst xmlns="http://schemas.openxmlformats.org/spreadsheetml/2006/main" count="42432" uniqueCount="108">
  <si>
    <t>Activation Maps Consensus</t>
  </si>
  <si>
    <t>Network 1</t>
  </si>
  <si>
    <t>Network 2</t>
  </si>
  <si>
    <t>Immagine</t>
  </si>
  <si>
    <t>Gradcam-Consensus</t>
  </si>
  <si>
    <t>True_Label</t>
  </si>
  <si>
    <t>Alexnet_Scratch</t>
  </si>
  <si>
    <t>Densenet_Scratch</t>
  </si>
  <si>
    <t>Predict_Consensus</t>
  </si>
  <si>
    <t>Penalty</t>
  </si>
  <si>
    <t>Trustability</t>
  </si>
  <si>
    <t>cf1b9d26d38d</t>
  </si>
  <si>
    <t>Proliferate_DR</t>
  </si>
  <si>
    <t>d0b132d2c7ec</t>
  </si>
  <si>
    <t>d10ef306996b</t>
  </si>
  <si>
    <t>d1a24527a15d</t>
  </si>
  <si>
    <t>Mild</t>
  </si>
  <si>
    <t>d271d3a2b552</t>
  </si>
  <si>
    <t>d2901144070c</t>
  </si>
  <si>
    <t>d2c2f02bb313</t>
  </si>
  <si>
    <t>Moderate</t>
  </si>
  <si>
    <t>d48178e4a49b</t>
  </si>
  <si>
    <t>d51b3fe0fa1b</t>
  </si>
  <si>
    <t>d659d7fd5ccf</t>
  </si>
  <si>
    <t>d803598dabda</t>
  </si>
  <si>
    <t>d85ea1220a03</t>
  </si>
  <si>
    <t>No_DR</t>
  </si>
  <si>
    <t>d9ba044671e1</t>
  </si>
  <si>
    <t>dad71ba27a9b</t>
  </si>
  <si>
    <t>de16416220de</t>
  </si>
  <si>
    <t>df4913ca3712</t>
  </si>
  <si>
    <t>df4aec4a0eaf</t>
  </si>
  <si>
    <t>df84e7113003</t>
  </si>
  <si>
    <t>e019b3e0f33d</t>
  </si>
  <si>
    <t>e037643244b7</t>
  </si>
  <si>
    <t>e23add229074</t>
  </si>
  <si>
    <t>e32dc722eca5</t>
  </si>
  <si>
    <t>e39b627cf648</t>
  </si>
  <si>
    <t>e3ab63dc9a60</t>
  </si>
  <si>
    <t>e3ec668f6fad</t>
  </si>
  <si>
    <t>e4730ddde408</t>
  </si>
  <si>
    <t>e4f12411fd85</t>
  </si>
  <si>
    <t>e62490b7d0e9</t>
  </si>
  <si>
    <t>e740af6ac6ea</t>
  </si>
  <si>
    <t>e7d2c2c3b30f</t>
  </si>
  <si>
    <t>e821c1b6417a</t>
  </si>
  <si>
    <t>e9ab8413e771</t>
  </si>
  <si>
    <t>eaa0dfbd5024</t>
  </si>
  <si>
    <t>eadc57064154</t>
  </si>
  <si>
    <t>eb1d37b71fd1</t>
  </si>
  <si>
    <t>ebe0175e530c</t>
  </si>
  <si>
    <t>ed246ae1ed08</t>
  </si>
  <si>
    <t>ed3a0fc5b546</t>
  </si>
  <si>
    <t>ee1ec90b980f</t>
  </si>
  <si>
    <t>ef26625121b3</t>
  </si>
  <si>
    <t>f0098e9d4aee</t>
  </si>
  <si>
    <t>f025f33b2c9b</t>
  </si>
  <si>
    <t>f03d3c4ce7fb</t>
  </si>
  <si>
    <t>f0f89314e860</t>
  </si>
  <si>
    <t>Severe</t>
  </si>
  <si>
    <t>f1dc26c4bfa3</t>
  </si>
  <si>
    <t>f2d2a0c92034</t>
  </si>
  <si>
    <t>f549294e12e1</t>
  </si>
  <si>
    <t>f58d37d48e42</t>
  </si>
  <si>
    <t>f5e6226bd2e0</t>
  </si>
  <si>
    <t>f69835dc7c50</t>
  </si>
  <si>
    <t>f6f3ea0d2693</t>
  </si>
  <si>
    <t>f72adcac5638</t>
  </si>
  <si>
    <t>f850cb51fdba</t>
  </si>
  <si>
    <t>f8cf7ed8ef00</t>
  </si>
  <si>
    <t>fa59221cf464</t>
  </si>
  <si>
    <t>fb696a8e055a</t>
  </si>
  <si>
    <t>fce93caa4758</t>
  </si>
  <si>
    <t>fdd534271f3d</t>
  </si>
  <si>
    <t>ff8a0b45c789</t>
  </si>
  <si>
    <t>Class</t>
  </si>
  <si>
    <t>Affidabilità</t>
  </si>
  <si>
    <t>n1_TPR</t>
  </si>
  <si>
    <t>n1_TNR</t>
  </si>
  <si>
    <t>n1_FPR</t>
  </si>
  <si>
    <t>n1_FNR</t>
  </si>
  <si>
    <t>n2_TPR</t>
  </si>
  <si>
    <t>n2_TNR</t>
  </si>
  <si>
    <t>n2_FPR</t>
  </si>
  <si>
    <t>n2_FNR</t>
  </si>
  <si>
    <t>Alexnet</t>
  </si>
  <si>
    <t>Proliferate</t>
  </si>
  <si>
    <t>Densenet</t>
  </si>
  <si>
    <t>Efficientnetb0</t>
  </si>
  <si>
    <t>Googlenet</t>
  </si>
  <si>
    <t>inceptionresnetv2</t>
  </si>
  <si>
    <t>inceptionv3</t>
  </si>
  <si>
    <t>mobilenetv2</t>
  </si>
  <si>
    <t>resnet18</t>
  </si>
  <si>
    <t>resnet50</t>
  </si>
  <si>
    <t>shufflenet</t>
  </si>
  <si>
    <t>vgg16</t>
  </si>
  <si>
    <t>vgg19</t>
  </si>
  <si>
    <t>xception</t>
  </si>
  <si>
    <t>GoogleNet</t>
  </si>
  <si>
    <t>densenet</t>
  </si>
  <si>
    <t>Inceptionresnetv2</t>
  </si>
  <si>
    <t>Mobilenetv2</t>
  </si>
  <si>
    <t>Shufflenet</t>
  </si>
  <si>
    <t>exception</t>
  </si>
  <si>
    <t>efficientnetb0</t>
  </si>
  <si>
    <t>googlenet</t>
  </si>
  <si>
    <t>Trustability CNN verso Proliferate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</si>
</sst>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u/>
      <sz val="11"/>
      <color theme="1"/>
      <name val="Aptos Narrow"/>
      <family val="2"/>
      <scheme val="minor"/>
    </font>
    <font>
      <b/>
      <sz val="12"/>
      <color rgb="FF000000"/>
      <name val="Aptos Narrow"/>
      <family val="2"/>
      <scheme val="minor"/>
    </font>
    <font>
      <sz val="12"/>
      <color rgb="FF000000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70C0"/>
        <bgColor theme="9" tint="0.79998168889431442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0"/>
        <bgColor theme="9" tint="0.79998168889431442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>
      <alignment horizontal="center"/>
    </xf>
    <xf numFmtId="0" fontId="1" fillId="2" borderId="0" xfId="0" applyFont="1" applyFill="1" applyAlignment="1">
      <alignment horizontal="center"/>
    </xf>
    <xf numFmtId="0" fontId="2" fillId="3" borderId="0" xfId="0" applyFont="1" applyFill="1" applyAlignment="1">
      <alignment horizontal="center"/>
    </xf>
    <xf numFmtId="0" fontId="2" fillId="4" borderId="1" xfId="0" applyFont="1" applyFill="1" applyBorder="1"/>
    <xf numFmtId="0" fontId="2" fillId="4" borderId="2" xfId="0" applyFont="1" applyFill="1" applyBorder="1" applyAlignment="1">
      <alignment horizontal="center"/>
    </xf>
    <xf numFmtId="0" fontId="0" fillId="0" borderId="1" xfId="0" applyBorder="1"/>
    <xf numFmtId="0" fontId="0" fillId="0" borderId="2" xfId="0" applyBorder="1"/>
    <xf numFmtId="0" fontId="0" fillId="5" borderId="1" xfId="0" applyFill="1" applyBorder="1"/>
    <xf numFmtId="0" fontId="0" fillId="5" borderId="2" xfId="0" applyFill="1" applyBorder="1"/>
    <xf numFmtId="0" fontId="1" fillId="0" borderId="0" xfId="0" applyFont="1" applyAlignment="1">
      <alignment horizontal="center"/>
    </xf>
    <xf numFmtId="0" fontId="1" fillId="0" borderId="0" xfId="0" applyFont="1"/>
    <xf numFmtId="0" fontId="3" fillId="3" borderId="0" xfId="0" applyFont="1" applyFill="1" applyAlignment="1">
      <alignment horizontal="center"/>
    </xf>
    <xf numFmtId="0" fontId="0" fillId="0" borderId="3" xfId="0" applyBorder="1"/>
    <xf numFmtId="0" fontId="0" fillId="6" borderId="1" xfId="0" applyFill="1" applyBorder="1"/>
    <xf numFmtId="0" fontId="0" fillId="6" borderId="2" xfId="0" applyFill="1" applyBorder="1"/>
    <xf numFmtId="0" fontId="0" fillId="7" borderId="1" xfId="0" applyFill="1" applyBorder="1"/>
    <xf numFmtId="0" fontId="0" fillId="7" borderId="2" xfId="0" applyFill="1" applyBorder="1"/>
    <xf numFmtId="0" fontId="0" fillId="6" borderId="3" xfId="0" applyFill="1" applyBorder="1"/>
    <xf numFmtId="0" fontId="0" fillId="6" borderId="4" xfId="0" applyFill="1" applyBorder="1"/>
    <xf numFmtId="0" fontId="0" fillId="6" borderId="0" xfId="0" applyFill="1"/>
    <xf numFmtId="0" fontId="0" fillId="6" borderId="0" xfId="0" applyFill="1" applyAlignment="1">
      <alignment horizontal="center"/>
    </xf>
    <xf numFmtId="0" fontId="0" fillId="7" borderId="0" xfId="0" applyFill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5" borderId="1" xfId="0" applyFill="1" applyBorder="1" applyAlignment="1">
      <alignment horizontal="center"/>
    </xf>
    <xf numFmtId="0" fontId="0" fillId="5" borderId="2" xfId="0" applyFill="1" applyBorder="1" applyAlignment="1">
      <alignment horizontal="center"/>
    </xf>
    <xf numFmtId="0" fontId="0" fillId="0" borderId="3" xfId="0" applyBorder="1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theme" Target="theme/theme1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2" Type="http://schemas.openxmlformats.org/officeDocument/2006/relationships/styles" Target="style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microsoft.com/office/2017/10/relationships/person" Target="persons/person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calcChain" Target="calcChain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Foglio1"/>
  <dimension ref="B4:M177"/>
  <sheetViews>
    <sheetView topLeftCell="A118" workbookViewId="0">
      <selection activeCell="E130" sqref="E130"/>
    </sheetView>
  </sheetViews>
  <sheetFormatPr defaultRowHeight="14.4" x14ac:dyDescent="0.3"/>
  <cols>
    <col min="1" max="1" width="28.109375" customWidth="1"/>
    <col min="2" max="2" width="17.109375" customWidth="1"/>
    <col min="3" max="3" width="21.5546875" customWidth="1"/>
    <col min="4" max="4" width="15.5546875" customWidth="1"/>
    <col min="5" max="5" width="16.44140625" customWidth="1"/>
  </cols>
  <sheetData>
    <row r="4" spans="2:13" ht="15.6" customHeight="1" x14ac:dyDescent="0.3">
      <c r="B4" s="3" t="s">
        <v>1</v>
      </c>
      <c r="C4" s="3" t="s">
        <v>2</v>
      </c>
      <c r="D4" s="3" t="s">
        <v>75</v>
      </c>
      <c r="E4" s="12" t="s">
        <v>76</v>
      </c>
      <c r="F4" s="3" t="s">
        <v>77</v>
      </c>
      <c r="G4" s="3" t="s">
        <v>78</v>
      </c>
      <c r="H4" s="3" t="s">
        <v>79</v>
      </c>
      <c r="I4" s="3" t="s">
        <v>80</v>
      </c>
      <c r="J4" s="3" t="s">
        <v>81</v>
      </c>
      <c r="K4" s="3" t="s">
        <v>82</v>
      </c>
      <c r="L4" s="3" t="s">
        <v>83</v>
      </c>
      <c r="M4" s="3" t="s">
        <v>84</v>
      </c>
    </row>
    <row r="5" spans="2:13" ht="15.6" customHeight="1" x14ac:dyDescent="0.3">
      <c r="B5" s="24" t="s">
        <v>85</v>
      </c>
      <c r="C5" s="24" t="s">
        <v>85</v>
      </c>
      <c r="D5" t="s">
        <v>86</v>
      </c>
      <c r="E5">
        <f>Proliferate_1_alexnet_alexnet!$I62/59</f>
        <v>0.64406779661016944</v>
      </c>
    </row>
    <row r="6" spans="2:13" ht="15.6" customHeight="1" x14ac:dyDescent="0.3">
      <c r="B6" s="25" t="s">
        <v>85</v>
      </c>
      <c r="C6" s="25" t="s">
        <v>87</v>
      </c>
      <c r="D6" t="s">
        <v>86</v>
      </c>
      <c r="E6">
        <f>Proliferate_1_alexnet_densenet!$I62/59</f>
        <v>-0.27057210169491513</v>
      </c>
    </row>
    <row r="7" spans="2:13" ht="15.6" customHeight="1" x14ac:dyDescent="0.3">
      <c r="B7" s="25" t="s">
        <v>85</v>
      </c>
      <c r="C7" s="25" t="s">
        <v>88</v>
      </c>
      <c r="D7" t="s">
        <v>86</v>
      </c>
      <c r="E7" s="23">
        <f>Proliferate_1_alexnet_efficient!$I62/59</f>
        <v>-0.18330881355932205</v>
      </c>
    </row>
    <row r="8" spans="2:13" ht="15.6" customHeight="1" x14ac:dyDescent="0.3">
      <c r="B8" s="25" t="s">
        <v>85</v>
      </c>
      <c r="C8" s="25" t="s">
        <v>89</v>
      </c>
      <c r="D8" t="s">
        <v>86</v>
      </c>
      <c r="E8">
        <f>Proliferate_1_alexnet_googlenet!$I62/59</f>
        <v>-0.45126311864406765</v>
      </c>
    </row>
    <row r="9" spans="2:13" ht="15.6" customHeight="1" x14ac:dyDescent="0.3">
      <c r="B9" s="25" t="s">
        <v>85</v>
      </c>
      <c r="C9" s="25" t="s">
        <v>90</v>
      </c>
      <c r="D9" t="s">
        <v>86</v>
      </c>
      <c r="E9">
        <f>Proliferate_alexnet_incresnetv2!$I62/59</f>
        <v>-0.86421284745762683</v>
      </c>
    </row>
    <row r="10" spans="2:13" ht="15.6" customHeight="1" x14ac:dyDescent="0.3">
      <c r="B10" s="25" t="s">
        <v>85</v>
      </c>
      <c r="C10" s="25" t="s">
        <v>91</v>
      </c>
      <c r="D10" t="s">
        <v>86</v>
      </c>
      <c r="E10">
        <f>Proliferate_alexnet_inceptionv3!$I62/59</f>
        <v>-0.25511391525423732</v>
      </c>
    </row>
    <row r="11" spans="2:13" ht="15.6" customHeight="1" x14ac:dyDescent="0.3">
      <c r="B11" s="25" t="s">
        <v>85</v>
      </c>
      <c r="C11" s="25" t="s">
        <v>92</v>
      </c>
      <c r="D11" t="s">
        <v>86</v>
      </c>
      <c r="E11">
        <f>Proliferate_1_alexnet_mobilenet!$I62/59</f>
        <v>-0.37533772881355937</v>
      </c>
    </row>
    <row r="12" spans="2:13" ht="15.6" customHeight="1" x14ac:dyDescent="0.3">
      <c r="B12" s="25" t="s">
        <v>85</v>
      </c>
      <c r="C12" s="25" t="s">
        <v>93</v>
      </c>
      <c r="D12" t="s">
        <v>86</v>
      </c>
      <c r="E12">
        <f>Proliferate_1_alexnet_resnet18!$I62/59</f>
        <v>-0.45143405084745775</v>
      </c>
    </row>
    <row r="13" spans="2:13" ht="15.6" customHeight="1" x14ac:dyDescent="0.3">
      <c r="B13" s="25" t="s">
        <v>85</v>
      </c>
      <c r="C13" s="25" t="s">
        <v>94</v>
      </c>
      <c r="D13" t="s">
        <v>86</v>
      </c>
      <c r="E13">
        <f>Proliferate_1_alexnet_resnet50!$I62/59</f>
        <v>-0.81336538983050821</v>
      </c>
    </row>
    <row r="14" spans="2:13" ht="15.6" customHeight="1" x14ac:dyDescent="0.3">
      <c r="B14" s="25" t="s">
        <v>85</v>
      </c>
      <c r="C14" s="25" t="s">
        <v>95</v>
      </c>
      <c r="D14" t="s">
        <v>86</v>
      </c>
      <c r="E14">
        <f>Proliferate_1_alexnet_shufflene!$I62/59</f>
        <v>-0.53196706779661007</v>
      </c>
    </row>
    <row r="15" spans="2:13" ht="15.6" customHeight="1" x14ac:dyDescent="0.3">
      <c r="B15" s="25" t="s">
        <v>85</v>
      </c>
      <c r="C15" s="25" t="s">
        <v>96</v>
      </c>
      <c r="D15" t="s">
        <v>86</v>
      </c>
      <c r="E15">
        <f>Proliferate_1_alexnet_vgg16!$I62/59</f>
        <v>-0.42353488135593226</v>
      </c>
    </row>
    <row r="16" spans="2:13" ht="15.6" customHeight="1" x14ac:dyDescent="0.3">
      <c r="B16" s="25" t="s">
        <v>85</v>
      </c>
      <c r="C16" s="25" t="s">
        <v>97</v>
      </c>
      <c r="D16" t="s">
        <v>86</v>
      </c>
      <c r="E16">
        <f>Proliferate_1_alexnet_vgg19!$I62/59</f>
        <v>1.0008406779661019E-2</v>
      </c>
    </row>
    <row r="17" spans="2:5" ht="15.6" customHeight="1" x14ac:dyDescent="0.3">
      <c r="B17" s="25" t="s">
        <v>85</v>
      </c>
      <c r="C17" s="25" t="s">
        <v>98</v>
      </c>
      <c r="D17" t="s">
        <v>86</v>
      </c>
      <c r="E17">
        <f>Proliferate_1_alexnet_xception!$I62/59</f>
        <v>-0.35754267796610173</v>
      </c>
    </row>
    <row r="18" spans="2:5" ht="15.6" customHeight="1" x14ac:dyDescent="0.3">
      <c r="B18" s="25" t="s">
        <v>87</v>
      </c>
      <c r="C18" s="25" t="s">
        <v>85</v>
      </c>
      <c r="D18" t="s">
        <v>86</v>
      </c>
      <c r="E18">
        <f>Proliferate_1_densenet_alexnet!$I62/59</f>
        <v>-0.27057210169491513</v>
      </c>
    </row>
    <row r="19" spans="2:5" ht="15.6" customHeight="1" x14ac:dyDescent="0.3">
      <c r="B19" s="25" t="s">
        <v>87</v>
      </c>
      <c r="C19" s="25" t="s">
        <v>87</v>
      </c>
      <c r="D19" t="s">
        <v>86</v>
      </c>
      <c r="E19">
        <f>Proliferate_1_densenet_densenet!$I62/59</f>
        <v>0.33898305084745761</v>
      </c>
    </row>
    <row r="20" spans="2:5" ht="15.6" customHeight="1" x14ac:dyDescent="0.3">
      <c r="B20" s="25" t="s">
        <v>87</v>
      </c>
      <c r="C20" s="25" t="s">
        <v>88</v>
      </c>
      <c r="D20" t="s">
        <v>86</v>
      </c>
      <c r="E20">
        <f>Proliferate_1_densenet_efficien!$I62/59</f>
        <v>-0.21403218644067798</v>
      </c>
    </row>
    <row r="21" spans="2:5" ht="15.6" customHeight="1" x14ac:dyDescent="0.3">
      <c r="B21" s="25" t="s">
        <v>87</v>
      </c>
      <c r="C21" s="25" t="s">
        <v>89</v>
      </c>
      <c r="D21" t="s">
        <v>86</v>
      </c>
      <c r="E21">
        <f>Proliferate_1_densenet_googlene!$I62/59</f>
        <v>-0.485705254237288</v>
      </c>
    </row>
    <row r="22" spans="2:5" ht="15.6" customHeight="1" x14ac:dyDescent="0.3">
      <c r="B22" s="25" t="s">
        <v>87</v>
      </c>
      <c r="C22" s="25" t="s">
        <v>90</v>
      </c>
      <c r="D22" t="s">
        <v>86</v>
      </c>
      <c r="E22">
        <f>Proliferate_1_densenet_inceptio!$I62/59</f>
        <v>-0.8981167627118648</v>
      </c>
    </row>
    <row r="23" spans="2:5" ht="15.6" customHeight="1" x14ac:dyDescent="0.3">
      <c r="B23" s="25" t="s">
        <v>87</v>
      </c>
      <c r="C23" s="25" t="s">
        <v>91</v>
      </c>
      <c r="D23" t="s">
        <v>86</v>
      </c>
      <c r="E23">
        <f>Proliferate_densenet_incptionv3!$I62/59</f>
        <v>-0.32665515254237304</v>
      </c>
    </row>
    <row r="24" spans="2:5" ht="15.6" customHeight="1" x14ac:dyDescent="0.3">
      <c r="B24" s="25" t="s">
        <v>87</v>
      </c>
      <c r="C24" s="25" t="s">
        <v>92</v>
      </c>
      <c r="D24" t="s">
        <v>86</v>
      </c>
      <c r="E24">
        <f>Proliferate_1_densenet_mobilene!$I62/59</f>
        <v>-0.39290559322033891</v>
      </c>
    </row>
    <row r="25" spans="2:5" ht="15.6" customHeight="1" x14ac:dyDescent="0.3">
      <c r="B25" s="25" t="s">
        <v>87</v>
      </c>
      <c r="C25" s="25" t="s">
        <v>93</v>
      </c>
      <c r="D25" t="s">
        <v>86</v>
      </c>
      <c r="E25">
        <f>Proliferate_1_densenet_resnet18!$I62/59</f>
        <v>-0.40572754237288156</v>
      </c>
    </row>
    <row r="26" spans="2:5" ht="15.6" customHeight="1" x14ac:dyDescent="0.3">
      <c r="B26" s="25" t="s">
        <v>87</v>
      </c>
      <c r="C26" s="25" t="s">
        <v>94</v>
      </c>
      <c r="D26" t="s">
        <v>86</v>
      </c>
      <c r="E26">
        <f>Proliferate_1_densenet_resnet50!$I62/59</f>
        <v>-0.83032015254237324</v>
      </c>
    </row>
    <row r="27" spans="2:5" ht="15.6" customHeight="1" x14ac:dyDescent="0.3">
      <c r="B27" s="25" t="s">
        <v>87</v>
      </c>
      <c r="C27" s="25" t="s">
        <v>95</v>
      </c>
      <c r="D27" t="s">
        <v>86</v>
      </c>
      <c r="E27">
        <f>Proliferate_1_densenet_shufflen!$I62/59</f>
        <v>-0.50052740677966112</v>
      </c>
    </row>
    <row r="28" spans="2:5" ht="15.6" customHeight="1" x14ac:dyDescent="0.3">
      <c r="B28" s="25" t="s">
        <v>87</v>
      </c>
      <c r="C28" s="25" t="s">
        <v>96</v>
      </c>
      <c r="D28" t="s">
        <v>86</v>
      </c>
      <c r="E28">
        <f>Proliferate_1_densenet_vgg16!$I62/59</f>
        <v>-0.69472693220338999</v>
      </c>
    </row>
    <row r="29" spans="2:5" ht="15.6" customHeight="1" x14ac:dyDescent="0.3">
      <c r="B29" s="25" t="s">
        <v>87</v>
      </c>
      <c r="C29" s="25" t="s">
        <v>97</v>
      </c>
      <c r="D29" t="s">
        <v>86</v>
      </c>
      <c r="E29">
        <f>Proliferate_1_densenet_vgg19!$I62/59</f>
        <v>-0.20544786440677967</v>
      </c>
    </row>
    <row r="30" spans="2:5" ht="15.6" customHeight="1" x14ac:dyDescent="0.3">
      <c r="B30" s="25" t="s">
        <v>87</v>
      </c>
      <c r="C30" s="25" t="s">
        <v>98</v>
      </c>
      <c r="D30" t="s">
        <v>86</v>
      </c>
      <c r="E30">
        <f>Proliferate_1_densenet_xception!$I62/59</f>
        <v>-0.3442864745762711</v>
      </c>
    </row>
    <row r="31" spans="2:5" ht="15.6" customHeight="1" x14ac:dyDescent="0.3">
      <c r="B31" s="25" t="s">
        <v>88</v>
      </c>
      <c r="C31" s="25" t="s">
        <v>85</v>
      </c>
      <c r="D31" t="s">
        <v>86</v>
      </c>
      <c r="E31">
        <f>Proliferate_1_efficientnetb0_al!$I62/59</f>
        <v>-0.18330881355932205</v>
      </c>
    </row>
    <row r="32" spans="2:5" ht="15.6" customHeight="1" x14ac:dyDescent="0.3">
      <c r="B32" s="25" t="s">
        <v>88</v>
      </c>
      <c r="C32" s="25" t="s">
        <v>87</v>
      </c>
      <c r="D32" t="s">
        <v>86</v>
      </c>
      <c r="E32">
        <f>Proliferate_1_efficientnetb0_de!$I62/59</f>
        <v>-0.21403218644067798</v>
      </c>
    </row>
    <row r="33" spans="2:5" ht="15.6" customHeight="1" x14ac:dyDescent="0.3">
      <c r="B33" s="25" t="s">
        <v>88</v>
      </c>
      <c r="C33" s="25" t="s">
        <v>88</v>
      </c>
      <c r="D33" t="s">
        <v>86</v>
      </c>
      <c r="E33">
        <f>Proliferate_1_efficientnetb0_ef!$I62/59</f>
        <v>0.44067796610169491</v>
      </c>
    </row>
    <row r="34" spans="2:5" ht="15.6" customHeight="1" x14ac:dyDescent="0.3">
      <c r="B34" s="25" t="s">
        <v>88</v>
      </c>
      <c r="C34" s="25" t="s">
        <v>89</v>
      </c>
      <c r="D34" t="s">
        <v>86</v>
      </c>
      <c r="E34">
        <f>Proliferate_1_efficientnetb0_go!$I62/59</f>
        <v>-0.46010032203389839</v>
      </c>
    </row>
    <row r="35" spans="2:5" ht="15.6" customHeight="1" x14ac:dyDescent="0.3">
      <c r="B35" s="25" t="s">
        <v>88</v>
      </c>
      <c r="C35" s="25" t="s">
        <v>90</v>
      </c>
      <c r="D35" t="s">
        <v>86</v>
      </c>
      <c r="E35">
        <f>Proliferate_1_efficientnetb0_in!$I62/59</f>
        <v>-0.88107381355932157</v>
      </c>
    </row>
    <row r="36" spans="2:5" ht="15.6" customHeight="1" x14ac:dyDescent="0.3">
      <c r="B36" s="25" t="s">
        <v>88</v>
      </c>
      <c r="C36" s="25" t="s">
        <v>91</v>
      </c>
      <c r="D36" t="s">
        <v>86</v>
      </c>
      <c r="E36">
        <f>Proliferate_1_effinetb0_incv3!$I62/59</f>
        <v>-0.20974061016949153</v>
      </c>
    </row>
    <row r="37" spans="2:5" ht="15.6" customHeight="1" x14ac:dyDescent="0.3">
      <c r="B37" s="25" t="s">
        <v>88</v>
      </c>
      <c r="C37" s="25" t="s">
        <v>92</v>
      </c>
      <c r="D37" t="s">
        <v>86</v>
      </c>
      <c r="E37">
        <f>Proliferate_1_efficientnetb0_mo!$I62/59</f>
        <v>-0.32155450847457639</v>
      </c>
    </row>
    <row r="38" spans="2:5" ht="15.6" customHeight="1" x14ac:dyDescent="0.3">
      <c r="B38" s="25" t="s">
        <v>88</v>
      </c>
      <c r="C38" s="25" t="s">
        <v>93</v>
      </c>
      <c r="D38" t="s">
        <v>86</v>
      </c>
      <c r="E38">
        <f>Proliferate_efficintnetb0_res18!$I62/59</f>
        <v>-0.38407772881355939</v>
      </c>
    </row>
    <row r="39" spans="2:5" ht="15.6" customHeight="1" x14ac:dyDescent="0.3">
      <c r="B39" s="25" t="s">
        <v>88</v>
      </c>
      <c r="C39" s="25" t="s">
        <v>94</v>
      </c>
      <c r="D39" t="s">
        <v>86</v>
      </c>
      <c r="E39">
        <f>Proliferate_efficintnetb0_res50!$I62/59</f>
        <v>-0.84717550847457601</v>
      </c>
    </row>
    <row r="40" spans="2:5" ht="15.6" customHeight="1" x14ac:dyDescent="0.3">
      <c r="B40" s="25" t="s">
        <v>88</v>
      </c>
      <c r="C40" s="25" t="s">
        <v>95</v>
      </c>
      <c r="D40" t="s">
        <v>86</v>
      </c>
      <c r="E40">
        <f>Proliferate_1_efficientnetb0_sh!$I62/59</f>
        <v>-0.43335322033898321</v>
      </c>
    </row>
    <row r="41" spans="2:5" ht="15.6" customHeight="1" x14ac:dyDescent="0.3">
      <c r="B41" s="25" t="s">
        <v>88</v>
      </c>
      <c r="C41" s="25" t="s">
        <v>96</v>
      </c>
      <c r="D41" t="s">
        <v>86</v>
      </c>
      <c r="E41">
        <f>Proliferate_efficientnetb0_vg16!$I62/59</f>
        <v>-0.59293822033898302</v>
      </c>
    </row>
    <row r="42" spans="2:5" ht="15.6" customHeight="1" x14ac:dyDescent="0.3">
      <c r="B42" s="25" t="s">
        <v>88</v>
      </c>
      <c r="C42" s="25" t="s">
        <v>97</v>
      </c>
      <c r="D42" t="s">
        <v>86</v>
      </c>
      <c r="E42">
        <f>Proliferate_efficientnetb0_vg19!$I62/59</f>
        <v>9.293847457627109E-3</v>
      </c>
    </row>
    <row r="43" spans="2:5" ht="15.6" customHeight="1" x14ac:dyDescent="0.3">
      <c r="B43" s="25" t="s">
        <v>88</v>
      </c>
      <c r="C43" s="25" t="s">
        <v>98</v>
      </c>
      <c r="D43" t="s">
        <v>86</v>
      </c>
      <c r="E43">
        <f>Proliferate_1_efficientnetb0_xc!$I62/59</f>
        <v>-0.3210107796610171</v>
      </c>
    </row>
    <row r="44" spans="2:5" ht="15.6" customHeight="1" x14ac:dyDescent="0.3">
      <c r="B44" s="25" t="s">
        <v>99</v>
      </c>
      <c r="C44" s="25" t="s">
        <v>85</v>
      </c>
      <c r="D44" t="s">
        <v>86</v>
      </c>
      <c r="E44">
        <f>Proliferate_1_googlenet_alexnet!$I62/59</f>
        <v>-0.45126311864406765</v>
      </c>
    </row>
    <row r="45" spans="2:5" ht="15.6" customHeight="1" x14ac:dyDescent="0.3">
      <c r="B45" s="25" t="s">
        <v>99</v>
      </c>
      <c r="C45" s="25" t="s">
        <v>100</v>
      </c>
      <c r="D45" t="s">
        <v>86</v>
      </c>
      <c r="E45">
        <f>Proliferate_1_googlenet_densene!$I62/59</f>
        <v>-0.485705254237288</v>
      </c>
    </row>
    <row r="46" spans="2:5" ht="15.6" customHeight="1" x14ac:dyDescent="0.3">
      <c r="B46" s="25" t="s">
        <v>99</v>
      </c>
      <c r="C46" s="25" t="s">
        <v>88</v>
      </c>
      <c r="D46" t="s">
        <v>86</v>
      </c>
      <c r="E46">
        <f>Proliferate_1_googlenet_efficie!$I62/59</f>
        <v>-0.46010032203389839</v>
      </c>
    </row>
    <row r="47" spans="2:5" ht="15.6" customHeight="1" x14ac:dyDescent="0.3">
      <c r="B47" s="25" t="s">
        <v>99</v>
      </c>
      <c r="C47" s="25" t="s">
        <v>89</v>
      </c>
      <c r="D47" t="s">
        <v>86</v>
      </c>
      <c r="E47">
        <f>Proliferate_1_googlenet_googlen!$I62/59</f>
        <v>0.15254237288135594</v>
      </c>
    </row>
    <row r="48" spans="2:5" ht="15.6" customHeight="1" x14ac:dyDescent="0.3">
      <c r="B48" s="25" t="s">
        <v>99</v>
      </c>
      <c r="C48" s="25" t="s">
        <v>101</v>
      </c>
      <c r="D48" t="s">
        <v>86</v>
      </c>
      <c r="E48">
        <f>Proliferate_googlenet_inceptire!$I62/59</f>
        <v>-0.9659597796610172</v>
      </c>
    </row>
    <row r="49" spans="2:5" ht="15.6" customHeight="1" x14ac:dyDescent="0.3">
      <c r="B49" s="25" t="s">
        <v>99</v>
      </c>
      <c r="C49" s="25" t="s">
        <v>91</v>
      </c>
      <c r="D49" t="s">
        <v>86</v>
      </c>
      <c r="E49">
        <f>Proliferate_googlenet_incptionv!$I62/59</f>
        <v>-0.49800598305084737</v>
      </c>
    </row>
    <row r="50" spans="2:5" ht="15.6" customHeight="1" x14ac:dyDescent="0.3">
      <c r="B50" s="25" t="s">
        <v>99</v>
      </c>
      <c r="C50" s="25" t="s">
        <v>102</v>
      </c>
      <c r="D50" t="s">
        <v>86</v>
      </c>
      <c r="E50">
        <f>Proliferate_1_googlenet_mobilen!$I62/59</f>
        <v>-0.55138723728813566</v>
      </c>
    </row>
    <row r="51" spans="2:5" ht="15.6" customHeight="1" x14ac:dyDescent="0.3">
      <c r="B51" s="25" t="s">
        <v>99</v>
      </c>
      <c r="C51" s="25" t="s">
        <v>93</v>
      </c>
      <c r="D51" t="s">
        <v>86</v>
      </c>
      <c r="E51">
        <f>Proliferate_1_googlenet_resnet1!$I62/59</f>
        <v>-0.58439279661016941</v>
      </c>
    </row>
    <row r="52" spans="2:5" ht="15.6" customHeight="1" x14ac:dyDescent="0.3">
      <c r="B52" s="25" t="s">
        <v>99</v>
      </c>
      <c r="C52" s="25" t="s">
        <v>94</v>
      </c>
      <c r="D52" t="s">
        <v>86</v>
      </c>
      <c r="E52">
        <f>Proliferate_1_googlenet_resnet5!$I62/59</f>
        <v>-0.93206147457627142</v>
      </c>
    </row>
    <row r="53" spans="2:5" ht="15.6" customHeight="1" x14ac:dyDescent="0.3">
      <c r="B53" s="25" t="s">
        <v>99</v>
      </c>
      <c r="C53" s="25" t="s">
        <v>103</v>
      </c>
      <c r="D53" t="s">
        <v>86</v>
      </c>
      <c r="E53">
        <f>Proliferate_1_googlenet_shuffle!$I62/59</f>
        <v>-0.575797</v>
      </c>
    </row>
    <row r="54" spans="2:5" ht="15.6" customHeight="1" x14ac:dyDescent="0.3">
      <c r="B54" s="25" t="s">
        <v>99</v>
      </c>
      <c r="C54" s="25" t="s">
        <v>96</v>
      </c>
      <c r="D54" t="s">
        <v>86</v>
      </c>
      <c r="E54">
        <f>Proliferate_1_googlenet_vgg16!$I62/59</f>
        <v>-0.84731571186440702</v>
      </c>
    </row>
    <row r="55" spans="2:5" ht="15.6" customHeight="1" x14ac:dyDescent="0.3">
      <c r="B55" s="25" t="s">
        <v>99</v>
      </c>
      <c r="C55" s="25" t="s">
        <v>97</v>
      </c>
      <c r="D55" t="s">
        <v>86</v>
      </c>
      <c r="E55">
        <f>Proliferate_1_googlenet_vgg19!$I62/59</f>
        <v>-0.45830876271186449</v>
      </c>
    </row>
    <row r="56" spans="2:5" ht="15.6" customHeight="1" x14ac:dyDescent="0.3">
      <c r="B56" s="25" t="s">
        <v>99</v>
      </c>
      <c r="C56" s="25" t="s">
        <v>98</v>
      </c>
      <c r="D56" t="s">
        <v>86</v>
      </c>
      <c r="E56">
        <f>Proliferate_1_googlenet_xceptio!$I62/59</f>
        <v>-0.51579650847457603</v>
      </c>
    </row>
    <row r="57" spans="2:5" ht="15.6" customHeight="1" x14ac:dyDescent="0.3">
      <c r="B57" s="25" t="s">
        <v>101</v>
      </c>
      <c r="C57" s="25" t="s">
        <v>85</v>
      </c>
      <c r="D57" t="s">
        <v>86</v>
      </c>
      <c r="E57">
        <f>Proliferate_incresnetv2_alexnet!$I62/59</f>
        <v>-0.86421284745762683</v>
      </c>
    </row>
    <row r="58" spans="2:5" ht="15.6" customHeight="1" x14ac:dyDescent="0.3">
      <c r="B58" s="25" t="s">
        <v>101</v>
      </c>
      <c r="C58" s="25" t="s">
        <v>87</v>
      </c>
      <c r="D58" t="s">
        <v>86</v>
      </c>
      <c r="E58">
        <f>Proliferate_incresnetv2_densene!$I62/59</f>
        <v>-0.8981167627118648</v>
      </c>
    </row>
    <row r="59" spans="2:5" ht="15.6" customHeight="1" x14ac:dyDescent="0.3">
      <c r="B59" s="25" t="s">
        <v>101</v>
      </c>
      <c r="C59" s="25" t="s">
        <v>88</v>
      </c>
      <c r="D59" t="s">
        <v>86</v>
      </c>
      <c r="E59">
        <f>Proliferate_incresnetv2_efnetb0!$I62/59</f>
        <v>-0.88107381355932157</v>
      </c>
    </row>
    <row r="60" spans="2:5" ht="15.6" customHeight="1" x14ac:dyDescent="0.3">
      <c r="B60" s="25" t="s">
        <v>101</v>
      </c>
      <c r="C60" s="25" t="s">
        <v>89</v>
      </c>
      <c r="D60" t="s">
        <v>86</v>
      </c>
      <c r="E60">
        <f>Proliferate_incresnetv2_googlen!$I62/59</f>
        <v>-0.9659597796610172</v>
      </c>
    </row>
    <row r="61" spans="2:5" ht="15.6" customHeight="1" x14ac:dyDescent="0.3">
      <c r="B61" s="25" t="s">
        <v>101</v>
      </c>
      <c r="C61" s="25" t="s">
        <v>90</v>
      </c>
      <c r="D61" t="s">
        <v>86</v>
      </c>
      <c r="E61">
        <f>Proliferate_incresnetv2_incresn!$I62/59</f>
        <v>0.15254237288135594</v>
      </c>
    </row>
    <row r="62" spans="2:5" ht="15.6" customHeight="1" x14ac:dyDescent="0.3">
      <c r="B62" s="25" t="s">
        <v>101</v>
      </c>
      <c r="C62" s="25" t="s">
        <v>91</v>
      </c>
      <c r="D62" t="s">
        <v>86</v>
      </c>
      <c r="E62">
        <f>Proliferate_incresnetv2_incv3!$I62/59</f>
        <v>-0.89804828813559334</v>
      </c>
    </row>
    <row r="63" spans="2:5" ht="15.6" customHeight="1" x14ac:dyDescent="0.3">
      <c r="B63" s="25" t="s">
        <v>101</v>
      </c>
      <c r="C63" s="25" t="s">
        <v>92</v>
      </c>
      <c r="D63" t="s">
        <v>86</v>
      </c>
      <c r="E63">
        <f>Proliferate_incresnetv2_mobilen!$I62/59</f>
        <v>-0.94891035593220319</v>
      </c>
    </row>
    <row r="64" spans="2:5" ht="15.6" customHeight="1" x14ac:dyDescent="0.3">
      <c r="B64" s="25" t="s">
        <v>101</v>
      </c>
      <c r="C64" s="25" t="s">
        <v>93</v>
      </c>
      <c r="D64" t="s">
        <v>86</v>
      </c>
      <c r="E64">
        <f>Proliferate_incresntv2_resnet18!$I62/59</f>
        <v>-0.91505574576271187</v>
      </c>
    </row>
    <row r="65" spans="2:5" ht="15.6" customHeight="1" x14ac:dyDescent="0.3">
      <c r="B65" s="25" t="s">
        <v>101</v>
      </c>
      <c r="C65" s="25" t="s">
        <v>94</v>
      </c>
      <c r="D65" t="s">
        <v>86</v>
      </c>
      <c r="E65">
        <f>Proliferate_incresntv2_resnet50!$I62/59</f>
        <v>8.4745762711864403E-2</v>
      </c>
    </row>
    <row r="66" spans="2:5" ht="15.6" customHeight="1" x14ac:dyDescent="0.3">
      <c r="B66" s="25" t="s">
        <v>101</v>
      </c>
      <c r="C66" s="25" t="s">
        <v>95</v>
      </c>
      <c r="D66" t="s">
        <v>86</v>
      </c>
      <c r="E66">
        <f>Proliferate_incresntv2_shufflen!$I62/59</f>
        <v>-0.96590250847457604</v>
      </c>
    </row>
    <row r="67" spans="2:5" ht="15.6" customHeight="1" x14ac:dyDescent="0.3">
      <c r="B67" s="25" t="s">
        <v>101</v>
      </c>
      <c r="C67" s="25" t="s">
        <v>96</v>
      </c>
      <c r="D67" t="s">
        <v>86</v>
      </c>
      <c r="E67">
        <f>Proliferate_incresntv2_vgg16!$I62/59</f>
        <v>0.13559322033898305</v>
      </c>
    </row>
    <row r="68" spans="2:5" ht="15.6" customHeight="1" x14ac:dyDescent="0.3">
      <c r="B68" s="25" t="s">
        <v>101</v>
      </c>
      <c r="C68" s="25" t="s">
        <v>97</v>
      </c>
      <c r="D68" t="s">
        <v>86</v>
      </c>
      <c r="E68">
        <f>Proliferate_incresntv2_resnet19!$I62/59</f>
        <v>-0.86418947457627115</v>
      </c>
    </row>
    <row r="69" spans="2:5" ht="15.6" customHeight="1" x14ac:dyDescent="0.3">
      <c r="B69" s="25" t="s">
        <v>101</v>
      </c>
      <c r="C69" s="25" t="s">
        <v>98</v>
      </c>
      <c r="D69" t="s">
        <v>86</v>
      </c>
      <c r="E69">
        <f>Proliferate_incresntv2_xception!$I62/59</f>
        <v>-0.93195786440677986</v>
      </c>
    </row>
    <row r="70" spans="2:5" ht="15.6" customHeight="1" x14ac:dyDescent="0.3">
      <c r="B70" s="25" t="s">
        <v>91</v>
      </c>
      <c r="C70" s="25" t="s">
        <v>85</v>
      </c>
      <c r="D70" t="s">
        <v>86</v>
      </c>
      <c r="E70">
        <f>Proliferate_1_inceptionv3_alexn!$I62/59</f>
        <v>-0.25511391525423732</v>
      </c>
    </row>
    <row r="71" spans="2:5" ht="15.6" customHeight="1" x14ac:dyDescent="0.3">
      <c r="B71" s="25" t="s">
        <v>91</v>
      </c>
      <c r="C71" s="25" t="s">
        <v>87</v>
      </c>
      <c r="D71" t="s">
        <v>86</v>
      </c>
      <c r="E71">
        <f>Proliferate_1_inceptionv3_dense!$I62/59</f>
        <v>-0.32665515254237304</v>
      </c>
    </row>
    <row r="72" spans="2:5" ht="15.6" customHeight="1" x14ac:dyDescent="0.3">
      <c r="B72" s="25" t="s">
        <v>91</v>
      </c>
      <c r="C72" s="25" t="s">
        <v>88</v>
      </c>
      <c r="D72" t="s">
        <v>86</v>
      </c>
      <c r="E72">
        <f>Proliferate_1_inceptionv3_effic!$I62/59</f>
        <v>-0.20974061016949153</v>
      </c>
    </row>
    <row r="73" spans="2:5" ht="15.6" customHeight="1" x14ac:dyDescent="0.3">
      <c r="B73" s="25" t="s">
        <v>91</v>
      </c>
      <c r="C73" s="25" t="s">
        <v>89</v>
      </c>
      <c r="D73" t="s">
        <v>86</v>
      </c>
      <c r="E73">
        <f>Proliferate_1_inceptionv3_googl!$I62/59</f>
        <v>-0.49800598305084737</v>
      </c>
    </row>
    <row r="74" spans="2:5" ht="15.6" customHeight="1" x14ac:dyDescent="0.3">
      <c r="B74" s="25" t="s">
        <v>91</v>
      </c>
      <c r="C74" s="25" t="s">
        <v>90</v>
      </c>
      <c r="D74" t="s">
        <v>86</v>
      </c>
      <c r="E74">
        <f>Proliferate_1_incepv3_incepresn!$I62/59</f>
        <v>-0.89804828813559334</v>
      </c>
    </row>
    <row r="75" spans="2:5" ht="15.6" customHeight="1" x14ac:dyDescent="0.3">
      <c r="B75" s="25" t="s">
        <v>91</v>
      </c>
      <c r="C75" s="25" t="s">
        <v>91</v>
      </c>
      <c r="D75" t="s">
        <v>86</v>
      </c>
      <c r="E75">
        <f>Proliferate_1_incepv3_incepv3!$I62/59</f>
        <v>0.40677966101694918</v>
      </c>
    </row>
    <row r="76" spans="2:5" ht="15.6" customHeight="1" x14ac:dyDescent="0.3">
      <c r="B76" s="25" t="s">
        <v>91</v>
      </c>
      <c r="C76" s="25" t="s">
        <v>92</v>
      </c>
      <c r="D76" t="s">
        <v>86</v>
      </c>
      <c r="E76">
        <f>Proliferate_1_inceptionv3_mobil!$I62/59</f>
        <v>-0.38090533898305079</v>
      </c>
    </row>
    <row r="77" spans="2:5" ht="15.6" customHeight="1" x14ac:dyDescent="0.3">
      <c r="B77" s="25" t="s">
        <v>91</v>
      </c>
      <c r="C77" s="25" t="s">
        <v>93</v>
      </c>
      <c r="D77" t="s">
        <v>86</v>
      </c>
      <c r="E77">
        <f>Proliferate_1_inceptiv3_resne18!$I62/59</f>
        <v>-0.38014796610169493</v>
      </c>
    </row>
    <row r="78" spans="2:5" ht="15.6" customHeight="1" x14ac:dyDescent="0.3">
      <c r="B78" s="25" t="s">
        <v>91</v>
      </c>
      <c r="C78" s="25" t="s">
        <v>94</v>
      </c>
      <c r="D78" t="s">
        <v>86</v>
      </c>
      <c r="E78">
        <f>Proliferate_1_inceptiv3_resne50!$I62/59</f>
        <v>-0.83025167796610155</v>
      </c>
    </row>
    <row r="79" spans="2:5" ht="15.6" customHeight="1" x14ac:dyDescent="0.3">
      <c r="B79" s="25" t="s">
        <v>91</v>
      </c>
      <c r="C79" s="25" t="s">
        <v>95</v>
      </c>
      <c r="D79" t="s">
        <v>86</v>
      </c>
      <c r="E79">
        <f>Proliferate_1_inceptionv3_shuff!$I62/59</f>
        <v>-0.53124166101694914</v>
      </c>
    </row>
    <row r="80" spans="2:5" ht="15.6" customHeight="1" x14ac:dyDescent="0.3">
      <c r="B80" s="25" t="s">
        <v>91</v>
      </c>
      <c r="C80" s="25" t="s">
        <v>96</v>
      </c>
      <c r="D80" t="s">
        <v>86</v>
      </c>
      <c r="E80">
        <f>Proliferate_1_inceptionv3_vgg16!$I62/59</f>
        <v>-0.6438109999999998</v>
      </c>
    </row>
    <row r="81" spans="2:5" ht="15.6" customHeight="1" x14ac:dyDescent="0.3">
      <c r="B81" s="25" t="s">
        <v>91</v>
      </c>
      <c r="C81" s="25" t="s">
        <v>97</v>
      </c>
      <c r="D81" t="s">
        <v>86</v>
      </c>
      <c r="E81">
        <f>Proliferate_1_inceptionv3_vgg19!$I62/59</f>
        <v>-0.17718994915254241</v>
      </c>
    </row>
    <row r="82" spans="2:5" ht="15.6" customHeight="1" x14ac:dyDescent="0.3">
      <c r="B82" s="25" t="s">
        <v>91</v>
      </c>
      <c r="C82" s="25" t="s">
        <v>98</v>
      </c>
      <c r="D82" t="s">
        <v>86</v>
      </c>
      <c r="E82">
        <f>Proliferate_1_inceptionv3_xcept!$I62/59</f>
        <v>-0.30427055932203395</v>
      </c>
    </row>
    <row r="83" spans="2:5" ht="15.6" customHeight="1" x14ac:dyDescent="0.3">
      <c r="B83" s="25" t="s">
        <v>92</v>
      </c>
      <c r="C83" s="25" t="s">
        <v>85</v>
      </c>
      <c r="D83" t="s">
        <v>86</v>
      </c>
      <c r="E83">
        <f>Proliferate_1_mobilenetv2_alexn!$I62/59</f>
        <v>-0.37533772881355937</v>
      </c>
    </row>
    <row r="84" spans="2:5" ht="15.6" customHeight="1" x14ac:dyDescent="0.3">
      <c r="B84" s="25" t="s">
        <v>92</v>
      </c>
      <c r="C84" s="25" t="s">
        <v>87</v>
      </c>
      <c r="D84" t="s">
        <v>86</v>
      </c>
      <c r="E84">
        <f>Proliferate_1_mobilenetv2_dense!$I62/59</f>
        <v>-0.39290559322033891</v>
      </c>
    </row>
    <row r="85" spans="2:5" ht="15.6" customHeight="1" x14ac:dyDescent="0.3">
      <c r="B85" s="25" t="s">
        <v>92</v>
      </c>
      <c r="C85" s="25" t="s">
        <v>88</v>
      </c>
      <c r="D85" t="s">
        <v>86</v>
      </c>
      <c r="E85">
        <f>Proliferate_1_mobilenetv2_effic!$I62/59</f>
        <v>-0.32155450847457639</v>
      </c>
    </row>
    <row r="86" spans="2:5" ht="15.6" customHeight="1" x14ac:dyDescent="0.3">
      <c r="B86" s="25" t="s">
        <v>92</v>
      </c>
      <c r="C86" s="25" t="s">
        <v>89</v>
      </c>
      <c r="D86" t="s">
        <v>86</v>
      </c>
      <c r="E86">
        <f>Proliferate_1_mobilenetv2_googl!$I62/59</f>
        <v>-0.55138723728813566</v>
      </c>
    </row>
    <row r="87" spans="2:5" ht="15.6" customHeight="1" x14ac:dyDescent="0.3">
      <c r="B87" s="25" t="s">
        <v>92</v>
      </c>
      <c r="C87" s="25" t="s">
        <v>90</v>
      </c>
      <c r="D87" t="s">
        <v>86</v>
      </c>
      <c r="E87">
        <f>Proliferate_1_mobiltv2_incepres!$I62/59</f>
        <v>-0.94891035593220319</v>
      </c>
    </row>
    <row r="88" spans="2:5" ht="15.6" customHeight="1" x14ac:dyDescent="0.3">
      <c r="B88" s="25" t="s">
        <v>92</v>
      </c>
      <c r="C88" s="25" t="s">
        <v>91</v>
      </c>
      <c r="D88" t="s">
        <v>86</v>
      </c>
      <c r="E88">
        <f>Proliferate_1_mobiltv2_incepv3!$I62/59</f>
        <v>-0.38090533898305079</v>
      </c>
    </row>
    <row r="89" spans="2:5" ht="15.6" customHeight="1" x14ac:dyDescent="0.3">
      <c r="B89" s="25" t="s">
        <v>92</v>
      </c>
      <c r="C89" s="25" t="s">
        <v>92</v>
      </c>
      <c r="D89" t="s">
        <v>86</v>
      </c>
      <c r="E89">
        <f>Proliferate_1_mobilenetv2_mobil!$I62/59</f>
        <v>0.2711864406779661</v>
      </c>
    </row>
    <row r="90" spans="2:5" ht="15.6" customHeight="1" x14ac:dyDescent="0.3">
      <c r="B90" s="25" t="s">
        <v>92</v>
      </c>
      <c r="C90" s="25" t="s">
        <v>93</v>
      </c>
      <c r="D90" t="s">
        <v>86</v>
      </c>
      <c r="E90">
        <f>Proliferate_mobilenetv2_resne18!$I62/59</f>
        <v>-0.46777018644067792</v>
      </c>
    </row>
    <row r="91" spans="2:5" ht="15.6" customHeight="1" x14ac:dyDescent="0.3">
      <c r="B91" s="25" t="s">
        <v>92</v>
      </c>
      <c r="C91" s="25" t="s">
        <v>94</v>
      </c>
      <c r="D91" t="s">
        <v>86</v>
      </c>
      <c r="E91">
        <f>Proliferate_mobilenetv2_resne50!$I62/59</f>
        <v>-0.91501205084745751</v>
      </c>
    </row>
    <row r="92" spans="2:5" ht="15.6" customHeight="1" x14ac:dyDescent="0.3">
      <c r="B92" s="25" t="s">
        <v>92</v>
      </c>
      <c r="C92" s="25" t="s">
        <v>95</v>
      </c>
      <c r="D92" t="s">
        <v>86</v>
      </c>
      <c r="E92">
        <f>Proliferate_1_mobilenetv2_shuff!$I62/59</f>
        <v>-0.48247991525423706</v>
      </c>
    </row>
    <row r="93" spans="2:5" ht="15.6" customHeight="1" x14ac:dyDescent="0.3">
      <c r="B93" s="25" t="s">
        <v>92</v>
      </c>
      <c r="C93" s="25" t="s">
        <v>96</v>
      </c>
      <c r="D93" t="s">
        <v>86</v>
      </c>
      <c r="E93">
        <f>Proliferate_1_mobilenetv2_vgg16!$I62/59</f>
        <v>-0.76246967796610166</v>
      </c>
    </row>
    <row r="94" spans="2:5" ht="15.6" customHeight="1" x14ac:dyDescent="0.3">
      <c r="B94" s="25" t="s">
        <v>92</v>
      </c>
      <c r="C94" s="25" t="s">
        <v>97</v>
      </c>
      <c r="D94" t="s">
        <v>86</v>
      </c>
      <c r="E94">
        <f>Proliferate_1_mobilenetv2_vgg19!$I62/59</f>
        <v>-0.22195293220338982</v>
      </c>
    </row>
    <row r="95" spans="2:5" ht="15.6" customHeight="1" x14ac:dyDescent="0.3">
      <c r="B95" s="25" t="s">
        <v>92</v>
      </c>
      <c r="C95" s="25" t="s">
        <v>98</v>
      </c>
      <c r="D95" t="s">
        <v>86</v>
      </c>
      <c r="E95">
        <f>Proliferate_1_mobilenetv2_xcept!$I62/59</f>
        <v>-0.38777398305084743</v>
      </c>
    </row>
    <row r="96" spans="2:5" ht="15.6" customHeight="1" x14ac:dyDescent="0.3">
      <c r="B96" s="25" t="s">
        <v>93</v>
      </c>
      <c r="C96" s="25" t="s">
        <v>85</v>
      </c>
      <c r="D96" t="s">
        <v>86</v>
      </c>
      <c r="E96">
        <f>Proliferate_1_resnet18_alexnet!$I62/59</f>
        <v>-0.45143405084745775</v>
      </c>
    </row>
    <row r="97" spans="2:5" ht="15.6" customHeight="1" x14ac:dyDescent="0.3">
      <c r="B97" s="25" t="s">
        <v>93</v>
      </c>
      <c r="C97" s="25" t="s">
        <v>87</v>
      </c>
      <c r="D97" t="s">
        <v>86</v>
      </c>
      <c r="E97">
        <f>Proliferate_1_resnet18_densenet!$I62/59</f>
        <v>-0.40572754237288156</v>
      </c>
    </row>
    <row r="98" spans="2:5" ht="15.6" customHeight="1" x14ac:dyDescent="0.3">
      <c r="B98" s="25" t="s">
        <v>93</v>
      </c>
      <c r="C98" s="25" t="s">
        <v>88</v>
      </c>
      <c r="D98" t="s">
        <v>86</v>
      </c>
      <c r="E98">
        <f>Proliferate_1_resnet18_efficien!$I62/59</f>
        <v>-0.38407772881355939</v>
      </c>
    </row>
    <row r="99" spans="2:5" ht="15.6" customHeight="1" x14ac:dyDescent="0.3">
      <c r="B99" s="25" t="s">
        <v>93</v>
      </c>
      <c r="C99" s="25" t="s">
        <v>89</v>
      </c>
      <c r="D99" t="s">
        <v>86</v>
      </c>
      <c r="E99">
        <f>Proliferate_1_resnet18_googlene!$I62/59</f>
        <v>-0.58439279661016941</v>
      </c>
    </row>
    <row r="100" spans="2:5" ht="15.6" customHeight="1" x14ac:dyDescent="0.3">
      <c r="B100" s="25" t="s">
        <v>93</v>
      </c>
      <c r="C100" s="25" t="s">
        <v>90</v>
      </c>
      <c r="D100" t="s">
        <v>86</v>
      </c>
      <c r="E100">
        <f>Proliferate_resnet18_inceresnet!$I62/59</f>
        <v>-0.91505574576271187</v>
      </c>
    </row>
    <row r="101" spans="2:5" ht="15.6" customHeight="1" x14ac:dyDescent="0.3">
      <c r="B101" s="25" t="s">
        <v>93</v>
      </c>
      <c r="C101" s="25" t="s">
        <v>91</v>
      </c>
      <c r="D101" t="s">
        <v>86</v>
      </c>
      <c r="E101">
        <f>Proliferate_resnet18_incepv3!$I62/59</f>
        <v>-0.38014796610169493</v>
      </c>
    </row>
    <row r="102" spans="2:5" ht="15.6" customHeight="1" x14ac:dyDescent="0.3">
      <c r="B102" s="25" t="s">
        <v>93</v>
      </c>
      <c r="C102" s="25" t="s">
        <v>92</v>
      </c>
      <c r="D102" t="s">
        <v>86</v>
      </c>
      <c r="E102">
        <f>Proliferate_1_resnet18_mobilene!$I62/59</f>
        <v>-0.46777018644067792</v>
      </c>
    </row>
    <row r="103" spans="2:5" ht="15.6" customHeight="1" x14ac:dyDescent="0.3">
      <c r="B103" s="25" t="s">
        <v>93</v>
      </c>
      <c r="C103" s="25" t="s">
        <v>93</v>
      </c>
      <c r="D103" t="s">
        <v>86</v>
      </c>
      <c r="E103">
        <f>Proliferate_1_resnet18_resnet18!$I62/59</f>
        <v>0.23728813559322035</v>
      </c>
    </row>
    <row r="104" spans="2:5" ht="15.6" customHeight="1" x14ac:dyDescent="0.3">
      <c r="B104" s="25" t="s">
        <v>93</v>
      </c>
      <c r="C104" s="25" t="s">
        <v>94</v>
      </c>
      <c r="D104" t="s">
        <v>86</v>
      </c>
      <c r="E104">
        <f>Proliferate_1_resnet18_resnet50!$I62/59</f>
        <v>-0.84725913559322041</v>
      </c>
    </row>
    <row r="105" spans="2:5" ht="15.6" customHeight="1" x14ac:dyDescent="0.3">
      <c r="B105" s="25" t="s">
        <v>93</v>
      </c>
      <c r="C105" s="25" t="s">
        <v>95</v>
      </c>
      <c r="D105" t="s">
        <v>86</v>
      </c>
      <c r="E105">
        <f>Proliferate_1_resnet18_shufflen!$I62/59</f>
        <v>-0.54573971186440673</v>
      </c>
    </row>
    <row r="106" spans="2:5" ht="15.6" customHeight="1" x14ac:dyDescent="0.3">
      <c r="B106" s="25" t="s">
        <v>93</v>
      </c>
      <c r="C106" s="25" t="s">
        <v>96</v>
      </c>
      <c r="D106" t="s">
        <v>86</v>
      </c>
      <c r="E106">
        <f>Proliferate_1_resnet18_vgg16!$I62/59</f>
        <v>-0.77946252542372885</v>
      </c>
    </row>
    <row r="107" spans="2:5" ht="15.6" customHeight="1" x14ac:dyDescent="0.3">
      <c r="B107" s="25" t="s">
        <v>93</v>
      </c>
      <c r="C107" s="25" t="s">
        <v>97</v>
      </c>
      <c r="D107" t="s">
        <v>86</v>
      </c>
      <c r="E107">
        <f>Proliferate_1_resnet18_vgg19!$I62/59</f>
        <v>-0.3667309491525424</v>
      </c>
    </row>
    <row r="108" spans="2:5" ht="15.6" customHeight="1" x14ac:dyDescent="0.3">
      <c r="B108" s="25" t="s">
        <v>93</v>
      </c>
      <c r="C108" s="25" t="s">
        <v>98</v>
      </c>
      <c r="D108" t="s">
        <v>86</v>
      </c>
      <c r="E108">
        <f>Proliferate_1_resnet18_xception!$I62/59</f>
        <v>-0.39295998305084745</v>
      </c>
    </row>
    <row r="109" spans="2:5" ht="15.6" customHeight="1" x14ac:dyDescent="0.3">
      <c r="B109" s="25" t="s">
        <v>94</v>
      </c>
      <c r="C109" s="25" t="s">
        <v>85</v>
      </c>
      <c r="D109" t="s">
        <v>86</v>
      </c>
      <c r="E109">
        <f>Proliferate_1_resnet50_alexnet!$I62/59</f>
        <v>-0.81336538983050821</v>
      </c>
    </row>
    <row r="110" spans="2:5" ht="15.6" customHeight="1" x14ac:dyDescent="0.3">
      <c r="B110" s="25" t="s">
        <v>94</v>
      </c>
      <c r="C110" s="25" t="s">
        <v>87</v>
      </c>
      <c r="D110" t="s">
        <v>86</v>
      </c>
      <c r="E110">
        <f>Proliferate_1_resnet50_densenet!$I62/59</f>
        <v>-0.83032015254237324</v>
      </c>
    </row>
    <row r="111" spans="2:5" ht="15.6" customHeight="1" x14ac:dyDescent="0.3">
      <c r="B111" s="25" t="s">
        <v>94</v>
      </c>
      <c r="C111" s="25" t="s">
        <v>88</v>
      </c>
      <c r="D111" t="s">
        <v>86</v>
      </c>
      <c r="E111">
        <f>Proliferate_1_resnet50_efficien!$I62/59</f>
        <v>-0.84717550847457601</v>
      </c>
    </row>
    <row r="112" spans="2:5" ht="15.6" customHeight="1" x14ac:dyDescent="0.3">
      <c r="B112" s="25" t="s">
        <v>94</v>
      </c>
      <c r="C112" s="25" t="s">
        <v>89</v>
      </c>
      <c r="D112" t="s">
        <v>86</v>
      </c>
      <c r="E112">
        <f>Proliferate_1_resnet50_googlene!$I62/59</f>
        <v>-0.93206147457627142</v>
      </c>
    </row>
    <row r="113" spans="2:5" ht="15.6" customHeight="1" x14ac:dyDescent="0.3">
      <c r="B113" s="25" t="s">
        <v>94</v>
      </c>
      <c r="C113" s="25" t="s">
        <v>90</v>
      </c>
      <c r="D113" t="s">
        <v>86</v>
      </c>
      <c r="E113">
        <f>Proliferate_resnet50_inceptiore!$I62/59</f>
        <v>8.4745762711864403E-2</v>
      </c>
    </row>
    <row r="114" spans="2:5" ht="15.6" customHeight="1" x14ac:dyDescent="0.3">
      <c r="B114" s="25" t="s">
        <v>94</v>
      </c>
      <c r="C114" s="25" t="s">
        <v>91</v>
      </c>
      <c r="D114" t="s">
        <v>86</v>
      </c>
      <c r="E114">
        <f>Proliferate_resnet50_inceptiov3!$I62/59</f>
        <v>-0.83025167796610155</v>
      </c>
    </row>
    <row r="115" spans="2:5" ht="15.6" customHeight="1" x14ac:dyDescent="0.3">
      <c r="B115" s="25" t="s">
        <v>94</v>
      </c>
      <c r="C115" s="25" t="s">
        <v>92</v>
      </c>
      <c r="D115" t="s">
        <v>86</v>
      </c>
      <c r="E115">
        <f>Proliferate_1_resnet50_mobilene!$I62/59</f>
        <v>-0.91501205084745751</v>
      </c>
    </row>
    <row r="116" spans="2:5" ht="15.6" customHeight="1" x14ac:dyDescent="0.3">
      <c r="B116" s="25" t="s">
        <v>94</v>
      </c>
      <c r="C116" s="25" t="s">
        <v>93</v>
      </c>
      <c r="D116" t="s">
        <v>86</v>
      </c>
      <c r="E116">
        <f>Proliferate_1_resnet50_resnet18!$I62/59</f>
        <v>-0.84725913559322041</v>
      </c>
    </row>
    <row r="117" spans="2:5" ht="15.6" customHeight="1" x14ac:dyDescent="0.3">
      <c r="B117" s="25" t="s">
        <v>94</v>
      </c>
      <c r="C117" s="25" t="s">
        <v>94</v>
      </c>
      <c r="D117" t="s">
        <v>86</v>
      </c>
      <c r="E117">
        <f>Proliferate_1_resnet50_resnet50!$I62/59</f>
        <v>0.23728813559322035</v>
      </c>
    </row>
    <row r="118" spans="2:5" ht="15.6" customHeight="1" x14ac:dyDescent="0.3">
      <c r="B118" s="25" t="s">
        <v>94</v>
      </c>
      <c r="C118" s="25" t="s">
        <v>95</v>
      </c>
      <c r="D118" t="s">
        <v>86</v>
      </c>
      <c r="E118">
        <f>Proliferate_1_resnet50_shufflen!$I62/59</f>
        <v>-0.96590250847457626</v>
      </c>
    </row>
    <row r="119" spans="2:5" ht="15.6" customHeight="1" x14ac:dyDescent="0.3">
      <c r="B119" s="25" t="s">
        <v>94</v>
      </c>
      <c r="C119" s="25" t="s">
        <v>96</v>
      </c>
      <c r="D119" t="s">
        <v>86</v>
      </c>
      <c r="E119">
        <f>Proliferate_1_resnet50_vgg16!$I62/59</f>
        <v>0.23728813559322035</v>
      </c>
    </row>
    <row r="120" spans="2:5" ht="15.6" customHeight="1" x14ac:dyDescent="0.3">
      <c r="B120" s="25" t="s">
        <v>94</v>
      </c>
      <c r="C120" s="25" t="s">
        <v>97</v>
      </c>
      <c r="D120" t="s">
        <v>86</v>
      </c>
      <c r="E120">
        <f>Proliferate_1_resnet50_vgg19!$I62/59</f>
        <v>-0.77944371186440664</v>
      </c>
    </row>
    <row r="121" spans="2:5" ht="15.6" customHeight="1" x14ac:dyDescent="0.3">
      <c r="B121" s="25" t="s">
        <v>94</v>
      </c>
      <c r="C121" s="25" t="s">
        <v>104</v>
      </c>
      <c r="D121" t="s">
        <v>86</v>
      </c>
      <c r="E121">
        <f>Proliferate_1_resnet50_xception!$I62/59</f>
        <v>-0.88111040677966113</v>
      </c>
    </row>
    <row r="122" spans="2:5" ht="15.6" customHeight="1" x14ac:dyDescent="0.3">
      <c r="B122" s="25" t="s">
        <v>103</v>
      </c>
      <c r="C122" s="25" t="s">
        <v>85</v>
      </c>
      <c r="D122" t="s">
        <v>86</v>
      </c>
      <c r="E122">
        <f>Proliferate_1_shufflenet_alexne!$I62/59</f>
        <v>-0.53196706779661007</v>
      </c>
    </row>
    <row r="123" spans="2:5" ht="15.6" customHeight="1" x14ac:dyDescent="0.3">
      <c r="B123" s="25" t="s">
        <v>103</v>
      </c>
      <c r="C123" s="25" t="s">
        <v>87</v>
      </c>
      <c r="D123" t="s">
        <v>86</v>
      </c>
      <c r="E123">
        <f>Proliferate_1_shufflenet_densen!$I62/59</f>
        <v>-0.50052740677966112</v>
      </c>
    </row>
    <row r="124" spans="2:5" ht="15.6" customHeight="1" x14ac:dyDescent="0.3">
      <c r="B124" s="25" t="s">
        <v>103</v>
      </c>
      <c r="C124" s="25" t="s">
        <v>105</v>
      </c>
      <c r="D124" t="s">
        <v>86</v>
      </c>
      <c r="E124">
        <f>Proliferate_1_shufflenet_effici!$I62/59</f>
        <v>-0.43335322033898321</v>
      </c>
    </row>
    <row r="125" spans="2:5" ht="15.6" customHeight="1" x14ac:dyDescent="0.3">
      <c r="B125" s="25" t="s">
        <v>103</v>
      </c>
      <c r="C125" s="25" t="s">
        <v>106</v>
      </c>
      <c r="D125" t="s">
        <v>86</v>
      </c>
      <c r="E125">
        <f>Proliferate_1_shufflenet_google!$I62/59</f>
        <v>-0.575797</v>
      </c>
    </row>
    <row r="126" spans="2:5" ht="15.6" customHeight="1" x14ac:dyDescent="0.3">
      <c r="B126" s="25" t="s">
        <v>103</v>
      </c>
      <c r="C126" s="25" t="s">
        <v>90</v>
      </c>
      <c r="D126" t="s">
        <v>86</v>
      </c>
      <c r="E126">
        <f>Proliferate_shuffle_inceptionre!$I62/59</f>
        <v>-0.96590250847457604</v>
      </c>
    </row>
    <row r="127" spans="2:5" ht="15.6" customHeight="1" x14ac:dyDescent="0.3">
      <c r="B127" s="25" t="s">
        <v>103</v>
      </c>
      <c r="C127" s="25" t="s">
        <v>91</v>
      </c>
      <c r="D127" t="s">
        <v>86</v>
      </c>
      <c r="E127">
        <f>Proliferate_shuffle_inceptionv3!$I62/59</f>
        <v>-0.53124166101694914</v>
      </c>
    </row>
    <row r="128" spans="2:5" ht="15.6" customHeight="1" x14ac:dyDescent="0.3">
      <c r="B128" s="25" t="s">
        <v>103</v>
      </c>
      <c r="C128" s="25" t="s">
        <v>92</v>
      </c>
      <c r="D128" t="s">
        <v>86</v>
      </c>
      <c r="E128">
        <f>Proliferate_1_shufflenet_mobile!$I62/59</f>
        <v>-0.48247991525423706</v>
      </c>
    </row>
    <row r="129" spans="2:5" ht="15.6" customHeight="1" x14ac:dyDescent="0.3">
      <c r="B129" s="25" t="s">
        <v>103</v>
      </c>
      <c r="C129" s="25" t="s">
        <v>93</v>
      </c>
      <c r="D129" t="s">
        <v>86</v>
      </c>
      <c r="E129">
        <f>Proliferate_shuffle_resnet18!$I62/59</f>
        <v>-0.54573971186440673</v>
      </c>
    </row>
    <row r="130" spans="2:5" ht="15.6" customHeight="1" x14ac:dyDescent="0.3">
      <c r="B130" s="25" t="s">
        <v>103</v>
      </c>
      <c r="C130" s="25" t="s">
        <v>94</v>
      </c>
      <c r="D130" t="s">
        <v>86</v>
      </c>
      <c r="E130">
        <f>Proliferate_shuffle_resnet50!$I62/59</f>
        <v>-0.96590250847457626</v>
      </c>
    </row>
    <row r="131" spans="2:5" ht="15.6" customHeight="1" x14ac:dyDescent="0.3">
      <c r="B131" s="25" t="s">
        <v>103</v>
      </c>
      <c r="C131" s="25" t="s">
        <v>95</v>
      </c>
      <c r="D131" t="s">
        <v>86</v>
      </c>
      <c r="E131">
        <f>Proliferate_1_shufflenet_shuffl!$I62/59</f>
        <v>6.7796610169491525E-2</v>
      </c>
    </row>
    <row r="132" spans="2:5" ht="15.6" customHeight="1" x14ac:dyDescent="0.3">
      <c r="B132" s="25" t="s">
        <v>103</v>
      </c>
      <c r="C132" s="25" t="s">
        <v>96</v>
      </c>
      <c r="D132" t="s">
        <v>86</v>
      </c>
      <c r="E132">
        <f>Proliferate_1_shufflenet_vgg16!$I62/59</f>
        <v>-0.93200420338983048</v>
      </c>
    </row>
    <row r="133" spans="2:5" ht="15.6" customHeight="1" x14ac:dyDescent="0.3">
      <c r="B133" s="25" t="s">
        <v>103</v>
      </c>
      <c r="C133" s="25" t="s">
        <v>97</v>
      </c>
      <c r="D133" t="s">
        <v>86</v>
      </c>
      <c r="E133">
        <f>Proliferate_1_shufflenet_vgg19!$I62/59</f>
        <v>-0.42176527118644075</v>
      </c>
    </row>
    <row r="134" spans="2:5" ht="15.6" customHeight="1" x14ac:dyDescent="0.3">
      <c r="B134" s="25" t="s">
        <v>103</v>
      </c>
      <c r="C134" s="25" t="s">
        <v>98</v>
      </c>
      <c r="D134" t="s">
        <v>86</v>
      </c>
      <c r="E134">
        <f>Proliferate_1_shufflenet_xcepti!$I62/59</f>
        <v>-0.48030388135593227</v>
      </c>
    </row>
    <row r="135" spans="2:5" ht="15.6" customHeight="1" x14ac:dyDescent="0.3">
      <c r="B135" s="25" t="s">
        <v>96</v>
      </c>
      <c r="C135" s="25" t="s">
        <v>85</v>
      </c>
      <c r="D135" t="s">
        <v>86</v>
      </c>
      <c r="E135">
        <f>Proliferate_1_vgg16_alexnet!$I62/59</f>
        <v>-0.42353488135593226</v>
      </c>
    </row>
    <row r="136" spans="2:5" ht="15.6" customHeight="1" x14ac:dyDescent="0.3">
      <c r="B136" s="25" t="s">
        <v>96</v>
      </c>
      <c r="C136" s="25" t="s">
        <v>87</v>
      </c>
      <c r="D136" t="s">
        <v>86</v>
      </c>
      <c r="E136">
        <f>Proliferate_1_vgg16_densenet!$I62/59</f>
        <v>-0.69472693220338999</v>
      </c>
    </row>
    <row r="137" spans="2:5" ht="15.6" customHeight="1" x14ac:dyDescent="0.3">
      <c r="B137" s="25" t="s">
        <v>96</v>
      </c>
      <c r="C137" s="25" t="s">
        <v>105</v>
      </c>
      <c r="D137" t="s">
        <v>86</v>
      </c>
      <c r="E137">
        <f>Proliferate_1_vgg16_efficientne!$I62/59</f>
        <v>-0.59293822033898302</v>
      </c>
    </row>
    <row r="138" spans="2:5" ht="15.6" customHeight="1" x14ac:dyDescent="0.3">
      <c r="B138" s="25" t="s">
        <v>96</v>
      </c>
      <c r="C138" s="25" t="s">
        <v>106</v>
      </c>
      <c r="D138" t="s">
        <v>86</v>
      </c>
      <c r="E138">
        <f>Proliferate_1_vgg16_googlenet!$I62/59</f>
        <v>-0.84731571186440702</v>
      </c>
    </row>
    <row r="139" spans="2:5" ht="15.6" customHeight="1" x14ac:dyDescent="0.3">
      <c r="B139" s="25" t="s">
        <v>96</v>
      </c>
      <c r="C139" s="25" t="s">
        <v>90</v>
      </c>
      <c r="D139" t="s">
        <v>86</v>
      </c>
      <c r="E139">
        <f>Proliferate_1_vgg16_inceptionre!$I62/59</f>
        <v>0.13559322033898305</v>
      </c>
    </row>
    <row r="140" spans="2:5" ht="15.6" customHeight="1" x14ac:dyDescent="0.3">
      <c r="B140" s="25" t="s">
        <v>96</v>
      </c>
      <c r="C140" s="25" t="s">
        <v>91</v>
      </c>
      <c r="D140" t="s">
        <v>86</v>
      </c>
      <c r="E140">
        <f>Proliferate_1_vgg16_inceptionv3!$I62/59</f>
        <v>-0.6438109999999998</v>
      </c>
    </row>
    <row r="141" spans="2:5" ht="15.6" customHeight="1" x14ac:dyDescent="0.3">
      <c r="B141" s="25" t="s">
        <v>96</v>
      </c>
      <c r="C141" s="25" t="s">
        <v>92</v>
      </c>
      <c r="D141" t="s">
        <v>86</v>
      </c>
      <c r="E141">
        <f>Proliferate_1_vgg16_mobilenetv2!$I62/59</f>
        <v>-0.76246967796610166</v>
      </c>
    </row>
    <row r="142" spans="2:5" ht="15.6" customHeight="1" x14ac:dyDescent="0.3">
      <c r="B142" s="25" t="s">
        <v>96</v>
      </c>
      <c r="C142" s="25" t="s">
        <v>93</v>
      </c>
      <c r="D142" t="s">
        <v>86</v>
      </c>
      <c r="E142">
        <f>Proliferate_1_vgg16_resnet18!$I62/59</f>
        <v>-0.77946252542372885</v>
      </c>
    </row>
    <row r="143" spans="2:5" ht="15.6" customHeight="1" x14ac:dyDescent="0.3">
      <c r="B143" s="25" t="s">
        <v>96</v>
      </c>
      <c r="C143" s="25" t="s">
        <v>94</v>
      </c>
      <c r="D143" t="s">
        <v>86</v>
      </c>
      <c r="E143">
        <f>Proliferate_1_vgg16_resnet50!$I62/59</f>
        <v>0.23728813559322035</v>
      </c>
    </row>
    <row r="144" spans="2:5" ht="15.6" customHeight="1" x14ac:dyDescent="0.3">
      <c r="B144" s="25" t="s">
        <v>96</v>
      </c>
      <c r="C144" s="25" t="s">
        <v>95</v>
      </c>
      <c r="D144" t="s">
        <v>86</v>
      </c>
      <c r="E144">
        <f>Proliferate_1_vgg16_shufflenet!$I62/59</f>
        <v>-0.93200420338983048</v>
      </c>
    </row>
    <row r="145" spans="2:5" ht="15.6" customHeight="1" x14ac:dyDescent="0.3">
      <c r="B145" s="25" t="s">
        <v>96</v>
      </c>
      <c r="C145" s="25" t="s">
        <v>96</v>
      </c>
      <c r="D145" t="s">
        <v>86</v>
      </c>
      <c r="E145">
        <f>Proliferate_1_vgg16_vgg16!$I62/59</f>
        <v>0.79661016949152541</v>
      </c>
    </row>
    <row r="146" spans="2:5" ht="15.6" customHeight="1" x14ac:dyDescent="0.3">
      <c r="B146" s="25" t="s">
        <v>96</v>
      </c>
      <c r="C146" s="25" t="s">
        <v>97</v>
      </c>
      <c r="D146" t="s">
        <v>86</v>
      </c>
      <c r="E146">
        <f>Proliferate_1_vgg16_vgg19!$I62/59</f>
        <v>-0.23707083050847461</v>
      </c>
    </row>
    <row r="147" spans="2:5" ht="15.6" customHeight="1" x14ac:dyDescent="0.3">
      <c r="B147" s="25" t="s">
        <v>96</v>
      </c>
      <c r="C147" s="25" t="s">
        <v>98</v>
      </c>
      <c r="D147" t="s">
        <v>86</v>
      </c>
      <c r="E147">
        <f>Proliferate_1_vgg16_xception!$I62/59</f>
        <v>-0.71161888135593232</v>
      </c>
    </row>
    <row r="148" spans="2:5" ht="15.6" customHeight="1" x14ac:dyDescent="0.3">
      <c r="B148" s="25" t="s">
        <v>97</v>
      </c>
      <c r="C148" s="25" t="s">
        <v>85</v>
      </c>
      <c r="D148" t="s">
        <v>86</v>
      </c>
      <c r="E148">
        <f>Proliferate_1_vgg19_alexnet!$I62/59</f>
        <v>1.0008406779661019E-2</v>
      </c>
    </row>
    <row r="149" spans="2:5" ht="15.6" customHeight="1" x14ac:dyDescent="0.3">
      <c r="B149" s="25" t="s">
        <v>97</v>
      </c>
      <c r="C149" s="25" t="s">
        <v>87</v>
      </c>
      <c r="D149" t="s">
        <v>86</v>
      </c>
      <c r="E149">
        <f>Proliferate_1_vgg19_densenet!$I62/59</f>
        <v>-0.20544786440677967</v>
      </c>
    </row>
    <row r="150" spans="2:5" ht="15.6" customHeight="1" x14ac:dyDescent="0.3">
      <c r="B150" s="25" t="s">
        <v>97</v>
      </c>
      <c r="C150" s="25" t="s">
        <v>105</v>
      </c>
      <c r="D150" t="s">
        <v>86</v>
      </c>
      <c r="E150">
        <f>Proliferate_1_vgg19_efficientne!$I62/59</f>
        <v>9.293847457627109E-3</v>
      </c>
    </row>
    <row r="151" spans="2:5" ht="15.6" customHeight="1" x14ac:dyDescent="0.3">
      <c r="B151" s="25" t="s">
        <v>97</v>
      </c>
      <c r="C151" s="25" t="s">
        <v>106</v>
      </c>
      <c r="D151" t="s">
        <v>86</v>
      </c>
      <c r="E151">
        <f>Proliferate_1_vgg19_googlenet!$I62/59</f>
        <v>-0.45830876271186449</v>
      </c>
    </row>
    <row r="152" spans="2:5" ht="15.6" customHeight="1" x14ac:dyDescent="0.3">
      <c r="B152" s="25" t="s">
        <v>97</v>
      </c>
      <c r="C152" s="25" t="s">
        <v>90</v>
      </c>
      <c r="D152" t="s">
        <v>86</v>
      </c>
      <c r="E152">
        <f>Proliferate_1_vgg19_inceptionre!$I62/59</f>
        <v>-0.86418947457627115</v>
      </c>
    </row>
    <row r="153" spans="2:5" ht="15.6" customHeight="1" x14ac:dyDescent="0.3">
      <c r="B153" s="25" t="s">
        <v>97</v>
      </c>
      <c r="C153" s="25" t="s">
        <v>91</v>
      </c>
      <c r="D153" t="s">
        <v>86</v>
      </c>
      <c r="E153">
        <f>Proliferate_1_vgg19_inceptionv3!$I62/59</f>
        <v>-0.17718994915254241</v>
      </c>
    </row>
    <row r="154" spans="2:5" ht="15.6" customHeight="1" x14ac:dyDescent="0.3">
      <c r="B154" s="25" t="s">
        <v>97</v>
      </c>
      <c r="C154" s="25" t="s">
        <v>92</v>
      </c>
      <c r="D154" t="s">
        <v>86</v>
      </c>
      <c r="E154">
        <f>Proliferate_1_vgg19_mobilenetv2!$I62/59</f>
        <v>-0.22195293220338982</v>
      </c>
    </row>
    <row r="155" spans="2:5" ht="15.6" customHeight="1" x14ac:dyDescent="0.3">
      <c r="B155" s="25" t="s">
        <v>97</v>
      </c>
      <c r="C155" s="25" t="s">
        <v>93</v>
      </c>
      <c r="D155" t="s">
        <v>86</v>
      </c>
      <c r="E155">
        <f>Proliferate_1_vgg19_resnet18!$I62/59</f>
        <v>-0.3667309491525424</v>
      </c>
    </row>
    <row r="156" spans="2:5" ht="15.6" customHeight="1" x14ac:dyDescent="0.3">
      <c r="B156" s="25" t="s">
        <v>97</v>
      </c>
      <c r="C156" s="25" t="s">
        <v>94</v>
      </c>
      <c r="D156" t="s">
        <v>86</v>
      </c>
      <c r="E156">
        <f>Proliferate_1_vgg19_resnet50!$I62/59</f>
        <v>-0.77944371186440664</v>
      </c>
    </row>
    <row r="157" spans="2:5" ht="15.6" customHeight="1" x14ac:dyDescent="0.3">
      <c r="B157" s="25" t="s">
        <v>97</v>
      </c>
      <c r="C157" s="25" t="s">
        <v>95</v>
      </c>
      <c r="D157" t="s">
        <v>86</v>
      </c>
      <c r="E157">
        <f>Proliferate_1_vgg19_shufflenet!$I62/59</f>
        <v>-0.42176527118644075</v>
      </c>
    </row>
    <row r="158" spans="2:5" ht="15.6" customHeight="1" x14ac:dyDescent="0.3">
      <c r="B158" s="25" t="s">
        <v>97</v>
      </c>
      <c r="C158" s="25" t="s">
        <v>96</v>
      </c>
      <c r="D158" t="s">
        <v>86</v>
      </c>
      <c r="E158">
        <f>Proliferate_1_vgg19_vgg16!$I62/59</f>
        <v>-0.23707083050847461</v>
      </c>
    </row>
    <row r="159" spans="2:5" ht="15.6" customHeight="1" x14ac:dyDescent="0.3">
      <c r="B159" s="25" t="s">
        <v>97</v>
      </c>
      <c r="C159" s="25" t="s">
        <v>97</v>
      </c>
      <c r="D159" t="s">
        <v>86</v>
      </c>
      <c r="E159">
        <f>Proliferate_1_vgg19_vgg19!$I62/59</f>
        <v>0.83050847457627119</v>
      </c>
    </row>
    <row r="160" spans="2:5" ht="15.6" customHeight="1" x14ac:dyDescent="0.3">
      <c r="B160" s="25" t="s">
        <v>97</v>
      </c>
      <c r="C160" s="25" t="s">
        <v>98</v>
      </c>
      <c r="D160" t="s">
        <v>86</v>
      </c>
      <c r="E160">
        <f>Proliferate_1_vgg19_xception!$I62/59</f>
        <v>-0.23772281355932204</v>
      </c>
    </row>
    <row r="161" spans="2:5" ht="15.6" customHeight="1" x14ac:dyDescent="0.3">
      <c r="B161" s="25" t="s">
        <v>98</v>
      </c>
      <c r="C161" s="25" t="s">
        <v>85</v>
      </c>
      <c r="D161" t="s">
        <v>86</v>
      </c>
      <c r="E161">
        <f>Proliferate_1_xception_alexnet!$I62/59</f>
        <v>-0.35754267796610173</v>
      </c>
    </row>
    <row r="162" spans="2:5" ht="15.6" customHeight="1" x14ac:dyDescent="0.3">
      <c r="B162" s="25" t="s">
        <v>98</v>
      </c>
      <c r="C162" s="25" t="s">
        <v>87</v>
      </c>
      <c r="D162" t="s">
        <v>86</v>
      </c>
      <c r="E162">
        <f>Proliferate_1_xception_densenet!$I62/59</f>
        <v>-0.3442864745762711</v>
      </c>
    </row>
    <row r="163" spans="2:5" ht="15.6" customHeight="1" x14ac:dyDescent="0.3">
      <c r="B163" s="25" t="s">
        <v>98</v>
      </c>
      <c r="C163" s="25" t="s">
        <v>105</v>
      </c>
      <c r="D163" t="s">
        <v>86</v>
      </c>
      <c r="E163">
        <f>Proliferate_1_xception_efficien!$I62/59</f>
        <v>-0.3210107796610171</v>
      </c>
    </row>
    <row r="164" spans="2:5" ht="15.6" customHeight="1" x14ac:dyDescent="0.3">
      <c r="B164" s="25" t="s">
        <v>98</v>
      </c>
      <c r="C164" s="25" t="s">
        <v>106</v>
      </c>
      <c r="D164" t="s">
        <v>86</v>
      </c>
      <c r="E164">
        <f>Proliferate_1_xception_googlene!$I62/59</f>
        <v>-0.51579650847457603</v>
      </c>
    </row>
    <row r="165" spans="2:5" ht="15.6" customHeight="1" x14ac:dyDescent="0.3">
      <c r="B165" s="25" t="s">
        <v>98</v>
      </c>
      <c r="C165" s="25" t="s">
        <v>90</v>
      </c>
      <c r="D165" t="s">
        <v>86</v>
      </c>
      <c r="E165">
        <f>Proliferate_xceptn_inceptioresn!$I62/59</f>
        <v>-0.93195786440677986</v>
      </c>
    </row>
    <row r="166" spans="2:5" ht="15.6" customHeight="1" x14ac:dyDescent="0.3">
      <c r="B166" s="25" t="s">
        <v>98</v>
      </c>
      <c r="C166" s="25" t="s">
        <v>91</v>
      </c>
      <c r="D166" t="s">
        <v>86</v>
      </c>
      <c r="E166">
        <f>Proliferate_xceptn_inceptionv3!$I62/59</f>
        <v>-0.30427055932203395</v>
      </c>
    </row>
    <row r="167" spans="2:5" ht="15.6" customHeight="1" x14ac:dyDescent="0.3">
      <c r="B167" s="25" t="s">
        <v>98</v>
      </c>
      <c r="C167" s="25" t="s">
        <v>92</v>
      </c>
      <c r="D167" t="s">
        <v>86</v>
      </c>
      <c r="E167">
        <f>Proliferate_1_xception_mobilene!$I62/59</f>
        <v>-0.38777398305084743</v>
      </c>
    </row>
    <row r="168" spans="2:5" ht="15.6" customHeight="1" x14ac:dyDescent="0.3">
      <c r="B168" s="25" t="s">
        <v>98</v>
      </c>
      <c r="C168" s="25" t="s">
        <v>93</v>
      </c>
      <c r="D168" t="s">
        <v>86</v>
      </c>
      <c r="E168">
        <f>Proliferate_1_xception_resnet18!$I62/59</f>
        <v>-0.39295998305084745</v>
      </c>
    </row>
    <row r="169" spans="2:5" ht="15.6" customHeight="1" x14ac:dyDescent="0.3">
      <c r="B169" s="25" t="s">
        <v>98</v>
      </c>
      <c r="C169" s="25" t="s">
        <v>94</v>
      </c>
      <c r="D169" t="s">
        <v>86</v>
      </c>
      <c r="E169">
        <f>Proliferate_1_xception_resnet50!$I62/59</f>
        <v>-0.88111040677966113</v>
      </c>
    </row>
    <row r="170" spans="2:5" ht="15.6" customHeight="1" x14ac:dyDescent="0.3">
      <c r="B170" s="25" t="s">
        <v>98</v>
      </c>
      <c r="C170" s="25" t="s">
        <v>95</v>
      </c>
      <c r="D170" t="s">
        <v>86</v>
      </c>
      <c r="E170">
        <f>Proliferate_1_xception_shufflen!$I62/59</f>
        <v>-0.48030388135593227</v>
      </c>
    </row>
    <row r="171" spans="2:5" ht="15.6" customHeight="1" x14ac:dyDescent="0.3">
      <c r="B171" s="25" t="s">
        <v>98</v>
      </c>
      <c r="C171" s="25" t="s">
        <v>96</v>
      </c>
      <c r="D171" t="s">
        <v>86</v>
      </c>
      <c r="E171">
        <f>Proliferate_1_xception_vgg16!$I62/59</f>
        <v>-0.71161888135593232</v>
      </c>
    </row>
    <row r="172" spans="2:5" ht="15.6" customHeight="1" x14ac:dyDescent="0.3">
      <c r="B172" s="25" t="s">
        <v>98</v>
      </c>
      <c r="C172" s="25" t="s">
        <v>97</v>
      </c>
      <c r="D172" t="s">
        <v>86</v>
      </c>
      <c r="E172">
        <f>Proliferate_1_xception_vgg19!$I62/59</f>
        <v>-0.23772281355932204</v>
      </c>
    </row>
    <row r="173" spans="2:5" ht="15.6" customHeight="1" x14ac:dyDescent="0.3">
      <c r="B173" s="25" t="s">
        <v>98</v>
      </c>
      <c r="C173" s="25" t="s">
        <v>98</v>
      </c>
      <c r="D173" t="s">
        <v>86</v>
      </c>
      <c r="E173">
        <f>Proliferate_1_xception_xception!$I62/59</f>
        <v>0.28813559322033899</v>
      </c>
    </row>
    <row r="177" spans="4:6" ht="15.6" x14ac:dyDescent="0.3">
      <c r="D177" s="25" t="s">
        <v>107</v>
      </c>
      <c r="F177">
        <f>SUM(E5:E173)/169</f>
        <v>-0.45367404813960505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glio2"/>
  <dimension ref="A1:I183"/>
  <sheetViews>
    <sheetView workbookViewId="0">
      <selection activeCell="C14" sqref="C14"/>
    </sheetView>
  </sheetViews>
  <sheetFormatPr defaultRowHeight="14.4" x14ac:dyDescent="0.3"/>
  <cols>
    <col min="1" max="1" width="17.6640625" customWidth="1"/>
    <col min="2" max="2" width="6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>IF($F3=$E3,1,0)</f>
        <v>1</v>
      </c>
      <c r="H3" s="1">
        <f t="shared" ref="H3:H34" si="0">IF(AND($G3=1,$E3=$D3),0,1)</f>
        <v>0</v>
      </c>
      <c r="I3">
        <f t="shared" ref="I3:I34" si="1">$C3-$H3</f>
        <v>1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ref="G4:G34" si="2">IF($F4=$E4,1,0)</f>
        <v>1</v>
      </c>
      <c r="H4" s="1">
        <f t="shared" si="0"/>
        <v>0</v>
      </c>
      <c r="I4">
        <f t="shared" si="1"/>
        <v>1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12</v>
      </c>
      <c r="F5" t="s">
        <v>12</v>
      </c>
      <c r="G5" s="1">
        <f t="shared" si="2"/>
        <v>1</v>
      </c>
      <c r="H5" s="1">
        <f t="shared" si="0"/>
        <v>0</v>
      </c>
      <c r="I5">
        <f t="shared" si="1"/>
        <v>1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16</v>
      </c>
      <c r="G6" s="1">
        <f t="shared" si="2"/>
        <v>1</v>
      </c>
      <c r="H6" s="1">
        <f t="shared" si="0"/>
        <v>1</v>
      </c>
      <c r="I6">
        <f t="shared" si="1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2"/>
        <v>1</v>
      </c>
      <c r="H7" s="1">
        <f t="shared" si="0"/>
        <v>0</v>
      </c>
      <c r="I7">
        <f t="shared" si="1"/>
        <v>1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2"/>
        <v>1</v>
      </c>
      <c r="H8" s="1">
        <f t="shared" si="0"/>
        <v>0</v>
      </c>
      <c r="I8">
        <f t="shared" si="1"/>
        <v>1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20</v>
      </c>
      <c r="F9" t="s">
        <v>20</v>
      </c>
      <c r="G9" s="1">
        <f t="shared" si="2"/>
        <v>1</v>
      </c>
      <c r="H9" s="1">
        <f t="shared" si="0"/>
        <v>1</v>
      </c>
      <c r="I9">
        <f t="shared" si="1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16</v>
      </c>
      <c r="F10" t="s">
        <v>16</v>
      </c>
      <c r="G10" s="1">
        <f t="shared" si="2"/>
        <v>1</v>
      </c>
      <c r="H10" s="1">
        <f t="shared" si="0"/>
        <v>1</v>
      </c>
      <c r="I10">
        <f t="shared" si="1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12</v>
      </c>
      <c r="G11" s="1">
        <f t="shared" si="2"/>
        <v>1</v>
      </c>
      <c r="H11" s="1">
        <f t="shared" si="0"/>
        <v>0</v>
      </c>
      <c r="I11">
        <f t="shared" si="1"/>
        <v>1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12</v>
      </c>
      <c r="F12" t="s">
        <v>12</v>
      </c>
      <c r="G12" s="1">
        <f t="shared" si="2"/>
        <v>1</v>
      </c>
      <c r="H12" s="1">
        <f t="shared" si="0"/>
        <v>0</v>
      </c>
      <c r="I12">
        <f t="shared" si="1"/>
        <v>1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20</v>
      </c>
      <c r="G13" s="1">
        <f t="shared" si="2"/>
        <v>1</v>
      </c>
      <c r="H13" s="1">
        <f t="shared" si="0"/>
        <v>1</v>
      </c>
      <c r="I13">
        <f t="shared" si="1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26</v>
      </c>
      <c r="G14" s="1">
        <f t="shared" si="2"/>
        <v>1</v>
      </c>
      <c r="H14" s="1">
        <f t="shared" si="0"/>
        <v>1</v>
      </c>
      <c r="I14">
        <f t="shared" si="1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2"/>
        <v>1</v>
      </c>
      <c r="H15" s="1">
        <f t="shared" si="0"/>
        <v>1</v>
      </c>
      <c r="I15">
        <f t="shared" si="1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12</v>
      </c>
      <c r="F16" t="s">
        <v>12</v>
      </c>
      <c r="G16" s="1">
        <f t="shared" si="2"/>
        <v>1</v>
      </c>
      <c r="H16" s="1">
        <f t="shared" si="0"/>
        <v>0</v>
      </c>
      <c r="I16">
        <f t="shared" si="1"/>
        <v>1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12</v>
      </c>
      <c r="F17" t="s">
        <v>12</v>
      </c>
      <c r="G17" s="1">
        <f t="shared" si="2"/>
        <v>1</v>
      </c>
      <c r="H17" s="1">
        <f t="shared" si="0"/>
        <v>0</v>
      </c>
      <c r="I17">
        <f t="shared" si="1"/>
        <v>1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2"/>
        <v>1</v>
      </c>
      <c r="H18" s="1">
        <f t="shared" si="0"/>
        <v>0</v>
      </c>
      <c r="I18">
        <f t="shared" si="1"/>
        <v>1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2"/>
        <v>1</v>
      </c>
      <c r="H19" s="1">
        <f t="shared" si="0"/>
        <v>0</v>
      </c>
      <c r="I19">
        <f t="shared" si="1"/>
        <v>1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20</v>
      </c>
      <c r="F20" t="s">
        <v>20</v>
      </c>
      <c r="G20" s="1">
        <f t="shared" si="2"/>
        <v>1</v>
      </c>
      <c r="H20" s="1">
        <f t="shared" si="0"/>
        <v>1</v>
      </c>
      <c r="I20">
        <f t="shared" si="1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12</v>
      </c>
      <c r="F21" t="s">
        <v>12</v>
      </c>
      <c r="G21" s="1">
        <f t="shared" si="2"/>
        <v>1</v>
      </c>
      <c r="H21" s="1">
        <f t="shared" si="0"/>
        <v>0</v>
      </c>
      <c r="I21">
        <f t="shared" si="1"/>
        <v>1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2"/>
        <v>1</v>
      </c>
      <c r="H22" s="1">
        <f t="shared" si="0"/>
        <v>0</v>
      </c>
      <c r="I22">
        <f t="shared" si="1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20</v>
      </c>
      <c r="F23" t="s">
        <v>20</v>
      </c>
      <c r="G23" s="1">
        <f t="shared" si="2"/>
        <v>1</v>
      </c>
      <c r="H23" s="1">
        <f t="shared" si="0"/>
        <v>1</v>
      </c>
      <c r="I23">
        <f t="shared" si="1"/>
        <v>0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2"/>
        <v>1</v>
      </c>
      <c r="H24" s="1">
        <f t="shared" si="0"/>
        <v>0</v>
      </c>
      <c r="I24">
        <f t="shared" si="1"/>
        <v>1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2"/>
        <v>1</v>
      </c>
      <c r="H25" s="1">
        <f t="shared" si="0"/>
        <v>1</v>
      </c>
      <c r="I25">
        <f t="shared" si="1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16</v>
      </c>
      <c r="F26" t="s">
        <v>16</v>
      </c>
      <c r="G26" s="1">
        <f t="shared" si="2"/>
        <v>1</v>
      </c>
      <c r="H26" s="1">
        <f t="shared" si="0"/>
        <v>1</v>
      </c>
      <c r="I26">
        <f t="shared" si="1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2"/>
        <v>1</v>
      </c>
      <c r="H27" s="1">
        <f t="shared" si="0"/>
        <v>0</v>
      </c>
      <c r="I27">
        <f t="shared" si="1"/>
        <v>1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2"/>
        <v>1</v>
      </c>
      <c r="H28" s="1">
        <f t="shared" si="0"/>
        <v>1</v>
      </c>
      <c r="I28">
        <f t="shared" si="1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12</v>
      </c>
      <c r="F29" t="s">
        <v>12</v>
      </c>
      <c r="G29" s="1">
        <f t="shared" si="2"/>
        <v>1</v>
      </c>
      <c r="H29" s="1">
        <f t="shared" si="0"/>
        <v>0</v>
      </c>
      <c r="I29">
        <f t="shared" si="1"/>
        <v>1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2"/>
        <v>1</v>
      </c>
      <c r="H30" s="1">
        <f t="shared" si="0"/>
        <v>0</v>
      </c>
      <c r="I30">
        <f t="shared" si="1"/>
        <v>1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2"/>
        <v>1</v>
      </c>
      <c r="H31" s="1">
        <f t="shared" si="0"/>
        <v>1</v>
      </c>
      <c r="I31">
        <f t="shared" si="1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20</v>
      </c>
      <c r="F32" t="s">
        <v>20</v>
      </c>
      <c r="G32" s="1">
        <f t="shared" si="2"/>
        <v>1</v>
      </c>
      <c r="H32" s="1">
        <f t="shared" si="0"/>
        <v>1</v>
      </c>
      <c r="I32">
        <f t="shared" si="1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2"/>
        <v>1</v>
      </c>
      <c r="H33" s="1">
        <f t="shared" si="0"/>
        <v>0</v>
      </c>
      <c r="I33">
        <f t="shared" si="1"/>
        <v>1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26</v>
      </c>
      <c r="F34" t="s">
        <v>26</v>
      </c>
      <c r="G34" s="1">
        <f t="shared" si="2"/>
        <v>1</v>
      </c>
      <c r="H34" s="1">
        <f t="shared" si="0"/>
        <v>1</v>
      </c>
      <c r="I34">
        <f t="shared" si="1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12</v>
      </c>
      <c r="F35" t="s">
        <v>12</v>
      </c>
      <c r="G35" s="1">
        <f t="shared" ref="G35:G61" si="3">IF($F35=$E35,1,0)</f>
        <v>1</v>
      </c>
      <c r="H35" s="1">
        <f t="shared" ref="H35:H61" si="4">IF(AND($G35=1,$E35=$D35),0,1)</f>
        <v>0</v>
      </c>
      <c r="I35">
        <f t="shared" ref="I35:I61" si="5">$C35-$H35</f>
        <v>1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16</v>
      </c>
      <c r="F41" t="s">
        <v>16</v>
      </c>
      <c r="G41" s="1">
        <f t="shared" si="3"/>
        <v>1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12</v>
      </c>
      <c r="F47" t="s">
        <v>12</v>
      </c>
      <c r="G47" s="1">
        <f t="shared" si="3"/>
        <v>1</v>
      </c>
      <c r="H47" s="1">
        <f t="shared" si="4"/>
        <v>0</v>
      </c>
      <c r="I47">
        <f t="shared" si="5"/>
        <v>1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16</v>
      </c>
      <c r="F51" t="s">
        <v>16</v>
      </c>
      <c r="G51" s="1">
        <f t="shared" si="3"/>
        <v>1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1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20</v>
      </c>
      <c r="F60" t="s">
        <v>20</v>
      </c>
      <c r="G60" s="1">
        <f t="shared" si="3"/>
        <v>1</v>
      </c>
      <c r="H60" s="1">
        <f t="shared" si="4"/>
        <v>1</v>
      </c>
      <c r="I60">
        <f t="shared" si="5"/>
        <v>0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59</v>
      </c>
      <c r="H62" s="1">
        <f>SUM(H3:H61)</f>
        <v>21</v>
      </c>
      <c r="I62">
        <f>SUM(I3:I61)</f>
        <v>38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3"/>
  <dimension ref="A1:I183"/>
  <sheetViews>
    <sheetView workbookViewId="0">
      <selection activeCell="I62" sqref="I62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0.273897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-0.72610299999999994</v>
      </c>
    </row>
    <row r="4" spans="1:9" x14ac:dyDescent="0.3">
      <c r="A4" s="8" t="s">
        <v>13</v>
      </c>
      <c r="B4" s="8"/>
      <c r="C4" s="9">
        <v>0.75661999999999996</v>
      </c>
      <c r="D4" s="1" t="s">
        <v>12</v>
      </c>
      <c r="E4" t="s">
        <v>12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-0.24338000000000004</v>
      </c>
    </row>
    <row r="5" spans="1:9" x14ac:dyDescent="0.3">
      <c r="A5" s="6" t="s">
        <v>14</v>
      </c>
      <c r="B5" s="6"/>
      <c r="C5" s="7">
        <v>0.37549300000000002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-0.62450699999999992</v>
      </c>
    </row>
    <row r="6" spans="1:9" x14ac:dyDescent="0.3">
      <c r="A6" s="8" t="s">
        <v>15</v>
      </c>
      <c r="B6" s="8"/>
      <c r="C6" s="9">
        <v>0.59640000000000004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-0.40359999999999996</v>
      </c>
    </row>
    <row r="7" spans="1:9" x14ac:dyDescent="0.3">
      <c r="A7" s="6" t="s">
        <v>17</v>
      </c>
      <c r="B7" s="6"/>
      <c r="C7" s="7">
        <v>0.60459799999999997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0.60459799999999997</v>
      </c>
    </row>
    <row r="8" spans="1:9" x14ac:dyDescent="0.3">
      <c r="A8" s="8" t="s">
        <v>18</v>
      </c>
      <c r="B8" s="8"/>
      <c r="C8" s="9">
        <v>0.54281400000000002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-0.45718599999999998</v>
      </c>
    </row>
    <row r="9" spans="1:9" x14ac:dyDescent="0.3">
      <c r="A9" s="6" t="s">
        <v>19</v>
      </c>
      <c r="B9" s="6"/>
      <c r="C9" s="7">
        <v>0.50150300000000003</v>
      </c>
      <c r="D9" s="1" t="s">
        <v>12</v>
      </c>
      <c r="E9" t="s">
        <v>20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-0.49849699999999997</v>
      </c>
    </row>
    <row r="10" spans="1:9" x14ac:dyDescent="0.3">
      <c r="A10" s="8" t="s">
        <v>21</v>
      </c>
      <c r="B10" s="8"/>
      <c r="C10" s="9">
        <v>0.55951499999999998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-0.44048500000000002</v>
      </c>
    </row>
    <row r="11" spans="1:9" x14ac:dyDescent="0.3">
      <c r="A11" s="6" t="s">
        <v>22</v>
      </c>
      <c r="B11" s="6"/>
      <c r="C11" s="7">
        <v>0.26740000000000003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0.26740000000000003</v>
      </c>
    </row>
    <row r="12" spans="1:9" x14ac:dyDescent="0.3">
      <c r="A12" s="8" t="s">
        <v>23</v>
      </c>
      <c r="B12" s="8"/>
      <c r="C12" s="9">
        <v>0.46968199999999999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-0.53031800000000007</v>
      </c>
    </row>
    <row r="13" spans="1:9" x14ac:dyDescent="0.3">
      <c r="A13" s="6" t="s">
        <v>24</v>
      </c>
      <c r="B13" s="6"/>
      <c r="C13" s="7">
        <v>0.314971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-0.685029</v>
      </c>
    </row>
    <row r="14" spans="1:9" x14ac:dyDescent="0.3">
      <c r="A14" s="8" t="s">
        <v>25</v>
      </c>
      <c r="B14" s="8"/>
      <c r="C14" s="9">
        <v>0.66722099999999995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-0.33277900000000005</v>
      </c>
    </row>
    <row r="15" spans="1:9" x14ac:dyDescent="0.3">
      <c r="A15" s="6" t="s">
        <v>27</v>
      </c>
      <c r="B15" s="6"/>
      <c r="C15" s="7">
        <v>0.44878000000000001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-0.55122000000000004</v>
      </c>
    </row>
    <row r="16" spans="1:9" x14ac:dyDescent="0.3">
      <c r="A16" s="8" t="s">
        <v>28</v>
      </c>
      <c r="B16" s="8"/>
      <c r="C16" s="9">
        <v>0.25761899999999999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-0.74238099999999996</v>
      </c>
    </row>
    <row r="17" spans="1:9" x14ac:dyDescent="0.3">
      <c r="A17" s="6" t="s">
        <v>29</v>
      </c>
      <c r="B17" s="6"/>
      <c r="C17" s="7">
        <v>0.39745999999999998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0.39745999999999998</v>
      </c>
    </row>
    <row r="18" spans="1:9" x14ac:dyDescent="0.3">
      <c r="A18" s="8" t="s">
        <v>30</v>
      </c>
      <c r="B18" s="8"/>
      <c r="C18" s="9">
        <v>0.26740000000000003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0.26740000000000003</v>
      </c>
    </row>
    <row r="19" spans="1:9" x14ac:dyDescent="0.3">
      <c r="A19" s="6" t="s">
        <v>31</v>
      </c>
      <c r="B19" s="6"/>
      <c r="C19" s="7">
        <v>0.33449899999999999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-0.66550100000000001</v>
      </c>
    </row>
    <row r="20" spans="1:9" x14ac:dyDescent="0.3">
      <c r="A20" s="8" t="s">
        <v>32</v>
      </c>
      <c r="B20" s="8"/>
      <c r="C20" s="9">
        <v>0.49547799999999997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-0.50452200000000003</v>
      </c>
    </row>
    <row r="21" spans="1:9" x14ac:dyDescent="0.3">
      <c r="A21" s="6" t="s">
        <v>33</v>
      </c>
      <c r="B21" s="6"/>
      <c r="C21" s="7">
        <v>0.58096300000000001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-0.41903699999999999</v>
      </c>
    </row>
    <row r="22" spans="1:9" x14ac:dyDescent="0.3">
      <c r="A22" s="8" t="s">
        <v>34</v>
      </c>
      <c r="B22" s="8"/>
      <c r="C22" s="9">
        <v>0.39849400000000001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0.39849400000000001</v>
      </c>
    </row>
    <row r="23" spans="1:9" x14ac:dyDescent="0.3">
      <c r="A23" s="6" t="s">
        <v>35</v>
      </c>
      <c r="B23" s="6"/>
      <c r="C23" s="7">
        <v>0.21428900000000001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-0.78571100000000005</v>
      </c>
    </row>
    <row r="24" spans="1:9" x14ac:dyDescent="0.3">
      <c r="A24" s="8" t="s">
        <v>36</v>
      </c>
      <c r="B24" s="8"/>
      <c r="C24" s="9">
        <v>0.39680799999999999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-0.60319199999999995</v>
      </c>
    </row>
    <row r="25" spans="1:9" x14ac:dyDescent="0.3">
      <c r="A25" s="6" t="s">
        <v>37</v>
      </c>
      <c r="B25" s="6"/>
      <c r="C25" s="7">
        <v>0.48038199999999998</v>
      </c>
      <c r="D25" s="1" t="s">
        <v>12</v>
      </c>
      <c r="E25" t="s">
        <v>20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-0.51961800000000002</v>
      </c>
    </row>
    <row r="26" spans="1:9" x14ac:dyDescent="0.3">
      <c r="A26" s="8" t="s">
        <v>38</v>
      </c>
      <c r="B26" s="8"/>
      <c r="C26" s="9">
        <v>0.64886900000000003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-0.35113099999999997</v>
      </c>
    </row>
    <row r="27" spans="1:9" x14ac:dyDescent="0.3">
      <c r="A27" s="6" t="s">
        <v>39</v>
      </c>
      <c r="B27" s="6"/>
      <c r="C27" s="7">
        <v>0.27771099999999999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0.27771099999999999</v>
      </c>
    </row>
    <row r="28" spans="1:9" x14ac:dyDescent="0.3">
      <c r="A28" s="8" t="s">
        <v>40</v>
      </c>
      <c r="B28" s="8"/>
      <c r="C28" s="9">
        <v>0.40329900000000002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-0.59670099999999993</v>
      </c>
    </row>
    <row r="29" spans="1:9" x14ac:dyDescent="0.3">
      <c r="A29" s="6" t="s">
        <v>41</v>
      </c>
      <c r="B29" s="6"/>
      <c r="C29" s="7">
        <v>0.31206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-0.68794</v>
      </c>
    </row>
    <row r="30" spans="1:9" x14ac:dyDescent="0.3">
      <c r="A30" s="8" t="s">
        <v>42</v>
      </c>
      <c r="B30" s="8"/>
      <c r="C30" s="9">
        <v>0.47167799999999999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-0.52832199999999996</v>
      </c>
    </row>
    <row r="31" spans="1:9" x14ac:dyDescent="0.3">
      <c r="A31" s="6" t="s">
        <v>43</v>
      </c>
      <c r="B31" s="6"/>
      <c r="C31" s="7">
        <v>0.22475200000000001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-0.77524799999999994</v>
      </c>
    </row>
    <row r="32" spans="1:9" x14ac:dyDescent="0.3">
      <c r="A32" s="8" t="s">
        <v>44</v>
      </c>
      <c r="B32" s="8"/>
      <c r="C32" s="9">
        <v>0.53292899999999999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-0.46707100000000001</v>
      </c>
    </row>
    <row r="33" spans="1:9" x14ac:dyDescent="0.3">
      <c r="A33" s="6" t="s">
        <v>45</v>
      </c>
      <c r="B33" s="6"/>
      <c r="C33" s="7">
        <v>0.28821200000000002</v>
      </c>
      <c r="D33" s="1" t="s">
        <v>12</v>
      </c>
      <c r="E33" t="s">
        <v>12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-0.71178799999999998</v>
      </c>
    </row>
    <row r="34" spans="1:9" x14ac:dyDescent="0.3">
      <c r="A34" s="8" t="s">
        <v>46</v>
      </c>
      <c r="B34" s="8"/>
      <c r="C34" s="9">
        <v>0.477379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-0.522621</v>
      </c>
    </row>
    <row r="35" spans="1:9" x14ac:dyDescent="0.3">
      <c r="A35" s="6" t="s">
        <v>47</v>
      </c>
      <c r="B35" s="6"/>
      <c r="C35" s="7">
        <v>0.35277799999999998</v>
      </c>
      <c r="D35" s="1" t="s">
        <v>12</v>
      </c>
      <c r="E35" t="s">
        <v>12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-0.64722199999999996</v>
      </c>
    </row>
    <row r="36" spans="1:9" x14ac:dyDescent="0.3">
      <c r="A36" s="8" t="s">
        <v>48</v>
      </c>
      <c r="B36" s="8"/>
      <c r="C36" s="9">
        <v>0.42501499999999998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-0.57498500000000008</v>
      </c>
    </row>
    <row r="37" spans="1:9" x14ac:dyDescent="0.3">
      <c r="A37" s="6" t="s">
        <v>49</v>
      </c>
      <c r="B37" s="6"/>
      <c r="C37" s="7">
        <v>0.41447800000000001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0.41447800000000001</v>
      </c>
    </row>
    <row r="38" spans="1:9" x14ac:dyDescent="0.3">
      <c r="A38" s="8" t="s">
        <v>50</v>
      </c>
      <c r="B38" s="8"/>
      <c r="C38" s="9">
        <v>0.476383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0.476383</v>
      </c>
    </row>
    <row r="39" spans="1:9" x14ac:dyDescent="0.3">
      <c r="A39" s="6" t="s">
        <v>51</v>
      </c>
      <c r="B39" s="6"/>
      <c r="C39" s="7">
        <v>0.70104500000000003</v>
      </c>
      <c r="D39" s="1" t="s">
        <v>12</v>
      </c>
      <c r="E39" t="s">
        <v>12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-0.29895499999999997</v>
      </c>
    </row>
    <row r="40" spans="1:9" x14ac:dyDescent="0.3">
      <c r="A40" s="8" t="s">
        <v>52</v>
      </c>
      <c r="B40" s="8"/>
      <c r="C40" s="9">
        <v>0.45943899999999999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0.45943899999999999</v>
      </c>
    </row>
    <row r="41" spans="1:9" x14ac:dyDescent="0.3">
      <c r="A41" s="6" t="s">
        <v>53</v>
      </c>
      <c r="B41" s="6"/>
      <c r="C41" s="7">
        <v>0.42305300000000001</v>
      </c>
      <c r="D41" s="1" t="s">
        <v>12</v>
      </c>
      <c r="E41" t="s">
        <v>16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-0.57694699999999999</v>
      </c>
    </row>
    <row r="42" spans="1:9" x14ac:dyDescent="0.3">
      <c r="A42" s="8" t="s">
        <v>54</v>
      </c>
      <c r="B42" s="8"/>
      <c r="C42" s="9">
        <v>0.47391899999999998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-0.52608100000000002</v>
      </c>
    </row>
    <row r="43" spans="1:9" x14ac:dyDescent="0.3">
      <c r="A43" s="6" t="s">
        <v>55</v>
      </c>
      <c r="B43" s="6"/>
      <c r="C43" s="7">
        <v>0.58586899999999997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-0.41413100000000003</v>
      </c>
    </row>
    <row r="44" spans="1:9" x14ac:dyDescent="0.3">
      <c r="A44" s="8" t="s">
        <v>56</v>
      </c>
      <c r="B44" s="8"/>
      <c r="C44" s="9">
        <v>0.53121399999999996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0.53121399999999996</v>
      </c>
    </row>
    <row r="45" spans="1:9" x14ac:dyDescent="0.3">
      <c r="A45" s="6" t="s">
        <v>57</v>
      </c>
      <c r="B45" s="6"/>
      <c r="C45" s="7">
        <v>0.31440200000000001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-0.68559799999999993</v>
      </c>
    </row>
    <row r="46" spans="1:9" x14ac:dyDescent="0.3">
      <c r="A46" s="8" t="s">
        <v>58</v>
      </c>
      <c r="B46" s="8"/>
      <c r="C46" s="9">
        <v>0.184198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-0.81580200000000003</v>
      </c>
    </row>
    <row r="47" spans="1:9" x14ac:dyDescent="0.3">
      <c r="A47" s="6" t="s">
        <v>60</v>
      </c>
      <c r="B47" s="6"/>
      <c r="C47" s="7">
        <v>0.49653599999999998</v>
      </c>
      <c r="D47" s="1" t="s">
        <v>12</v>
      </c>
      <c r="E47" t="s">
        <v>12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-0.50346400000000002</v>
      </c>
    </row>
    <row r="48" spans="1:9" x14ac:dyDescent="0.3">
      <c r="A48" s="8" t="s">
        <v>61</v>
      </c>
      <c r="B48" s="8"/>
      <c r="C48" s="9">
        <v>0.26971499999999998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0.26971499999999998</v>
      </c>
    </row>
    <row r="49" spans="1:9" x14ac:dyDescent="0.3">
      <c r="A49" s="6" t="s">
        <v>62</v>
      </c>
      <c r="B49" s="6"/>
      <c r="C49" s="7">
        <v>0.44603799999999999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0.44603799999999999</v>
      </c>
    </row>
    <row r="50" spans="1:9" x14ac:dyDescent="0.3">
      <c r="A50" s="8" t="s">
        <v>63</v>
      </c>
      <c r="B50" s="8"/>
      <c r="C50" s="9">
        <v>0.63673299999999999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0.63673299999999999</v>
      </c>
    </row>
    <row r="51" spans="1:9" x14ac:dyDescent="0.3">
      <c r="A51" s="6" t="s">
        <v>64</v>
      </c>
      <c r="B51" s="6"/>
      <c r="C51" s="7">
        <v>0.307535</v>
      </c>
      <c r="D51" s="1" t="s">
        <v>12</v>
      </c>
      <c r="E51" t="s">
        <v>16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-0.692465</v>
      </c>
    </row>
    <row r="52" spans="1:9" x14ac:dyDescent="0.3">
      <c r="A52" s="8" t="s">
        <v>65</v>
      </c>
      <c r="B52" s="8"/>
      <c r="C52" s="9">
        <v>0.395874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-0.60412599999999994</v>
      </c>
    </row>
    <row r="53" spans="1:9" x14ac:dyDescent="0.3">
      <c r="A53" s="6" t="s">
        <v>66</v>
      </c>
      <c r="B53" s="6"/>
      <c r="C53" s="7">
        <v>0.26347399999999999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0.26347399999999999</v>
      </c>
    </row>
    <row r="54" spans="1:9" x14ac:dyDescent="0.3">
      <c r="A54" s="8" t="s">
        <v>67</v>
      </c>
      <c r="B54" s="8"/>
      <c r="C54" s="9">
        <v>0.158584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-0.84141599999999994</v>
      </c>
    </row>
    <row r="55" spans="1:9" x14ac:dyDescent="0.3">
      <c r="A55" s="6" t="s">
        <v>68</v>
      </c>
      <c r="B55" s="6"/>
      <c r="C55" s="7">
        <v>0.66147299999999998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-0.33852700000000002</v>
      </c>
    </row>
    <row r="56" spans="1:9" x14ac:dyDescent="0.3">
      <c r="A56" s="8" t="s">
        <v>69</v>
      </c>
      <c r="B56" s="8"/>
      <c r="C56" s="9">
        <v>0.70904100000000003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0.70904100000000003</v>
      </c>
    </row>
    <row r="57" spans="1:9" x14ac:dyDescent="0.3">
      <c r="A57" s="6" t="s">
        <v>70</v>
      </c>
      <c r="B57" s="6"/>
      <c r="C57" s="7">
        <v>0.39152500000000001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-0.60847499999999999</v>
      </c>
    </row>
    <row r="58" spans="1:9" x14ac:dyDescent="0.3">
      <c r="A58" s="8" t="s">
        <v>71</v>
      </c>
      <c r="B58" s="8"/>
      <c r="C58" s="9">
        <v>0.54083700000000001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0.54083700000000001</v>
      </c>
    </row>
    <row r="59" spans="1:9" x14ac:dyDescent="0.3">
      <c r="A59" s="6" t="s">
        <v>72</v>
      </c>
      <c r="B59" s="6"/>
      <c r="C59" s="7">
        <v>0.75964299999999996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-0.24035700000000004</v>
      </c>
    </row>
    <row r="60" spans="1:9" x14ac:dyDescent="0.3">
      <c r="A60" s="8" t="s">
        <v>73</v>
      </c>
      <c r="B60" s="8"/>
      <c r="C60" s="9">
        <v>0.29511399999999999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-0.70488600000000001</v>
      </c>
    </row>
    <row r="61" spans="1:9" x14ac:dyDescent="0.3">
      <c r="A61" s="13" t="s">
        <v>74</v>
      </c>
      <c r="B61" s="6"/>
      <c r="C61" s="7">
        <v>0.52315599999999995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0.52315599999999995</v>
      </c>
    </row>
    <row r="62" spans="1:9" x14ac:dyDescent="0.3">
      <c r="A62" s="1"/>
      <c r="B62" s="14"/>
      <c r="C62" s="15"/>
      <c r="D62" s="1"/>
      <c r="G62" s="1">
        <f>SUM(G3:G61)</f>
        <v>30</v>
      </c>
      <c r="H62" s="1">
        <f>SUM(H3:H61)</f>
        <v>42</v>
      </c>
      <c r="I62">
        <f>SUM(I3:I61)</f>
        <v>-15.963753999999994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glio4"/>
  <dimension ref="A1:I183"/>
  <sheetViews>
    <sheetView topLeftCell="A49"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0.225243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-0.77475700000000003</v>
      </c>
    </row>
    <row r="4" spans="1:9" x14ac:dyDescent="0.3">
      <c r="A4" s="8" t="s">
        <v>13</v>
      </c>
      <c r="B4" s="8"/>
      <c r="C4" s="9">
        <v>0.71160100000000004</v>
      </c>
      <c r="D4" s="1" t="s">
        <v>12</v>
      </c>
      <c r="E4" t="s">
        <v>12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-0.28839899999999996</v>
      </c>
    </row>
    <row r="5" spans="1:9" x14ac:dyDescent="0.3">
      <c r="A5" s="6" t="s">
        <v>14</v>
      </c>
      <c r="B5" s="6"/>
      <c r="C5" s="7">
        <v>0.21446899999999999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0.21446899999999999</v>
      </c>
    </row>
    <row r="6" spans="1:9" x14ac:dyDescent="0.3">
      <c r="A6" s="8" t="s">
        <v>15</v>
      </c>
      <c r="B6" s="8"/>
      <c r="C6" s="9">
        <v>0.42256300000000002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-0.57743699999999998</v>
      </c>
    </row>
    <row r="7" spans="1:9" x14ac:dyDescent="0.3">
      <c r="A7" s="6" t="s">
        <v>17</v>
      </c>
      <c r="B7" s="6"/>
      <c r="C7" s="7">
        <v>0.64387899999999998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0.64387899999999998</v>
      </c>
    </row>
    <row r="8" spans="1:9" x14ac:dyDescent="0.3">
      <c r="A8" s="8" t="s">
        <v>18</v>
      </c>
      <c r="B8" s="8"/>
      <c r="C8" s="9">
        <v>0.30221500000000001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0.30221500000000001</v>
      </c>
    </row>
    <row r="9" spans="1:9" x14ac:dyDescent="0.3">
      <c r="A9" s="6" t="s">
        <v>19</v>
      </c>
      <c r="B9" s="6"/>
      <c r="C9" s="7">
        <v>0.29861399999999999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-0.70138600000000006</v>
      </c>
    </row>
    <row r="10" spans="1:9" x14ac:dyDescent="0.3">
      <c r="A10" s="8" t="s">
        <v>21</v>
      </c>
      <c r="B10" s="8"/>
      <c r="C10" s="9">
        <v>0.47486899999999999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-0.52513100000000001</v>
      </c>
    </row>
    <row r="11" spans="1:9" x14ac:dyDescent="0.3">
      <c r="A11" s="6" t="s">
        <v>22</v>
      </c>
      <c r="B11" s="6"/>
      <c r="C11" s="7">
        <v>0.58364300000000002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0.58364300000000002</v>
      </c>
    </row>
    <row r="12" spans="1:9" x14ac:dyDescent="0.3">
      <c r="A12" s="8" t="s">
        <v>23</v>
      </c>
      <c r="B12" s="8"/>
      <c r="C12" s="9">
        <v>0.37395699999999998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-0.62604300000000002</v>
      </c>
    </row>
    <row r="13" spans="1:9" x14ac:dyDescent="0.3">
      <c r="A13" s="6" t="s">
        <v>24</v>
      </c>
      <c r="B13" s="6"/>
      <c r="C13" s="7">
        <v>0.26888299999999998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-0.73111700000000002</v>
      </c>
    </row>
    <row r="14" spans="1:9" x14ac:dyDescent="0.3">
      <c r="A14" s="8" t="s">
        <v>25</v>
      </c>
      <c r="B14" s="8"/>
      <c r="C14" s="9">
        <v>0.68211999999999995</v>
      </c>
      <c r="D14" s="1" t="s">
        <v>12</v>
      </c>
      <c r="E14" t="s">
        <v>26</v>
      </c>
      <c r="F14" t="s">
        <v>26</v>
      </c>
      <c r="G14" s="1">
        <f>IF($F14=$E14,1,0)</f>
        <v>1</v>
      </c>
      <c r="H14" s="1">
        <f t="shared" si="1"/>
        <v>1</v>
      </c>
      <c r="I14">
        <f t="shared" si="2"/>
        <v>-0.31788000000000005</v>
      </c>
    </row>
    <row r="15" spans="1:9" x14ac:dyDescent="0.3">
      <c r="A15" s="6" t="s">
        <v>27</v>
      </c>
      <c r="B15" s="6"/>
      <c r="C15" s="7">
        <v>0.40185300000000002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-0.59814699999999998</v>
      </c>
    </row>
    <row r="16" spans="1:9" x14ac:dyDescent="0.3">
      <c r="A16" s="8" t="s">
        <v>28</v>
      </c>
      <c r="B16" s="8"/>
      <c r="C16" s="9">
        <v>0.42565900000000001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0.42565900000000001</v>
      </c>
    </row>
    <row r="17" spans="1:9" x14ac:dyDescent="0.3">
      <c r="A17" s="6" t="s">
        <v>29</v>
      </c>
      <c r="B17" s="6"/>
      <c r="C17" s="7">
        <v>0.350358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0.350358</v>
      </c>
    </row>
    <row r="18" spans="1:9" x14ac:dyDescent="0.3">
      <c r="A18" s="8" t="s">
        <v>30</v>
      </c>
      <c r="B18" s="8"/>
      <c r="C18" s="9">
        <v>0.58364300000000002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0.58364300000000002</v>
      </c>
    </row>
    <row r="19" spans="1:9" x14ac:dyDescent="0.3">
      <c r="A19" s="6" t="s">
        <v>31</v>
      </c>
      <c r="B19" s="6"/>
      <c r="C19" s="7">
        <v>0.22348000000000001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-0.77651999999999999</v>
      </c>
    </row>
    <row r="20" spans="1:9" x14ac:dyDescent="0.3">
      <c r="A20" s="8" t="s">
        <v>32</v>
      </c>
      <c r="B20" s="8"/>
      <c r="C20" s="9">
        <v>0.38334200000000002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-0.61665799999999993</v>
      </c>
    </row>
    <row r="21" spans="1:9" x14ac:dyDescent="0.3">
      <c r="A21" s="6" t="s">
        <v>33</v>
      </c>
      <c r="B21" s="6"/>
      <c r="C21" s="7">
        <v>0.38596999999999998</v>
      </c>
      <c r="D21" s="1" t="s">
        <v>12</v>
      </c>
      <c r="E21" t="s">
        <v>12</v>
      </c>
      <c r="F21" t="s">
        <v>59</v>
      </c>
      <c r="G21" s="1">
        <f t="shared" si="0"/>
        <v>0</v>
      </c>
      <c r="H21" s="1">
        <f t="shared" si="1"/>
        <v>1</v>
      </c>
      <c r="I21">
        <f t="shared" si="2"/>
        <v>-0.61403000000000008</v>
      </c>
    </row>
    <row r="22" spans="1:9" x14ac:dyDescent="0.3">
      <c r="A22" s="8" t="s">
        <v>34</v>
      </c>
      <c r="B22" s="8"/>
      <c r="C22" s="9">
        <v>0.33435300000000001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0.33435300000000001</v>
      </c>
    </row>
    <row r="23" spans="1:9" x14ac:dyDescent="0.3">
      <c r="A23" s="6" t="s">
        <v>35</v>
      </c>
      <c r="B23" s="6"/>
      <c r="C23" s="7">
        <v>0.137519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-0.86248100000000005</v>
      </c>
    </row>
    <row r="24" spans="1:9" x14ac:dyDescent="0.3">
      <c r="A24" s="8" t="s">
        <v>36</v>
      </c>
      <c r="B24" s="8"/>
      <c r="C24" s="9">
        <v>0.162189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-0.83781099999999997</v>
      </c>
    </row>
    <row r="25" spans="1:9" x14ac:dyDescent="0.3">
      <c r="A25" s="6" t="s">
        <v>37</v>
      </c>
      <c r="B25" s="6"/>
      <c r="C25" s="7">
        <v>0.24873700000000001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-0.75126300000000001</v>
      </c>
    </row>
    <row r="26" spans="1:9" x14ac:dyDescent="0.3">
      <c r="A26" s="8" t="s">
        <v>38</v>
      </c>
      <c r="B26" s="8"/>
      <c r="C26" s="9">
        <v>0.58119699999999996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-0.41880300000000004</v>
      </c>
    </row>
    <row r="27" spans="1:9" x14ac:dyDescent="0.3">
      <c r="A27" s="6" t="s">
        <v>39</v>
      </c>
      <c r="B27" s="6"/>
      <c r="C27" s="7">
        <v>0.27664499999999997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0.27664499999999997</v>
      </c>
    </row>
    <row r="28" spans="1:9" x14ac:dyDescent="0.3">
      <c r="A28" s="8" t="s">
        <v>40</v>
      </c>
      <c r="B28" s="8"/>
      <c r="C28" s="9">
        <v>0.35910999999999998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-0.64088999999999996</v>
      </c>
    </row>
    <row r="29" spans="1:9" x14ac:dyDescent="0.3">
      <c r="A29" s="6" t="s">
        <v>41</v>
      </c>
      <c r="B29" s="6"/>
      <c r="C29" s="7">
        <v>0.27163700000000002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0.27163700000000002</v>
      </c>
    </row>
    <row r="30" spans="1:9" x14ac:dyDescent="0.3">
      <c r="A30" s="8" t="s">
        <v>42</v>
      </c>
      <c r="B30" s="8"/>
      <c r="C30" s="9">
        <v>0.181085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-0.81891500000000006</v>
      </c>
    </row>
    <row r="31" spans="1:9" x14ac:dyDescent="0.3">
      <c r="A31" s="6" t="s">
        <v>43</v>
      </c>
      <c r="B31" s="6"/>
      <c r="C31" s="7">
        <v>0.26410899999999998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-0.73589100000000007</v>
      </c>
    </row>
    <row r="32" spans="1:9" x14ac:dyDescent="0.3">
      <c r="A32" s="8" t="s">
        <v>44</v>
      </c>
      <c r="B32" s="8"/>
      <c r="C32" s="9">
        <v>0.33133099999999999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-0.66866899999999996</v>
      </c>
    </row>
    <row r="33" spans="1:9" x14ac:dyDescent="0.3">
      <c r="A33" s="6" t="s">
        <v>45</v>
      </c>
      <c r="B33" s="6"/>
      <c r="C33" s="7">
        <v>0.680037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0.680037</v>
      </c>
    </row>
    <row r="34" spans="1:9" x14ac:dyDescent="0.3">
      <c r="A34" s="8" t="s">
        <v>46</v>
      </c>
      <c r="B34" s="8"/>
      <c r="C34" s="9">
        <v>0.47065499999999999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-0.52934499999999995</v>
      </c>
    </row>
    <row r="35" spans="1:9" x14ac:dyDescent="0.3">
      <c r="A35" s="6" t="s">
        <v>47</v>
      </c>
      <c r="B35" s="6"/>
      <c r="C35" s="7">
        <v>0.184894</v>
      </c>
      <c r="D35" s="1" t="s">
        <v>12</v>
      </c>
      <c r="E35" t="s">
        <v>12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-0.815106</v>
      </c>
    </row>
    <row r="36" spans="1:9" x14ac:dyDescent="0.3">
      <c r="A36" s="8" t="s">
        <v>48</v>
      </c>
      <c r="B36" s="8"/>
      <c r="C36" s="9">
        <v>0.49372100000000002</v>
      </c>
      <c r="D36" s="1" t="s">
        <v>12</v>
      </c>
      <c r="E36" t="s">
        <v>26</v>
      </c>
      <c r="F36" t="s">
        <v>16</v>
      </c>
      <c r="G36" s="1">
        <f t="shared" si="3"/>
        <v>0</v>
      </c>
      <c r="H36" s="1">
        <f t="shared" si="4"/>
        <v>1</v>
      </c>
      <c r="I36">
        <f t="shared" si="5"/>
        <v>-0.50627899999999992</v>
      </c>
    </row>
    <row r="37" spans="1:9" x14ac:dyDescent="0.3">
      <c r="A37" s="6" t="s">
        <v>49</v>
      </c>
      <c r="B37" s="6"/>
      <c r="C37" s="7">
        <v>0.34429399999999999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-0.65570600000000001</v>
      </c>
    </row>
    <row r="38" spans="1:9" x14ac:dyDescent="0.3">
      <c r="A38" s="8" t="s">
        <v>50</v>
      </c>
      <c r="B38" s="8"/>
      <c r="C38" s="9">
        <v>0.54754700000000001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0.54754700000000001</v>
      </c>
    </row>
    <row r="39" spans="1:9" x14ac:dyDescent="0.3">
      <c r="A39" s="6" t="s">
        <v>51</v>
      </c>
      <c r="B39" s="6"/>
      <c r="C39" s="7">
        <v>0.68900600000000001</v>
      </c>
      <c r="D39" s="1" t="s">
        <v>12</v>
      </c>
      <c r="E39" t="s">
        <v>12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-0.31099399999999999</v>
      </c>
    </row>
    <row r="40" spans="1:9" x14ac:dyDescent="0.3">
      <c r="A40" s="8" t="s">
        <v>52</v>
      </c>
      <c r="B40" s="8"/>
      <c r="C40" s="9">
        <v>0.64100000000000001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0.64100000000000001</v>
      </c>
    </row>
    <row r="41" spans="1:9" x14ac:dyDescent="0.3">
      <c r="A41" s="6" t="s">
        <v>53</v>
      </c>
      <c r="B41" s="6"/>
      <c r="C41" s="7">
        <v>0.37101899999999999</v>
      </c>
      <c r="D41" s="1" t="s">
        <v>12</v>
      </c>
      <c r="E41" t="s">
        <v>16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-0.62898100000000001</v>
      </c>
    </row>
    <row r="42" spans="1:9" x14ac:dyDescent="0.3">
      <c r="A42" s="8" t="s">
        <v>54</v>
      </c>
      <c r="B42" s="8"/>
      <c r="C42" s="9">
        <v>0.60097100000000003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0.60097100000000003</v>
      </c>
    </row>
    <row r="43" spans="1:9" x14ac:dyDescent="0.3">
      <c r="A43" s="6" t="s">
        <v>55</v>
      </c>
      <c r="B43" s="6"/>
      <c r="C43" s="7">
        <v>0.42306199999999999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0.42306199999999999</v>
      </c>
    </row>
    <row r="44" spans="1:9" x14ac:dyDescent="0.3">
      <c r="A44" s="8" t="s">
        <v>56</v>
      </c>
      <c r="B44" s="8"/>
      <c r="C44" s="9">
        <v>0.53220999999999996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0.53220999999999996</v>
      </c>
    </row>
    <row r="45" spans="1:9" x14ac:dyDescent="0.3">
      <c r="A45" s="6" t="s">
        <v>57</v>
      </c>
      <c r="B45" s="6"/>
      <c r="C45" s="7">
        <v>0.24365600000000001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-0.75634400000000002</v>
      </c>
    </row>
    <row r="46" spans="1:9" x14ac:dyDescent="0.3">
      <c r="A46" s="8" t="s">
        <v>58</v>
      </c>
      <c r="B46" s="8"/>
      <c r="C46" s="9">
        <v>0.332258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-0.66774200000000006</v>
      </c>
    </row>
    <row r="47" spans="1:9" x14ac:dyDescent="0.3">
      <c r="A47" s="6" t="s">
        <v>60</v>
      </c>
      <c r="B47" s="6"/>
      <c r="C47" s="7">
        <v>0.42238900000000001</v>
      </c>
      <c r="D47" s="1" t="s">
        <v>12</v>
      </c>
      <c r="E47" t="s">
        <v>12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-0.57761099999999999</v>
      </c>
    </row>
    <row r="48" spans="1:9" x14ac:dyDescent="0.3">
      <c r="A48" s="8" t="s">
        <v>61</v>
      </c>
      <c r="B48" s="8"/>
      <c r="C48" s="9">
        <v>0.115536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0.115536</v>
      </c>
    </row>
    <row r="49" spans="1:9" x14ac:dyDescent="0.3">
      <c r="A49" s="6" t="s">
        <v>62</v>
      </c>
      <c r="B49" s="6"/>
      <c r="C49" s="7">
        <v>0.32259700000000002</v>
      </c>
      <c r="D49" s="1" t="s">
        <v>12</v>
      </c>
      <c r="E49" t="s">
        <v>12</v>
      </c>
      <c r="F49" t="s">
        <v>16</v>
      </c>
      <c r="G49" s="1">
        <f t="shared" si="3"/>
        <v>0</v>
      </c>
      <c r="H49" s="1">
        <f t="shared" si="4"/>
        <v>1</v>
      </c>
      <c r="I49">
        <f t="shared" si="5"/>
        <v>-0.67740299999999998</v>
      </c>
    </row>
    <row r="50" spans="1:9" x14ac:dyDescent="0.3">
      <c r="A50" s="8" t="s">
        <v>63</v>
      </c>
      <c r="B50" s="8"/>
      <c r="C50" s="9">
        <v>0.52635399999999999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0.52635399999999999</v>
      </c>
    </row>
    <row r="51" spans="1:9" x14ac:dyDescent="0.3">
      <c r="A51" s="6" t="s">
        <v>64</v>
      </c>
      <c r="B51" s="6"/>
      <c r="C51" s="7">
        <v>0.24545700000000001</v>
      </c>
      <c r="D51" s="1" t="s">
        <v>12</v>
      </c>
      <c r="E51" t="s">
        <v>16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-0.75454299999999996</v>
      </c>
    </row>
    <row r="52" spans="1:9" x14ac:dyDescent="0.3">
      <c r="A52" s="8" t="s">
        <v>65</v>
      </c>
      <c r="B52" s="8"/>
      <c r="C52" s="9">
        <v>0.31112000000000001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-0.68887999999999994</v>
      </c>
    </row>
    <row r="53" spans="1:9" x14ac:dyDescent="0.3">
      <c r="A53" s="6" t="s">
        <v>66</v>
      </c>
      <c r="B53" s="6"/>
      <c r="C53" s="7">
        <v>0.41192800000000002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0.41192800000000002</v>
      </c>
    </row>
    <row r="54" spans="1:9" x14ac:dyDescent="0.3">
      <c r="A54" s="8" t="s">
        <v>67</v>
      </c>
      <c r="B54" s="8"/>
      <c r="C54" s="9">
        <v>9.1559000000000001E-2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9.1559000000000001E-2</v>
      </c>
    </row>
    <row r="55" spans="1:9" x14ac:dyDescent="0.3">
      <c r="A55" s="6" t="s">
        <v>68</v>
      </c>
      <c r="B55" s="6"/>
      <c r="C55" s="7">
        <v>0.77512700000000001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-0.22487299999999999</v>
      </c>
    </row>
    <row r="56" spans="1:9" x14ac:dyDescent="0.3">
      <c r="A56" s="8" t="s">
        <v>69</v>
      </c>
      <c r="B56" s="8"/>
      <c r="C56" s="9">
        <v>0.69133299999999998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0.69133299999999998</v>
      </c>
    </row>
    <row r="57" spans="1:9" x14ac:dyDescent="0.3">
      <c r="A57" s="6" t="s">
        <v>70</v>
      </c>
      <c r="B57" s="6"/>
      <c r="C57" s="7">
        <v>0.35299999999999998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0.35299999999999998</v>
      </c>
    </row>
    <row r="58" spans="1:9" x14ac:dyDescent="0.3">
      <c r="A58" s="8" t="s">
        <v>71</v>
      </c>
      <c r="B58" s="8"/>
      <c r="C58" s="9">
        <v>0.77752500000000002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0.77752500000000002</v>
      </c>
    </row>
    <row r="59" spans="1:9" x14ac:dyDescent="0.3">
      <c r="A59" s="6" t="s">
        <v>72</v>
      </c>
      <c r="B59" s="6"/>
      <c r="C59" s="7">
        <v>0.61462899999999998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-0.38537100000000002</v>
      </c>
    </row>
    <row r="60" spans="1:9" x14ac:dyDescent="0.3">
      <c r="A60" s="8" t="s">
        <v>73</v>
      </c>
      <c r="B60" s="8"/>
      <c r="C60" s="9">
        <v>0.340611</v>
      </c>
      <c r="D60" s="1" t="s">
        <v>12</v>
      </c>
      <c r="E60" t="s">
        <v>20</v>
      </c>
      <c r="F60" t="s">
        <v>20</v>
      </c>
      <c r="G60" s="1">
        <f t="shared" si="3"/>
        <v>1</v>
      </c>
      <c r="H60" s="1">
        <f t="shared" si="4"/>
        <v>1</v>
      </c>
      <c r="I60">
        <f t="shared" si="5"/>
        <v>-0.659389</v>
      </c>
    </row>
    <row r="61" spans="1:9" x14ac:dyDescent="0.3">
      <c r="A61" s="13" t="s">
        <v>74</v>
      </c>
      <c r="B61" s="6"/>
      <c r="C61" s="7">
        <v>0.52701200000000004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0.52701200000000004</v>
      </c>
    </row>
    <row r="62" spans="1:9" x14ac:dyDescent="0.3">
      <c r="A62" s="1"/>
      <c r="B62" s="14"/>
      <c r="C62" s="15"/>
      <c r="D62" s="1"/>
      <c r="G62" s="1">
        <f>SUM(G3:G61)</f>
        <v>39</v>
      </c>
      <c r="H62" s="1">
        <f>SUM(H3:H61)</f>
        <v>35</v>
      </c>
      <c r="I62">
        <f>SUM(I3:I61)</f>
        <v>-10.81522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glio5"/>
  <dimension ref="A1:I183"/>
  <sheetViews>
    <sheetView topLeftCell="A58" workbookViewId="0">
      <selection activeCell="I62" sqref="I62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0.29960700000000001</v>
      </c>
      <c r="D3" s="1" t="s">
        <v>12</v>
      </c>
      <c r="E3" t="s">
        <v>12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-0.70039300000000004</v>
      </c>
    </row>
    <row r="4" spans="1:9" x14ac:dyDescent="0.3">
      <c r="A4" s="8" t="s">
        <v>13</v>
      </c>
      <c r="B4" s="8"/>
      <c r="C4" s="9">
        <v>0.64404700000000004</v>
      </c>
      <c r="D4" s="1" t="s">
        <v>12</v>
      </c>
      <c r="E4" t="s">
        <v>12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-0.35595299999999996</v>
      </c>
    </row>
    <row r="5" spans="1:9" x14ac:dyDescent="0.3">
      <c r="A5" s="6" t="s">
        <v>14</v>
      </c>
      <c r="B5" s="6"/>
      <c r="C5" s="7">
        <v>0.56691999999999998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-0.43308000000000002</v>
      </c>
    </row>
    <row r="6" spans="1:9" x14ac:dyDescent="0.3">
      <c r="A6" s="8" t="s">
        <v>15</v>
      </c>
      <c r="B6" s="8"/>
      <c r="C6" s="9">
        <v>0.34266000000000002</v>
      </c>
      <c r="D6" s="1" t="s">
        <v>12</v>
      </c>
      <c r="E6" t="s">
        <v>16</v>
      </c>
      <c r="F6" t="s">
        <v>26</v>
      </c>
      <c r="G6" s="1">
        <f t="shared" si="0"/>
        <v>0</v>
      </c>
      <c r="H6" s="1">
        <f t="shared" si="1"/>
        <v>1</v>
      </c>
      <c r="I6">
        <f t="shared" si="2"/>
        <v>-0.65734000000000004</v>
      </c>
    </row>
    <row r="7" spans="1:9" x14ac:dyDescent="0.3">
      <c r="A7" s="6" t="s">
        <v>17</v>
      </c>
      <c r="B7" s="6"/>
      <c r="C7" s="7">
        <v>0.468366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0.468366</v>
      </c>
    </row>
    <row r="8" spans="1:9" x14ac:dyDescent="0.3">
      <c r="A8" s="8" t="s">
        <v>18</v>
      </c>
      <c r="B8" s="8"/>
      <c r="C8" s="9">
        <v>0.173489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-0.826511</v>
      </c>
    </row>
    <row r="9" spans="1:9" x14ac:dyDescent="0.3">
      <c r="A9" s="6" t="s">
        <v>19</v>
      </c>
      <c r="B9" s="6"/>
      <c r="C9" s="7">
        <v>0.42113800000000001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-0.57886199999999999</v>
      </c>
    </row>
    <row r="10" spans="1:9" x14ac:dyDescent="0.3">
      <c r="A10" s="8" t="s">
        <v>21</v>
      </c>
      <c r="B10" s="8"/>
      <c r="C10" s="9">
        <v>0.37079099999999998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-0.62920900000000002</v>
      </c>
    </row>
    <row r="11" spans="1:9" x14ac:dyDescent="0.3">
      <c r="A11" s="6" t="s">
        <v>22</v>
      </c>
      <c r="B11" s="6"/>
      <c r="C11" s="7">
        <v>0.234512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-0.76548799999999995</v>
      </c>
    </row>
    <row r="12" spans="1:9" x14ac:dyDescent="0.3">
      <c r="A12" s="8" t="s">
        <v>23</v>
      </c>
      <c r="B12" s="8"/>
      <c r="C12" s="9">
        <v>0.586982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0.586982</v>
      </c>
    </row>
    <row r="13" spans="1:9" x14ac:dyDescent="0.3">
      <c r="A13" s="6" t="s">
        <v>24</v>
      </c>
      <c r="B13" s="6"/>
      <c r="C13" s="7">
        <v>0.52336400000000005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-0.47663599999999995</v>
      </c>
    </row>
    <row r="14" spans="1:9" x14ac:dyDescent="0.3">
      <c r="A14" s="8" t="s">
        <v>25</v>
      </c>
      <c r="B14" s="8"/>
      <c r="C14" s="9">
        <v>0.70077800000000001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-0.29922199999999999</v>
      </c>
    </row>
    <row r="15" spans="1:9" x14ac:dyDescent="0.3">
      <c r="A15" s="6" t="s">
        <v>27</v>
      </c>
      <c r="B15" s="6"/>
      <c r="C15" s="7">
        <v>0.43935099999999999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-0.56064899999999995</v>
      </c>
    </row>
    <row r="16" spans="1:9" x14ac:dyDescent="0.3">
      <c r="A16" s="8" t="s">
        <v>28</v>
      </c>
      <c r="B16" s="8"/>
      <c r="C16" s="9">
        <v>0.45638400000000001</v>
      </c>
      <c r="D16" s="1" t="s">
        <v>12</v>
      </c>
      <c r="E16" t="s">
        <v>12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-0.54361599999999999</v>
      </c>
    </row>
    <row r="17" spans="1:9" x14ac:dyDescent="0.3">
      <c r="A17" s="6" t="s">
        <v>29</v>
      </c>
      <c r="B17" s="6"/>
      <c r="C17" s="7">
        <v>0.330482</v>
      </c>
      <c r="D17" s="1" t="s">
        <v>12</v>
      </c>
      <c r="E17" t="s">
        <v>12</v>
      </c>
      <c r="F17" t="s">
        <v>16</v>
      </c>
      <c r="G17" s="1">
        <f t="shared" si="0"/>
        <v>0</v>
      </c>
      <c r="H17" s="1">
        <f t="shared" si="1"/>
        <v>1</v>
      </c>
      <c r="I17">
        <f t="shared" si="2"/>
        <v>-0.66951800000000006</v>
      </c>
    </row>
    <row r="18" spans="1:9" x14ac:dyDescent="0.3">
      <c r="A18" s="8" t="s">
        <v>30</v>
      </c>
      <c r="B18" s="8"/>
      <c r="C18" s="9">
        <v>0.234512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-0.76548799999999995</v>
      </c>
    </row>
    <row r="19" spans="1:9" x14ac:dyDescent="0.3">
      <c r="A19" s="6" t="s">
        <v>31</v>
      </c>
      <c r="B19" s="6"/>
      <c r="C19" s="7">
        <v>0.231461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-0.76853899999999997</v>
      </c>
    </row>
    <row r="20" spans="1:9" x14ac:dyDescent="0.3">
      <c r="A20" s="8" t="s">
        <v>32</v>
      </c>
      <c r="B20" s="8"/>
      <c r="C20" s="9">
        <v>0.50974600000000003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-0.49025399999999997</v>
      </c>
    </row>
    <row r="21" spans="1:9" x14ac:dyDescent="0.3">
      <c r="A21" s="6" t="s">
        <v>33</v>
      </c>
      <c r="B21" s="6"/>
      <c r="C21" s="7">
        <v>0.57011199999999995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-0.42988800000000005</v>
      </c>
    </row>
    <row r="22" spans="1:9" x14ac:dyDescent="0.3">
      <c r="A22" s="8" t="s">
        <v>34</v>
      </c>
      <c r="B22" s="8"/>
      <c r="C22" s="9">
        <v>0.490728</v>
      </c>
      <c r="D22" s="1" t="s">
        <v>12</v>
      </c>
      <c r="E22" t="s">
        <v>12</v>
      </c>
      <c r="F22" t="s">
        <v>16</v>
      </c>
      <c r="G22" s="1">
        <f t="shared" si="0"/>
        <v>0</v>
      </c>
      <c r="H22" s="1">
        <f t="shared" si="1"/>
        <v>1</v>
      </c>
      <c r="I22">
        <f t="shared" si="2"/>
        <v>-0.50927199999999995</v>
      </c>
    </row>
    <row r="23" spans="1:9" x14ac:dyDescent="0.3">
      <c r="A23" s="6" t="s">
        <v>35</v>
      </c>
      <c r="B23" s="6"/>
      <c r="C23" s="7">
        <v>0.34167199999999998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-0.65832800000000002</v>
      </c>
    </row>
    <row r="24" spans="1:9" x14ac:dyDescent="0.3">
      <c r="A24" s="8" t="s">
        <v>36</v>
      </c>
      <c r="B24" s="8"/>
      <c r="C24" s="9">
        <v>0.29016900000000001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-0.70983099999999999</v>
      </c>
    </row>
    <row r="25" spans="1:9" x14ac:dyDescent="0.3">
      <c r="A25" s="6" t="s">
        <v>37</v>
      </c>
      <c r="B25" s="6"/>
      <c r="C25" s="7">
        <v>0.50400400000000001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-0.49599599999999999</v>
      </c>
    </row>
    <row r="26" spans="1:9" x14ac:dyDescent="0.3">
      <c r="A26" s="8" t="s">
        <v>38</v>
      </c>
      <c r="B26" s="8"/>
      <c r="C26" s="9">
        <v>0.37715199999999999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-0.62284800000000007</v>
      </c>
    </row>
    <row r="27" spans="1:9" x14ac:dyDescent="0.3">
      <c r="A27" s="6" t="s">
        <v>39</v>
      </c>
      <c r="B27" s="6"/>
      <c r="C27" s="7">
        <v>0.38626199999999999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0.38626199999999999</v>
      </c>
    </row>
    <row r="28" spans="1:9" x14ac:dyDescent="0.3">
      <c r="A28" s="8" t="s">
        <v>40</v>
      </c>
      <c r="B28" s="8"/>
      <c r="C28" s="9">
        <v>0.397009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-0.60299100000000005</v>
      </c>
    </row>
    <row r="29" spans="1:9" x14ac:dyDescent="0.3">
      <c r="A29" s="6" t="s">
        <v>41</v>
      </c>
      <c r="B29" s="6"/>
      <c r="C29" s="7">
        <v>0.33050800000000002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-0.66949199999999998</v>
      </c>
    </row>
    <row r="30" spans="1:9" x14ac:dyDescent="0.3">
      <c r="A30" s="8" t="s">
        <v>42</v>
      </c>
      <c r="B30" s="8"/>
      <c r="C30" s="9">
        <v>0.39684199999999997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-0.60315800000000008</v>
      </c>
    </row>
    <row r="31" spans="1:9" x14ac:dyDescent="0.3">
      <c r="A31" s="6" t="s">
        <v>43</v>
      </c>
      <c r="B31" s="6"/>
      <c r="C31" s="7">
        <v>0.28281499999999998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-0.71718499999999996</v>
      </c>
    </row>
    <row r="32" spans="1:9" x14ac:dyDescent="0.3">
      <c r="A32" s="8" t="s">
        <v>44</v>
      </c>
      <c r="B32" s="8"/>
      <c r="C32" s="9">
        <v>0.29651100000000002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-0.70348900000000003</v>
      </c>
    </row>
    <row r="33" spans="1:9" x14ac:dyDescent="0.3">
      <c r="A33" s="6" t="s">
        <v>45</v>
      </c>
      <c r="B33" s="6"/>
      <c r="C33" s="7">
        <v>0.25465599999999999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-0.74534400000000001</v>
      </c>
    </row>
    <row r="34" spans="1:9" x14ac:dyDescent="0.3">
      <c r="A34" s="8" t="s">
        <v>46</v>
      </c>
      <c r="B34" s="8"/>
      <c r="C34" s="9">
        <v>0.30806600000000001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-0.69193400000000005</v>
      </c>
    </row>
    <row r="35" spans="1:9" x14ac:dyDescent="0.3">
      <c r="A35" s="6" t="s">
        <v>47</v>
      </c>
      <c r="B35" s="6"/>
      <c r="C35" s="7">
        <v>0.56279699999999999</v>
      </c>
      <c r="D35" s="1" t="s">
        <v>12</v>
      </c>
      <c r="E35" t="s">
        <v>12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-0.43720300000000001</v>
      </c>
    </row>
    <row r="36" spans="1:9" x14ac:dyDescent="0.3">
      <c r="A36" s="8" t="s">
        <v>48</v>
      </c>
      <c r="B36" s="8"/>
      <c r="C36" s="9">
        <v>0.645567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-0.354433</v>
      </c>
    </row>
    <row r="37" spans="1:9" x14ac:dyDescent="0.3">
      <c r="A37" s="6" t="s">
        <v>49</v>
      </c>
      <c r="B37" s="6"/>
      <c r="C37" s="7">
        <v>0.30046299999999998</v>
      </c>
      <c r="D37" s="1" t="s">
        <v>12</v>
      </c>
      <c r="E37" t="s">
        <v>12</v>
      </c>
      <c r="F37" t="s">
        <v>16</v>
      </c>
      <c r="G37" s="1">
        <f t="shared" si="3"/>
        <v>0</v>
      </c>
      <c r="H37" s="1">
        <f t="shared" si="4"/>
        <v>1</v>
      </c>
      <c r="I37">
        <f t="shared" si="5"/>
        <v>-0.69953700000000008</v>
      </c>
    </row>
    <row r="38" spans="1:9" x14ac:dyDescent="0.3">
      <c r="A38" s="8" t="s">
        <v>50</v>
      </c>
      <c r="B38" s="8"/>
      <c r="C38" s="9">
        <v>0.62515799999999999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-0.37484200000000001</v>
      </c>
    </row>
    <row r="39" spans="1:9" x14ac:dyDescent="0.3">
      <c r="A39" s="6" t="s">
        <v>51</v>
      </c>
      <c r="B39" s="6"/>
      <c r="C39" s="7">
        <v>0.50468100000000005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-0.49531899999999995</v>
      </c>
    </row>
    <row r="40" spans="1:9" x14ac:dyDescent="0.3">
      <c r="A40" s="8" t="s">
        <v>52</v>
      </c>
      <c r="B40" s="8"/>
      <c r="C40" s="9">
        <v>0.48198600000000003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0.48198600000000003</v>
      </c>
    </row>
    <row r="41" spans="1:9" x14ac:dyDescent="0.3">
      <c r="A41" s="6" t="s">
        <v>53</v>
      </c>
      <c r="B41" s="6"/>
      <c r="C41" s="7">
        <v>0.43107000000000001</v>
      </c>
      <c r="D41" s="1" t="s">
        <v>12</v>
      </c>
      <c r="E41" t="s">
        <v>16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-0.56892999999999994</v>
      </c>
    </row>
    <row r="42" spans="1:9" x14ac:dyDescent="0.3">
      <c r="A42" s="8" t="s">
        <v>54</v>
      </c>
      <c r="B42" s="8"/>
      <c r="C42" s="9">
        <v>0.40249400000000002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-0.59750599999999998</v>
      </c>
    </row>
    <row r="43" spans="1:9" x14ac:dyDescent="0.3">
      <c r="A43" s="6" t="s">
        <v>55</v>
      </c>
      <c r="B43" s="6"/>
      <c r="C43" s="7">
        <v>0.14915800000000001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0.14915800000000001</v>
      </c>
    </row>
    <row r="44" spans="1:9" x14ac:dyDescent="0.3">
      <c r="A44" s="8" t="s">
        <v>56</v>
      </c>
      <c r="B44" s="8"/>
      <c r="C44" s="9">
        <v>0.52986100000000003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-0.47013899999999997</v>
      </c>
    </row>
    <row r="45" spans="1:9" x14ac:dyDescent="0.3">
      <c r="A45" s="6" t="s">
        <v>57</v>
      </c>
      <c r="B45" s="6"/>
      <c r="C45" s="7">
        <v>0.33383400000000002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-0.66616600000000004</v>
      </c>
    </row>
    <row r="46" spans="1:9" x14ac:dyDescent="0.3">
      <c r="A46" s="8" t="s">
        <v>58</v>
      </c>
      <c r="B46" s="8"/>
      <c r="C46" s="9">
        <v>0.44098100000000001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-0.55901899999999993</v>
      </c>
    </row>
    <row r="47" spans="1:9" x14ac:dyDescent="0.3">
      <c r="A47" s="6" t="s">
        <v>60</v>
      </c>
      <c r="B47" s="6"/>
      <c r="C47" s="7">
        <v>0.57214600000000004</v>
      </c>
      <c r="D47" s="1" t="s">
        <v>12</v>
      </c>
      <c r="E47" t="s">
        <v>12</v>
      </c>
      <c r="F47" t="s">
        <v>16</v>
      </c>
      <c r="G47" s="1">
        <f t="shared" si="3"/>
        <v>0</v>
      </c>
      <c r="H47" s="1">
        <f t="shared" si="4"/>
        <v>1</v>
      </c>
      <c r="I47">
        <f t="shared" si="5"/>
        <v>-0.42785399999999996</v>
      </c>
    </row>
    <row r="48" spans="1:9" x14ac:dyDescent="0.3">
      <c r="A48" s="8" t="s">
        <v>61</v>
      </c>
      <c r="B48" s="8"/>
      <c r="C48" s="9">
        <v>0.42363899999999999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0.42363899999999999</v>
      </c>
    </row>
    <row r="49" spans="1:9" x14ac:dyDescent="0.3">
      <c r="A49" s="6" t="s">
        <v>62</v>
      </c>
      <c r="B49" s="6"/>
      <c r="C49" s="7">
        <v>0.28470200000000001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0.28470200000000001</v>
      </c>
    </row>
    <row r="50" spans="1:9" x14ac:dyDescent="0.3">
      <c r="A50" s="8" t="s">
        <v>63</v>
      </c>
      <c r="B50" s="8"/>
      <c r="C50" s="9">
        <v>0.59270999999999996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-0.40729000000000004</v>
      </c>
    </row>
    <row r="51" spans="1:9" x14ac:dyDescent="0.3">
      <c r="A51" s="6" t="s">
        <v>64</v>
      </c>
      <c r="B51" s="6"/>
      <c r="C51" s="7">
        <v>0.29034900000000002</v>
      </c>
      <c r="D51" s="1" t="s">
        <v>12</v>
      </c>
      <c r="E51" t="s">
        <v>16</v>
      </c>
      <c r="F51" t="s">
        <v>16</v>
      </c>
      <c r="G51" s="1">
        <f t="shared" si="3"/>
        <v>1</v>
      </c>
      <c r="H51" s="1">
        <f t="shared" si="4"/>
        <v>1</v>
      </c>
      <c r="I51">
        <f t="shared" si="5"/>
        <v>-0.70965100000000003</v>
      </c>
    </row>
    <row r="52" spans="1:9" x14ac:dyDescent="0.3">
      <c r="A52" s="8" t="s">
        <v>65</v>
      </c>
      <c r="B52" s="8"/>
      <c r="C52" s="9">
        <v>0.50136800000000004</v>
      </c>
      <c r="D52" s="1" t="s">
        <v>12</v>
      </c>
      <c r="E52" t="s">
        <v>20</v>
      </c>
      <c r="F52" t="s">
        <v>59</v>
      </c>
      <c r="G52" s="1">
        <f t="shared" si="3"/>
        <v>0</v>
      </c>
      <c r="H52" s="1">
        <f t="shared" si="4"/>
        <v>1</v>
      </c>
      <c r="I52">
        <f t="shared" si="5"/>
        <v>-0.49863199999999996</v>
      </c>
    </row>
    <row r="53" spans="1:9" x14ac:dyDescent="0.3">
      <c r="A53" s="6" t="s">
        <v>66</v>
      </c>
      <c r="B53" s="6"/>
      <c r="C53" s="7">
        <v>0.24824399999999999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0.24824399999999999</v>
      </c>
    </row>
    <row r="54" spans="1:9" x14ac:dyDescent="0.3">
      <c r="A54" s="8" t="s">
        <v>67</v>
      </c>
      <c r="B54" s="8"/>
      <c r="C54" s="9">
        <v>0.22617499999999999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-0.77382499999999999</v>
      </c>
    </row>
    <row r="55" spans="1:9" x14ac:dyDescent="0.3">
      <c r="A55" s="6" t="s">
        <v>68</v>
      </c>
      <c r="B55" s="6"/>
      <c r="C55" s="7">
        <v>0.58354799999999996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-0.41645200000000004</v>
      </c>
    </row>
    <row r="56" spans="1:9" x14ac:dyDescent="0.3">
      <c r="A56" s="8" t="s">
        <v>69</v>
      </c>
      <c r="B56" s="8"/>
      <c r="C56" s="9">
        <v>0.27302500000000002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-0.72697499999999993</v>
      </c>
    </row>
    <row r="57" spans="1:9" x14ac:dyDescent="0.3">
      <c r="A57" s="6" t="s">
        <v>70</v>
      </c>
      <c r="B57" s="6"/>
      <c r="C57" s="7">
        <v>0.250585</v>
      </c>
      <c r="D57" s="1" t="s">
        <v>12</v>
      </c>
      <c r="E57" t="s">
        <v>12</v>
      </c>
      <c r="F57" t="s">
        <v>26</v>
      </c>
      <c r="G57" s="1">
        <f t="shared" si="3"/>
        <v>0</v>
      </c>
      <c r="H57" s="1">
        <f t="shared" si="4"/>
        <v>1</v>
      </c>
      <c r="I57">
        <f t="shared" si="5"/>
        <v>-0.74941499999999994</v>
      </c>
    </row>
    <row r="58" spans="1:9" x14ac:dyDescent="0.3">
      <c r="A58" s="8" t="s">
        <v>71</v>
      </c>
      <c r="B58" s="8"/>
      <c r="C58" s="9">
        <v>0.43979699999999999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-0.56020300000000001</v>
      </c>
    </row>
    <row r="59" spans="1:9" x14ac:dyDescent="0.3">
      <c r="A59" s="6" t="s">
        <v>72</v>
      </c>
      <c r="B59" s="6"/>
      <c r="C59" s="7">
        <v>0.51062300000000005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-0.48937699999999995</v>
      </c>
    </row>
    <row r="60" spans="1:9" x14ac:dyDescent="0.3">
      <c r="A60" s="8" t="s">
        <v>73</v>
      </c>
      <c r="B60" s="8"/>
      <c r="C60" s="9">
        <v>0.53004099999999998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-0.46995900000000002</v>
      </c>
    </row>
    <row r="61" spans="1:9" x14ac:dyDescent="0.3">
      <c r="A61" s="13" t="s">
        <v>74</v>
      </c>
      <c r="B61" s="6"/>
      <c r="C61" s="7">
        <v>0.47937800000000003</v>
      </c>
      <c r="D61" s="1" t="s">
        <v>12</v>
      </c>
      <c r="E61" t="s">
        <v>12</v>
      </c>
      <c r="F61" t="s">
        <v>16</v>
      </c>
      <c r="G61" s="1">
        <f t="shared" si="3"/>
        <v>0</v>
      </c>
      <c r="H61" s="1">
        <f t="shared" si="4"/>
        <v>1</v>
      </c>
      <c r="I61">
        <f t="shared" si="5"/>
        <v>-0.52062199999999992</v>
      </c>
    </row>
    <row r="62" spans="1:9" x14ac:dyDescent="0.3">
      <c r="A62" s="1"/>
      <c r="B62" s="14"/>
      <c r="C62" s="15"/>
      <c r="D62" s="1"/>
      <c r="G62" s="1">
        <f>SUM(G3:G61)</f>
        <v>23</v>
      </c>
      <c r="H62" s="1">
        <f>SUM(H3:H61)</f>
        <v>51</v>
      </c>
      <c r="I62">
        <f>SUM(I3:I61)</f>
        <v>-26.62452399999999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glio6"/>
  <dimension ref="A1:I183"/>
  <sheetViews>
    <sheetView topLeftCell="A46" workbookViewId="0">
      <selection activeCell="I66" sqref="I66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1.8599999999999999E-4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-0.99981399999999998</v>
      </c>
    </row>
    <row r="4" spans="1:9" x14ac:dyDescent="0.3">
      <c r="A4" s="8" t="s">
        <v>13</v>
      </c>
      <c r="B4" s="8"/>
      <c r="C4" s="9">
        <v>2.9700000000000001E-4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2.9700000000000001E-4</v>
      </c>
    </row>
    <row r="5" spans="1:9" x14ac:dyDescent="0.3">
      <c r="A5" s="6" t="s">
        <v>14</v>
      </c>
      <c r="B5" s="6"/>
      <c r="C5" s="7">
        <v>9.6000000000000002E-5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-0.99990400000000002</v>
      </c>
    </row>
    <row r="6" spans="1:9" x14ac:dyDescent="0.3">
      <c r="A6" s="8" t="s">
        <v>15</v>
      </c>
      <c r="B6" s="8"/>
      <c r="C6" s="9">
        <v>2.13E-4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-0.99978699999999998</v>
      </c>
    </row>
    <row r="7" spans="1:9" x14ac:dyDescent="0.3">
      <c r="A7" s="6" t="s">
        <v>17</v>
      </c>
      <c r="B7" s="6"/>
      <c r="C7" s="7">
        <v>1.13E-4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-0.99988699999999997</v>
      </c>
    </row>
    <row r="8" spans="1:9" x14ac:dyDescent="0.3">
      <c r="A8" s="8" t="s">
        <v>18</v>
      </c>
      <c r="B8" s="8"/>
      <c r="C8" s="9">
        <v>2.7999999999999998E-4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-0.99972000000000005</v>
      </c>
    </row>
    <row r="9" spans="1:9" x14ac:dyDescent="0.3">
      <c r="A9" s="6" t="s">
        <v>19</v>
      </c>
      <c r="B9" s="6"/>
      <c r="C9" s="7">
        <v>1.1400000000000001E-4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-0.99988600000000005</v>
      </c>
    </row>
    <row r="10" spans="1:9" x14ac:dyDescent="0.3">
      <c r="A10" s="8" t="s">
        <v>21</v>
      </c>
      <c r="B10" s="8"/>
      <c r="C10" s="9">
        <v>1.3200000000000001E-4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-0.99986799999999998</v>
      </c>
    </row>
    <row r="11" spans="1:9" x14ac:dyDescent="0.3">
      <c r="A11" s="6" t="s">
        <v>22</v>
      </c>
      <c r="B11" s="6"/>
      <c r="C11" s="7">
        <v>2.7599999999999999E-4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-0.99972399999999995</v>
      </c>
    </row>
    <row r="12" spans="1:9" x14ac:dyDescent="0.3">
      <c r="A12" s="8" t="s">
        <v>23</v>
      </c>
      <c r="B12" s="8"/>
      <c r="C12" s="9">
        <v>2.0699999999999999E-4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-0.99979300000000004</v>
      </c>
    </row>
    <row r="13" spans="1:9" x14ac:dyDescent="0.3">
      <c r="A13" s="6" t="s">
        <v>24</v>
      </c>
      <c r="B13" s="6"/>
      <c r="C13" s="7">
        <v>1.3300000000000001E-4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-0.99986699999999995</v>
      </c>
    </row>
    <row r="14" spans="1:9" x14ac:dyDescent="0.3">
      <c r="A14" s="8" t="s">
        <v>25</v>
      </c>
      <c r="B14" s="8"/>
      <c r="C14" s="9">
        <v>3.1E-4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-0.99968999999999997</v>
      </c>
    </row>
    <row r="15" spans="1:9" x14ac:dyDescent="0.3">
      <c r="A15" s="6" t="s">
        <v>27</v>
      </c>
      <c r="B15" s="6"/>
      <c r="C15" s="7">
        <v>1.4100000000000001E-4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-0.99985900000000005</v>
      </c>
    </row>
    <row r="16" spans="1:9" x14ac:dyDescent="0.3">
      <c r="A16" s="8" t="s">
        <v>28</v>
      </c>
      <c r="B16" s="8"/>
      <c r="C16" s="9">
        <v>1.56E-4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-0.99984399999999996</v>
      </c>
    </row>
    <row r="17" spans="1:9" x14ac:dyDescent="0.3">
      <c r="A17" s="6" t="s">
        <v>29</v>
      </c>
      <c r="B17" s="6"/>
      <c r="C17" s="7">
        <v>1.65E-4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1.65E-4</v>
      </c>
    </row>
    <row r="18" spans="1:9" x14ac:dyDescent="0.3">
      <c r="A18" s="8" t="s">
        <v>30</v>
      </c>
      <c r="B18" s="8"/>
      <c r="C18" s="9">
        <v>2.7599999999999999E-4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-0.99972399999999995</v>
      </c>
    </row>
    <row r="19" spans="1:9" x14ac:dyDescent="0.3">
      <c r="A19" s="6" t="s">
        <v>31</v>
      </c>
      <c r="B19" s="6"/>
      <c r="C19" s="7">
        <v>1.35E-4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-0.999865</v>
      </c>
    </row>
    <row r="20" spans="1:9" x14ac:dyDescent="0.3">
      <c r="A20" s="8" t="s">
        <v>32</v>
      </c>
      <c r="B20" s="8"/>
      <c r="C20" s="9">
        <v>1.76E-4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-0.99982400000000005</v>
      </c>
    </row>
    <row r="21" spans="1:9" x14ac:dyDescent="0.3">
      <c r="A21" s="6" t="s">
        <v>33</v>
      </c>
      <c r="B21" s="6"/>
      <c r="C21" s="7">
        <v>1.56E-4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-0.99984399999999996</v>
      </c>
    </row>
    <row r="22" spans="1:9" x14ac:dyDescent="0.3">
      <c r="A22" s="8" t="s">
        <v>34</v>
      </c>
      <c r="B22" s="8"/>
      <c r="C22" s="9">
        <v>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1E-4</v>
      </c>
    </row>
    <row r="23" spans="1:9" x14ac:dyDescent="0.3">
      <c r="A23" s="6" t="s">
        <v>35</v>
      </c>
      <c r="B23" s="6"/>
      <c r="C23" s="7">
        <v>1.36E-4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-0.99986399999999998</v>
      </c>
    </row>
    <row r="24" spans="1:9" x14ac:dyDescent="0.3">
      <c r="A24" s="8" t="s">
        <v>36</v>
      </c>
      <c r="B24" s="8"/>
      <c r="C24" s="9">
        <v>1.3200000000000001E-4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-0.99986799999999998</v>
      </c>
    </row>
    <row r="25" spans="1:9" x14ac:dyDescent="0.3">
      <c r="A25" s="6" t="s">
        <v>37</v>
      </c>
      <c r="B25" s="6"/>
      <c r="C25" s="7">
        <v>1.55E-4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-0.99984499999999998</v>
      </c>
    </row>
    <row r="26" spans="1:9" x14ac:dyDescent="0.3">
      <c r="A26" s="8" t="s">
        <v>38</v>
      </c>
      <c r="B26" s="8"/>
      <c r="C26" s="9">
        <v>1.3899999999999999E-4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-0.999861</v>
      </c>
    </row>
    <row r="27" spans="1:9" x14ac:dyDescent="0.3">
      <c r="A27" s="6" t="s">
        <v>39</v>
      </c>
      <c r="B27" s="6"/>
      <c r="C27" s="7">
        <v>1.8100000000000001E-4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-0.99981900000000001</v>
      </c>
    </row>
    <row r="28" spans="1:9" x14ac:dyDescent="0.3">
      <c r="A28" s="8" t="s">
        <v>40</v>
      </c>
      <c r="B28" s="8"/>
      <c r="C28" s="9">
        <v>9.7E-5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-0.99990299999999999</v>
      </c>
    </row>
    <row r="29" spans="1:9" x14ac:dyDescent="0.3">
      <c r="A29" s="6" t="s">
        <v>41</v>
      </c>
      <c r="B29" s="6"/>
      <c r="C29" s="7">
        <v>2.02E-4</v>
      </c>
      <c r="D29" s="1" t="s">
        <v>12</v>
      </c>
      <c r="E29" t="s">
        <v>12</v>
      </c>
      <c r="F29" t="s">
        <v>16</v>
      </c>
      <c r="G29" s="1">
        <f t="shared" si="0"/>
        <v>0</v>
      </c>
      <c r="H29" s="1">
        <f t="shared" si="1"/>
        <v>1</v>
      </c>
      <c r="I29">
        <f t="shared" si="2"/>
        <v>-0.99979799999999996</v>
      </c>
    </row>
    <row r="30" spans="1:9" x14ac:dyDescent="0.3">
      <c r="A30" s="8" t="s">
        <v>42</v>
      </c>
      <c r="B30" s="8"/>
      <c r="C30" s="9">
        <v>2.0100000000000001E-4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-0.99979899999999999</v>
      </c>
    </row>
    <row r="31" spans="1:9" x14ac:dyDescent="0.3">
      <c r="A31" s="6" t="s">
        <v>43</v>
      </c>
      <c r="B31" s="6"/>
      <c r="C31" s="7">
        <v>2.12E-4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-0.99978800000000001</v>
      </c>
    </row>
    <row r="32" spans="1:9" x14ac:dyDescent="0.3">
      <c r="A32" s="8" t="s">
        <v>44</v>
      </c>
      <c r="B32" s="8"/>
      <c r="C32" s="9">
        <v>1.8699999999999999E-4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-0.99981299999999995</v>
      </c>
    </row>
    <row r="33" spans="1:9" x14ac:dyDescent="0.3">
      <c r="A33" s="6" t="s">
        <v>45</v>
      </c>
      <c r="B33" s="6"/>
      <c r="C33" s="7">
        <v>2.2900000000000001E-4</v>
      </c>
      <c r="D33" s="1" t="s">
        <v>12</v>
      </c>
      <c r="E33" t="s">
        <v>12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-0.99977099999999997</v>
      </c>
    </row>
    <row r="34" spans="1:9" x14ac:dyDescent="0.3">
      <c r="A34" s="8" t="s">
        <v>46</v>
      </c>
      <c r="B34" s="8"/>
      <c r="C34" s="9">
        <v>1.5899999999999999E-4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-0.99984099999999998</v>
      </c>
    </row>
    <row r="35" spans="1:9" x14ac:dyDescent="0.3">
      <c r="A35" s="6" t="s">
        <v>47</v>
      </c>
      <c r="B35" s="6"/>
      <c r="C35" s="7">
        <v>1.54E-4</v>
      </c>
      <c r="D35" s="1" t="s">
        <v>12</v>
      </c>
      <c r="E35" t="s">
        <v>12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-0.99984600000000001</v>
      </c>
    </row>
    <row r="36" spans="1:9" x14ac:dyDescent="0.3">
      <c r="A36" s="8" t="s">
        <v>48</v>
      </c>
      <c r="B36" s="8"/>
      <c r="C36" s="9">
        <v>3.1700000000000001E-4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-0.99968299999999999</v>
      </c>
    </row>
    <row r="37" spans="1:9" x14ac:dyDescent="0.3">
      <c r="A37" s="6" t="s">
        <v>49</v>
      </c>
      <c r="B37" s="6"/>
      <c r="C37" s="7">
        <v>1.54E-4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-0.99984600000000001</v>
      </c>
    </row>
    <row r="38" spans="1:9" x14ac:dyDescent="0.3">
      <c r="A38" s="8" t="s">
        <v>50</v>
      </c>
      <c r="B38" s="8"/>
      <c r="C38" s="9">
        <v>1.35E-4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-0.999865</v>
      </c>
    </row>
    <row r="39" spans="1:9" x14ac:dyDescent="0.3">
      <c r="A39" s="6" t="s">
        <v>51</v>
      </c>
      <c r="B39" s="6"/>
      <c r="C39" s="7">
        <v>1.13E-4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-0.99988699999999997</v>
      </c>
    </row>
    <row r="40" spans="1:9" x14ac:dyDescent="0.3">
      <c r="A40" s="8" t="s">
        <v>52</v>
      </c>
      <c r="B40" s="8"/>
      <c r="C40" s="9">
        <v>2.4699999999999999E-4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2.4699999999999999E-4</v>
      </c>
    </row>
    <row r="41" spans="1:9" x14ac:dyDescent="0.3">
      <c r="A41" s="6" t="s">
        <v>53</v>
      </c>
      <c r="B41" s="6"/>
      <c r="C41" s="7">
        <v>1.47E-4</v>
      </c>
      <c r="D41" s="1" t="s">
        <v>12</v>
      </c>
      <c r="E41" t="s">
        <v>16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-0.99985299999999999</v>
      </c>
    </row>
    <row r="42" spans="1:9" x14ac:dyDescent="0.3">
      <c r="A42" s="8" t="s">
        <v>54</v>
      </c>
      <c r="B42" s="8"/>
      <c r="C42" s="9">
        <v>1.7100000000000001E-4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-0.99982899999999997</v>
      </c>
    </row>
    <row r="43" spans="1:9" x14ac:dyDescent="0.3">
      <c r="A43" s="6" t="s">
        <v>55</v>
      </c>
      <c r="B43" s="6"/>
      <c r="C43" s="7">
        <v>1.9699999999999999E-4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-0.999803</v>
      </c>
    </row>
    <row r="44" spans="1:9" x14ac:dyDescent="0.3">
      <c r="A44" s="8" t="s">
        <v>56</v>
      </c>
      <c r="B44" s="8"/>
      <c r="C44" s="9">
        <v>9.7999999999999997E-5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-0.99990199999999996</v>
      </c>
    </row>
    <row r="45" spans="1:9" x14ac:dyDescent="0.3">
      <c r="A45" s="6" t="s">
        <v>57</v>
      </c>
      <c r="B45" s="6"/>
      <c r="C45" s="7">
        <v>1.4799999999999999E-4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-0.99985199999999996</v>
      </c>
    </row>
    <row r="46" spans="1:9" x14ac:dyDescent="0.3">
      <c r="A46" s="8" t="s">
        <v>58</v>
      </c>
      <c r="B46" s="8"/>
      <c r="C46" s="9">
        <v>1.3999999999999999E-4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-0.99985999999999997</v>
      </c>
    </row>
    <row r="47" spans="1:9" x14ac:dyDescent="0.3">
      <c r="A47" s="6" t="s">
        <v>60</v>
      </c>
      <c r="B47" s="6"/>
      <c r="C47" s="7">
        <v>1.2799999999999999E-4</v>
      </c>
      <c r="D47" s="1" t="s">
        <v>12</v>
      </c>
      <c r="E47" t="s">
        <v>12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-0.99987199999999998</v>
      </c>
    </row>
    <row r="48" spans="1:9" x14ac:dyDescent="0.3">
      <c r="A48" s="8" t="s">
        <v>61</v>
      </c>
      <c r="B48" s="8"/>
      <c r="C48" s="9">
        <v>1.07E-4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-0.99989300000000003</v>
      </c>
    </row>
    <row r="49" spans="1:9" x14ac:dyDescent="0.3">
      <c r="A49" s="6" t="s">
        <v>62</v>
      </c>
      <c r="B49" s="6"/>
      <c r="C49" s="7">
        <v>2.4699999999999999E-4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-0.999753</v>
      </c>
    </row>
    <row r="50" spans="1:9" x14ac:dyDescent="0.3">
      <c r="A50" s="8" t="s">
        <v>63</v>
      </c>
      <c r="B50" s="8"/>
      <c r="C50" s="9">
        <v>1.7899999999999999E-4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-0.99982099999999996</v>
      </c>
    </row>
    <row r="51" spans="1:9" x14ac:dyDescent="0.3">
      <c r="A51" s="6" t="s">
        <v>64</v>
      </c>
      <c r="B51" s="6"/>
      <c r="C51" s="7">
        <v>1.1E-4</v>
      </c>
      <c r="D51" s="1" t="s">
        <v>12</v>
      </c>
      <c r="E51" t="s">
        <v>16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-0.99988999999999995</v>
      </c>
    </row>
    <row r="52" spans="1:9" x14ac:dyDescent="0.3">
      <c r="A52" s="8" t="s">
        <v>65</v>
      </c>
      <c r="B52" s="8"/>
      <c r="C52" s="9">
        <v>1.4100000000000001E-4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-0.99985900000000005</v>
      </c>
    </row>
    <row r="53" spans="1:9" x14ac:dyDescent="0.3">
      <c r="A53" s="6" t="s">
        <v>66</v>
      </c>
      <c r="B53" s="6"/>
      <c r="C53" s="7">
        <v>3.8999999999999999E-4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3.8999999999999999E-4</v>
      </c>
    </row>
    <row r="54" spans="1:9" x14ac:dyDescent="0.3">
      <c r="A54" s="8" t="s">
        <v>67</v>
      </c>
      <c r="B54" s="8"/>
      <c r="C54" s="9">
        <v>7.3999999999999996E-5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7.3999999999999996E-5</v>
      </c>
    </row>
    <row r="55" spans="1:9" x14ac:dyDescent="0.3">
      <c r="A55" s="6" t="s">
        <v>68</v>
      </c>
      <c r="B55" s="6"/>
      <c r="C55" s="7">
        <v>1.4899999999999999E-4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-0.99985100000000005</v>
      </c>
    </row>
    <row r="56" spans="1:9" x14ac:dyDescent="0.3">
      <c r="A56" s="8" t="s">
        <v>69</v>
      </c>
      <c r="B56" s="8"/>
      <c r="C56" s="9">
        <v>1.83E-4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-0.99981699999999996</v>
      </c>
    </row>
    <row r="57" spans="1:9" x14ac:dyDescent="0.3">
      <c r="A57" s="6" t="s">
        <v>70</v>
      </c>
      <c r="B57" s="6"/>
      <c r="C57" s="7">
        <v>2.43E-4</v>
      </c>
      <c r="D57" s="1" t="s">
        <v>12</v>
      </c>
      <c r="E57" t="s">
        <v>12</v>
      </c>
      <c r="F57" t="s">
        <v>16</v>
      </c>
      <c r="G57" s="1">
        <f t="shared" si="3"/>
        <v>0</v>
      </c>
      <c r="H57" s="1">
        <f t="shared" si="4"/>
        <v>1</v>
      </c>
      <c r="I57">
        <f t="shared" si="5"/>
        <v>-0.99975700000000001</v>
      </c>
    </row>
    <row r="58" spans="1:9" x14ac:dyDescent="0.3">
      <c r="A58" s="8" t="s">
        <v>71</v>
      </c>
      <c r="B58" s="8"/>
      <c r="C58" s="9">
        <v>4.08E-4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4.08E-4</v>
      </c>
    </row>
    <row r="59" spans="1:9" x14ac:dyDescent="0.3">
      <c r="A59" s="6" t="s">
        <v>72</v>
      </c>
      <c r="B59" s="6"/>
      <c r="C59" s="7">
        <v>2.13E-4</v>
      </c>
      <c r="D59" s="1" t="s">
        <v>12</v>
      </c>
      <c r="E59" t="s">
        <v>12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-0.99978699999999998</v>
      </c>
    </row>
    <row r="60" spans="1:9" x14ac:dyDescent="0.3">
      <c r="A60" s="8" t="s">
        <v>73</v>
      </c>
      <c r="B60" s="8"/>
      <c r="C60" s="9">
        <v>1.34E-4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-0.99986600000000003</v>
      </c>
    </row>
    <row r="61" spans="1:9" x14ac:dyDescent="0.3">
      <c r="A61" s="13" t="s">
        <v>74</v>
      </c>
      <c r="B61" s="6"/>
      <c r="C61" s="7">
        <v>1.023E-3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1.023E-3</v>
      </c>
    </row>
    <row r="62" spans="1:9" x14ac:dyDescent="0.3">
      <c r="A62" s="1"/>
      <c r="B62" s="14"/>
      <c r="C62" s="15"/>
      <c r="D62" s="1"/>
      <c r="G62" s="1">
        <f>SUM(G3:G61)</f>
        <v>23</v>
      </c>
      <c r="H62" s="1">
        <f>SUM(H3:H61)</f>
        <v>51</v>
      </c>
      <c r="I62">
        <f>SUM(I3:I61)</f>
        <v>-50.988557999999983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7"/>
  <dimension ref="A1:I183"/>
  <sheetViews>
    <sheetView topLeftCell="A50"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0.18166599999999999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0.18166599999999999</v>
      </c>
    </row>
    <row r="4" spans="1:9" x14ac:dyDescent="0.3">
      <c r="A4" s="8" t="s">
        <v>13</v>
      </c>
      <c r="B4" s="8"/>
      <c r="C4" s="9">
        <v>0.68358399999999997</v>
      </c>
      <c r="D4" s="1" t="s">
        <v>12</v>
      </c>
      <c r="E4" t="s">
        <v>12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-0.31641600000000003</v>
      </c>
    </row>
    <row r="5" spans="1:9" x14ac:dyDescent="0.3">
      <c r="A5" s="6" t="s">
        <v>14</v>
      </c>
      <c r="B5" s="6"/>
      <c r="C5" s="7">
        <v>0.52347100000000002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-0.47652899999999998</v>
      </c>
    </row>
    <row r="6" spans="1:9" x14ac:dyDescent="0.3">
      <c r="A6" s="8" t="s">
        <v>15</v>
      </c>
      <c r="B6" s="8"/>
      <c r="C6" s="9">
        <v>0.51078100000000004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-0.48921899999999996</v>
      </c>
    </row>
    <row r="7" spans="1:9" x14ac:dyDescent="0.3">
      <c r="A7" s="6" t="s">
        <v>17</v>
      </c>
      <c r="B7" s="6"/>
      <c r="C7" s="7">
        <v>0.45547799999999999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-0.54452199999999995</v>
      </c>
    </row>
    <row r="8" spans="1:9" x14ac:dyDescent="0.3">
      <c r="A8" s="8" t="s">
        <v>18</v>
      </c>
      <c r="B8" s="8"/>
      <c r="C8" s="9">
        <v>0.39023600000000003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0.39023600000000003</v>
      </c>
    </row>
    <row r="9" spans="1:9" x14ac:dyDescent="0.3">
      <c r="A9" s="6" t="s">
        <v>19</v>
      </c>
      <c r="B9" s="6"/>
      <c r="C9" s="7">
        <v>0.44396999999999998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-0.55603000000000002</v>
      </c>
    </row>
    <row r="10" spans="1:9" x14ac:dyDescent="0.3">
      <c r="A10" s="8" t="s">
        <v>21</v>
      </c>
      <c r="B10" s="8"/>
      <c r="C10" s="9">
        <v>0.408335</v>
      </c>
      <c r="D10" s="1" t="s">
        <v>12</v>
      </c>
      <c r="E10" t="s">
        <v>16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-0.591665</v>
      </c>
    </row>
    <row r="11" spans="1:9" x14ac:dyDescent="0.3">
      <c r="A11" s="6" t="s">
        <v>22</v>
      </c>
      <c r="B11" s="6"/>
      <c r="C11" s="7">
        <v>0.35914099999999999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0.35914099999999999</v>
      </c>
    </row>
    <row r="12" spans="1:9" x14ac:dyDescent="0.3">
      <c r="A12" s="8" t="s">
        <v>23</v>
      </c>
      <c r="B12" s="8"/>
      <c r="C12" s="9">
        <v>0.41214699999999999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-0.58785299999999996</v>
      </c>
    </row>
    <row r="13" spans="1:9" x14ac:dyDescent="0.3">
      <c r="A13" s="6" t="s">
        <v>24</v>
      </c>
      <c r="B13" s="6"/>
      <c r="C13" s="7">
        <v>0.30062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-0.69938</v>
      </c>
    </row>
    <row r="14" spans="1:9" x14ac:dyDescent="0.3">
      <c r="A14" s="8" t="s">
        <v>25</v>
      </c>
      <c r="B14" s="8"/>
      <c r="C14" s="9">
        <v>0.586287</v>
      </c>
      <c r="D14" s="1" t="s">
        <v>12</v>
      </c>
      <c r="E14" t="s">
        <v>26</v>
      </c>
      <c r="F14" t="s">
        <v>20</v>
      </c>
      <c r="G14" s="1">
        <f t="shared" si="0"/>
        <v>0</v>
      </c>
      <c r="H14" s="1">
        <f t="shared" si="1"/>
        <v>1</v>
      </c>
      <c r="I14">
        <f t="shared" si="2"/>
        <v>-0.413713</v>
      </c>
    </row>
    <row r="15" spans="1:9" x14ac:dyDescent="0.3">
      <c r="A15" s="6" t="s">
        <v>27</v>
      </c>
      <c r="B15" s="6"/>
      <c r="C15" s="7">
        <v>0.41687299999999999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-0.58312699999999995</v>
      </c>
    </row>
    <row r="16" spans="1:9" x14ac:dyDescent="0.3">
      <c r="A16" s="8" t="s">
        <v>28</v>
      </c>
      <c r="B16" s="8"/>
      <c r="C16" s="9">
        <v>0.264075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0.264075</v>
      </c>
    </row>
    <row r="17" spans="1:9" x14ac:dyDescent="0.3">
      <c r="A17" s="6" t="s">
        <v>29</v>
      </c>
      <c r="B17" s="6"/>
      <c r="C17" s="7">
        <v>0.44089200000000001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0.44089200000000001</v>
      </c>
    </row>
    <row r="18" spans="1:9" x14ac:dyDescent="0.3">
      <c r="A18" s="8" t="s">
        <v>30</v>
      </c>
      <c r="B18" s="8"/>
      <c r="C18" s="9">
        <v>0.35914099999999999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0.35914099999999999</v>
      </c>
    </row>
    <row r="19" spans="1:9" x14ac:dyDescent="0.3">
      <c r="A19" s="6" t="s">
        <v>31</v>
      </c>
      <c r="B19" s="6"/>
      <c r="C19" s="7">
        <v>0.35122399999999998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-0.64877600000000002</v>
      </c>
    </row>
    <row r="20" spans="1:9" x14ac:dyDescent="0.3">
      <c r="A20" s="8" t="s">
        <v>32</v>
      </c>
      <c r="B20" s="8"/>
      <c r="C20" s="9">
        <v>0.298759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-0.701241</v>
      </c>
    </row>
    <row r="21" spans="1:9" x14ac:dyDescent="0.3">
      <c r="A21" s="6" t="s">
        <v>33</v>
      </c>
      <c r="B21" s="6"/>
      <c r="C21" s="7">
        <v>0.42574699999999999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0.42574699999999999</v>
      </c>
    </row>
    <row r="22" spans="1:9" x14ac:dyDescent="0.3">
      <c r="A22" s="8" t="s">
        <v>34</v>
      </c>
      <c r="B22" s="8"/>
      <c r="C22" s="9">
        <v>0.36506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0.36506</v>
      </c>
    </row>
    <row r="23" spans="1:9" x14ac:dyDescent="0.3">
      <c r="A23" s="6" t="s">
        <v>35</v>
      </c>
      <c r="B23" s="6"/>
      <c r="C23" s="7">
        <v>0.18529200000000001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-0.81470799999999999</v>
      </c>
    </row>
    <row r="24" spans="1:9" x14ac:dyDescent="0.3">
      <c r="A24" s="8" t="s">
        <v>36</v>
      </c>
      <c r="B24" s="8"/>
      <c r="C24" s="9">
        <v>0.28923300000000002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-0.71076699999999993</v>
      </c>
    </row>
    <row r="25" spans="1:9" x14ac:dyDescent="0.3">
      <c r="A25" s="6" t="s">
        <v>37</v>
      </c>
      <c r="B25" s="6"/>
      <c r="C25" s="7">
        <v>0.41393099999999999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-0.58606899999999995</v>
      </c>
    </row>
    <row r="26" spans="1:9" x14ac:dyDescent="0.3">
      <c r="A26" s="8" t="s">
        <v>38</v>
      </c>
      <c r="B26" s="8"/>
      <c r="C26" s="9">
        <v>0.51652200000000004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-0.48347799999999996</v>
      </c>
    </row>
    <row r="27" spans="1:9" x14ac:dyDescent="0.3">
      <c r="A27" s="6" t="s">
        <v>39</v>
      </c>
      <c r="B27" s="6"/>
      <c r="C27" s="7">
        <v>0.25209999999999999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0.25209999999999999</v>
      </c>
    </row>
    <row r="28" spans="1:9" x14ac:dyDescent="0.3">
      <c r="A28" s="8" t="s">
        <v>40</v>
      </c>
      <c r="B28" s="8"/>
      <c r="C28" s="9">
        <v>0.34093499999999999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-0.65906500000000001</v>
      </c>
    </row>
    <row r="29" spans="1:9" x14ac:dyDescent="0.3">
      <c r="A29" s="6" t="s">
        <v>41</v>
      </c>
      <c r="B29" s="6"/>
      <c r="C29" s="7">
        <v>0.30273099999999997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-0.69726900000000003</v>
      </c>
    </row>
    <row r="30" spans="1:9" x14ac:dyDescent="0.3">
      <c r="A30" s="8" t="s">
        <v>42</v>
      </c>
      <c r="B30" s="8"/>
      <c r="C30" s="9">
        <v>0.38569700000000001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-0.61430300000000004</v>
      </c>
    </row>
    <row r="31" spans="1:9" x14ac:dyDescent="0.3">
      <c r="A31" s="6" t="s">
        <v>43</v>
      </c>
      <c r="B31" s="6"/>
      <c r="C31" s="7">
        <v>0.16888900000000001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-0.83111099999999993</v>
      </c>
    </row>
    <row r="32" spans="1:9" x14ac:dyDescent="0.3">
      <c r="A32" s="8" t="s">
        <v>44</v>
      </c>
      <c r="B32" s="8"/>
      <c r="C32" s="9">
        <v>0.46518700000000002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-0.53481299999999998</v>
      </c>
    </row>
    <row r="33" spans="1:9" x14ac:dyDescent="0.3">
      <c r="A33" s="6" t="s">
        <v>45</v>
      </c>
      <c r="B33" s="6"/>
      <c r="C33" s="7">
        <v>0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-1</v>
      </c>
    </row>
    <row r="34" spans="1:9" x14ac:dyDescent="0.3">
      <c r="A34" s="8" t="s">
        <v>46</v>
      </c>
      <c r="B34" s="8"/>
      <c r="C34" s="9">
        <v>0.26809500000000003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-0.73190500000000003</v>
      </c>
    </row>
    <row r="35" spans="1:9" x14ac:dyDescent="0.3">
      <c r="A35" s="6" t="s">
        <v>47</v>
      </c>
      <c r="B35" s="6"/>
      <c r="C35" s="7">
        <v>0.23003599999999999</v>
      </c>
      <c r="D35" s="1" t="s">
        <v>12</v>
      </c>
      <c r="E35" t="s">
        <v>12</v>
      </c>
      <c r="F35" t="s">
        <v>12</v>
      </c>
      <c r="G35" s="1">
        <f t="shared" ref="G35:G61" si="3">IF($F35=$E35,1,0)</f>
        <v>1</v>
      </c>
      <c r="H35" s="1">
        <f t="shared" ref="H35:H61" si="4">IF(AND($G35=1,$E35=$D35),0,1)</f>
        <v>0</v>
      </c>
      <c r="I35">
        <f t="shared" ref="I35:I61" si="5">$C35-$H35</f>
        <v>0.23003599999999999</v>
      </c>
    </row>
    <row r="36" spans="1:9" x14ac:dyDescent="0.3">
      <c r="A36" s="8" t="s">
        <v>48</v>
      </c>
      <c r="B36" s="8"/>
      <c r="C36" s="9">
        <v>0.56401400000000002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-0.43598599999999998</v>
      </c>
    </row>
    <row r="37" spans="1:9" x14ac:dyDescent="0.3">
      <c r="A37" s="6" t="s">
        <v>49</v>
      </c>
      <c r="B37" s="6"/>
      <c r="C37" s="7">
        <v>0.346246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-0.65375399999999995</v>
      </c>
    </row>
    <row r="38" spans="1:9" x14ac:dyDescent="0.3">
      <c r="A38" s="8" t="s">
        <v>50</v>
      </c>
      <c r="B38" s="8"/>
      <c r="C38" s="9">
        <v>0.58325899999999997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0.58325899999999997</v>
      </c>
    </row>
    <row r="39" spans="1:9" x14ac:dyDescent="0.3">
      <c r="A39" s="6" t="s">
        <v>51</v>
      </c>
      <c r="B39" s="6"/>
      <c r="C39" s="7">
        <v>0.64606399999999997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0.64606399999999997</v>
      </c>
    </row>
    <row r="40" spans="1:9" x14ac:dyDescent="0.3">
      <c r="A40" s="8" t="s">
        <v>52</v>
      </c>
      <c r="B40" s="8"/>
      <c r="C40" s="9">
        <v>0.283584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0.283584</v>
      </c>
    </row>
    <row r="41" spans="1:9" x14ac:dyDescent="0.3">
      <c r="A41" s="6" t="s">
        <v>53</v>
      </c>
      <c r="B41" s="6"/>
      <c r="C41" s="7">
        <v>0.54583899999999996</v>
      </c>
      <c r="D41" s="1" t="s">
        <v>12</v>
      </c>
      <c r="E41" t="s">
        <v>16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-0.45416100000000004</v>
      </c>
    </row>
    <row r="42" spans="1:9" x14ac:dyDescent="0.3">
      <c r="A42" s="8" t="s">
        <v>54</v>
      </c>
      <c r="B42" s="8"/>
      <c r="C42" s="9">
        <v>0.40168199999999998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0.40168199999999998</v>
      </c>
    </row>
    <row r="43" spans="1:9" x14ac:dyDescent="0.3">
      <c r="A43" s="6" t="s">
        <v>55</v>
      </c>
      <c r="B43" s="6"/>
      <c r="C43" s="7">
        <v>0.17719499999999999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0.17719499999999999</v>
      </c>
    </row>
    <row r="44" spans="1:9" x14ac:dyDescent="0.3">
      <c r="A44" s="8" t="s">
        <v>56</v>
      </c>
      <c r="B44" s="8"/>
      <c r="C44" s="9">
        <v>0.55849099999999996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0.55849099999999996</v>
      </c>
    </row>
    <row r="45" spans="1:9" x14ac:dyDescent="0.3">
      <c r="A45" s="6" t="s">
        <v>57</v>
      </c>
      <c r="B45" s="6"/>
      <c r="C45" s="7">
        <v>0.28783500000000001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-0.71216499999999994</v>
      </c>
    </row>
    <row r="46" spans="1:9" x14ac:dyDescent="0.3">
      <c r="A46" s="8" t="s">
        <v>58</v>
      </c>
      <c r="B46" s="8"/>
      <c r="C46" s="9">
        <v>0.40250900000000001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-0.59749099999999999</v>
      </c>
    </row>
    <row r="47" spans="1:9" x14ac:dyDescent="0.3">
      <c r="A47" s="6" t="s">
        <v>60</v>
      </c>
      <c r="B47" s="6"/>
      <c r="C47" s="7">
        <v>0.50318600000000002</v>
      </c>
      <c r="D47" s="1" t="s">
        <v>12</v>
      </c>
      <c r="E47" t="s">
        <v>12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-0.49681399999999998</v>
      </c>
    </row>
    <row r="48" spans="1:9" x14ac:dyDescent="0.3">
      <c r="A48" s="8" t="s">
        <v>61</v>
      </c>
      <c r="B48" s="8"/>
      <c r="C48" s="9">
        <v>0.11682099999999999</v>
      </c>
      <c r="D48" s="1" t="s">
        <v>12</v>
      </c>
      <c r="E48" t="s">
        <v>12</v>
      </c>
      <c r="F48" t="s">
        <v>59</v>
      </c>
      <c r="G48" s="1">
        <f t="shared" si="3"/>
        <v>0</v>
      </c>
      <c r="H48" s="1">
        <f t="shared" si="4"/>
        <v>1</v>
      </c>
      <c r="I48">
        <f t="shared" si="5"/>
        <v>-0.88317900000000005</v>
      </c>
    </row>
    <row r="49" spans="1:9" x14ac:dyDescent="0.3">
      <c r="A49" s="6" t="s">
        <v>62</v>
      </c>
      <c r="B49" s="6"/>
      <c r="C49" s="7">
        <v>0.256241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0.256241</v>
      </c>
    </row>
    <row r="50" spans="1:9" x14ac:dyDescent="0.3">
      <c r="A50" s="8" t="s">
        <v>63</v>
      </c>
      <c r="B50" s="8"/>
      <c r="C50" s="9">
        <v>0.29745199999999999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0.29745199999999999</v>
      </c>
    </row>
    <row r="51" spans="1:9" x14ac:dyDescent="0.3">
      <c r="A51" s="6" t="s">
        <v>64</v>
      </c>
      <c r="B51" s="6"/>
      <c r="C51" s="7">
        <v>0.34007599999999999</v>
      </c>
      <c r="D51" s="1" t="s">
        <v>12</v>
      </c>
      <c r="E51" t="s">
        <v>16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-0.65992399999999996</v>
      </c>
    </row>
    <row r="52" spans="1:9" x14ac:dyDescent="0.3">
      <c r="A52" s="8" t="s">
        <v>65</v>
      </c>
      <c r="B52" s="8"/>
      <c r="C52" s="9">
        <v>0.36644300000000002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-0.63355699999999993</v>
      </c>
    </row>
    <row r="53" spans="1:9" x14ac:dyDescent="0.3">
      <c r="A53" s="6" t="s">
        <v>66</v>
      </c>
      <c r="B53" s="6"/>
      <c r="C53" s="7">
        <v>0.48364800000000002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0.48364800000000002</v>
      </c>
    </row>
    <row r="54" spans="1:9" x14ac:dyDescent="0.3">
      <c r="A54" s="8" t="s">
        <v>67</v>
      </c>
      <c r="B54" s="8"/>
      <c r="C54" s="9">
        <v>0.10190299999999999</v>
      </c>
      <c r="D54" s="1" t="s">
        <v>12</v>
      </c>
      <c r="E54" t="s">
        <v>12</v>
      </c>
      <c r="F54" t="s">
        <v>59</v>
      </c>
      <c r="G54" s="1">
        <f t="shared" si="3"/>
        <v>0</v>
      </c>
      <c r="H54" s="1">
        <f t="shared" si="4"/>
        <v>1</v>
      </c>
      <c r="I54">
        <f t="shared" si="5"/>
        <v>-0.89809700000000003</v>
      </c>
    </row>
    <row r="55" spans="1:9" x14ac:dyDescent="0.3">
      <c r="A55" s="6" t="s">
        <v>68</v>
      </c>
      <c r="B55" s="6"/>
      <c r="C55" s="7">
        <v>0.71355900000000005</v>
      </c>
      <c r="D55" s="1" t="s">
        <v>12</v>
      </c>
      <c r="E55" t="s">
        <v>12</v>
      </c>
      <c r="F55" t="s">
        <v>20</v>
      </c>
      <c r="G55" s="1">
        <f t="shared" si="3"/>
        <v>0</v>
      </c>
      <c r="H55" s="1">
        <f t="shared" si="4"/>
        <v>1</v>
      </c>
      <c r="I55">
        <f t="shared" si="5"/>
        <v>-0.28644099999999995</v>
      </c>
    </row>
    <row r="56" spans="1:9" x14ac:dyDescent="0.3">
      <c r="A56" s="8" t="s">
        <v>69</v>
      </c>
      <c r="B56" s="8"/>
      <c r="C56" s="9">
        <v>0.68970600000000004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-0.31029399999999996</v>
      </c>
    </row>
    <row r="57" spans="1:9" x14ac:dyDescent="0.3">
      <c r="A57" s="6" t="s">
        <v>70</v>
      </c>
      <c r="B57" s="6"/>
      <c r="C57" s="7">
        <v>0.32951399999999997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-0.67048600000000003</v>
      </c>
    </row>
    <row r="58" spans="1:9" x14ac:dyDescent="0.3">
      <c r="A58" s="8" t="s">
        <v>71</v>
      </c>
      <c r="B58" s="8"/>
      <c r="C58" s="9">
        <v>0.60549900000000001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0.60549900000000001</v>
      </c>
    </row>
    <row r="59" spans="1:9" x14ac:dyDescent="0.3">
      <c r="A59" s="6" t="s">
        <v>72</v>
      </c>
      <c r="B59" s="6"/>
      <c r="C59" s="7">
        <v>0.57988200000000001</v>
      </c>
      <c r="D59" s="1" t="s">
        <v>12</v>
      </c>
      <c r="E59" t="s">
        <v>12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-0.42011799999999999</v>
      </c>
    </row>
    <row r="60" spans="1:9" x14ac:dyDescent="0.3">
      <c r="A60" s="8" t="s">
        <v>73</v>
      </c>
      <c r="B60" s="8"/>
      <c r="C60" s="9">
        <v>0.26896300000000001</v>
      </c>
      <c r="D60" s="1" t="s">
        <v>12</v>
      </c>
      <c r="E60" t="s">
        <v>20</v>
      </c>
      <c r="F60" t="s">
        <v>20</v>
      </c>
      <c r="G60" s="1">
        <f t="shared" si="3"/>
        <v>1</v>
      </c>
      <c r="H60" s="1">
        <f t="shared" si="4"/>
        <v>1</v>
      </c>
      <c r="I60">
        <f t="shared" si="5"/>
        <v>-0.73103699999999994</v>
      </c>
    </row>
    <row r="61" spans="1:9" x14ac:dyDescent="0.3">
      <c r="A61" s="13" t="s">
        <v>74</v>
      </c>
      <c r="B61" s="6"/>
      <c r="C61" s="7">
        <v>0.50253300000000001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0.50253300000000001</v>
      </c>
    </row>
    <row r="62" spans="1:9" x14ac:dyDescent="0.3">
      <c r="A62" s="1"/>
      <c r="B62" s="14"/>
      <c r="C62" s="15"/>
      <c r="D62" s="1"/>
      <c r="G62" s="1">
        <f>SUM(G3:G61)</f>
        <v>34</v>
      </c>
      <c r="H62" s="1">
        <f>SUM(H3:H61)</f>
        <v>38</v>
      </c>
      <c r="I62">
        <f>SUM(I3:I61)</f>
        <v>-15.051721000000002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glio8"/>
  <dimension ref="A1:J183"/>
  <sheetViews>
    <sheetView workbookViewId="0">
      <selection activeCell="G25" sqref="G25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10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10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10" x14ac:dyDescent="0.3">
      <c r="A3" s="6" t="s">
        <v>11</v>
      </c>
      <c r="B3" s="6"/>
      <c r="C3" s="7">
        <v>0.25861200000000001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0.25861200000000001</v>
      </c>
    </row>
    <row r="4" spans="1:10" x14ac:dyDescent="0.3">
      <c r="A4" s="8" t="s">
        <v>13</v>
      </c>
      <c r="B4" s="8"/>
      <c r="C4" s="9">
        <v>0.66222599999999998</v>
      </c>
      <c r="D4" s="1" t="s">
        <v>12</v>
      </c>
      <c r="E4" t="s">
        <v>12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-0.33777400000000002</v>
      </c>
    </row>
    <row r="5" spans="1:10" x14ac:dyDescent="0.3">
      <c r="A5" s="6" t="s">
        <v>14</v>
      </c>
      <c r="B5" s="6"/>
      <c r="C5" s="7">
        <v>0.45082699999999998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-0.54917300000000002</v>
      </c>
    </row>
    <row r="6" spans="1:10" x14ac:dyDescent="0.3">
      <c r="A6" s="8" t="s">
        <v>15</v>
      </c>
      <c r="B6" s="8"/>
      <c r="C6" s="9">
        <v>0.37260500000000002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-0.62739499999999992</v>
      </c>
    </row>
    <row r="7" spans="1:10" x14ac:dyDescent="0.3">
      <c r="A7" s="6" t="s">
        <v>17</v>
      </c>
      <c r="B7" s="6"/>
      <c r="C7" s="7">
        <v>0.62148899999999996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>$C7-$H7</f>
        <v>0.62148899999999996</v>
      </c>
    </row>
    <row r="8" spans="1:10" x14ac:dyDescent="0.3">
      <c r="A8" s="8" t="s">
        <v>18</v>
      </c>
      <c r="B8" s="8"/>
      <c r="C8" s="9">
        <v>0.69316699999999998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>$C8-$H8</f>
        <v>-0.30683300000000002</v>
      </c>
    </row>
    <row r="9" spans="1:10" x14ac:dyDescent="0.3">
      <c r="A9" s="6" t="s">
        <v>19</v>
      </c>
      <c r="B9" s="6"/>
      <c r="C9" s="7">
        <v>0.50998299999999996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-0.49001700000000004</v>
      </c>
    </row>
    <row r="10" spans="1:10" x14ac:dyDescent="0.3">
      <c r="A10" s="8" t="s">
        <v>21</v>
      </c>
      <c r="B10" s="8"/>
      <c r="C10" s="9">
        <v>0.49662499999999998</v>
      </c>
      <c r="D10" s="1" t="s">
        <v>12</v>
      </c>
      <c r="E10" t="s">
        <v>16</v>
      </c>
      <c r="F10" t="s">
        <v>26</v>
      </c>
      <c r="G10" s="1">
        <f t="shared" si="0"/>
        <v>0</v>
      </c>
      <c r="H10" s="1">
        <f t="shared" si="1"/>
        <v>1</v>
      </c>
      <c r="I10">
        <f t="shared" si="2"/>
        <v>-0.50337500000000002</v>
      </c>
    </row>
    <row r="11" spans="1:10" x14ac:dyDescent="0.3">
      <c r="A11" s="6" t="s">
        <v>22</v>
      </c>
      <c r="B11" s="6"/>
      <c r="C11" s="7">
        <v>0.37391000000000002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>$C11-$H11</f>
        <v>0.37391000000000002</v>
      </c>
      <c r="J11" s="23"/>
    </row>
    <row r="12" spans="1:10" x14ac:dyDescent="0.3">
      <c r="A12" s="8" t="s">
        <v>23</v>
      </c>
      <c r="B12" s="8"/>
      <c r="C12" s="9">
        <v>0.36133500000000002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-0.63866500000000004</v>
      </c>
    </row>
    <row r="13" spans="1:10" x14ac:dyDescent="0.3">
      <c r="A13" s="6" t="s">
        <v>24</v>
      </c>
      <c r="B13" s="6"/>
      <c r="C13" s="7">
        <v>0.32924599999999998</v>
      </c>
      <c r="D13" s="1" t="s">
        <v>12</v>
      </c>
      <c r="E13" t="s">
        <v>20</v>
      </c>
      <c r="F13" t="s">
        <v>26</v>
      </c>
      <c r="G13" s="1">
        <f t="shared" si="0"/>
        <v>0</v>
      </c>
      <c r="H13" s="1">
        <f t="shared" si="1"/>
        <v>1</v>
      </c>
      <c r="I13">
        <f t="shared" si="2"/>
        <v>-0.67075400000000007</v>
      </c>
    </row>
    <row r="14" spans="1:10" x14ac:dyDescent="0.3">
      <c r="A14" s="8" t="s">
        <v>25</v>
      </c>
      <c r="B14" s="8"/>
      <c r="C14" s="9">
        <v>0.480238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-0.51976200000000006</v>
      </c>
    </row>
    <row r="15" spans="1:10" x14ac:dyDescent="0.3">
      <c r="A15" s="6" t="s">
        <v>27</v>
      </c>
      <c r="B15" s="6"/>
      <c r="C15" s="7">
        <v>0.45347100000000001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-0.54652900000000004</v>
      </c>
    </row>
    <row r="16" spans="1:10" x14ac:dyDescent="0.3">
      <c r="A16" s="8" t="s">
        <v>28</v>
      </c>
      <c r="B16" s="8"/>
      <c r="C16" s="9">
        <v>0.32289600000000002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0.32289600000000002</v>
      </c>
    </row>
    <row r="17" spans="1:9" x14ac:dyDescent="0.3">
      <c r="A17" s="6" t="s">
        <v>29</v>
      </c>
      <c r="B17" s="6"/>
      <c r="C17" s="7">
        <v>0.38030999999999998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0.38030999999999998</v>
      </c>
    </row>
    <row r="18" spans="1:9" x14ac:dyDescent="0.3">
      <c r="A18" s="8" t="s">
        <v>30</v>
      </c>
      <c r="B18" s="8"/>
      <c r="C18" s="9">
        <v>0.37391000000000002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0.37391000000000002</v>
      </c>
    </row>
    <row r="19" spans="1:9" x14ac:dyDescent="0.3">
      <c r="A19" s="6" t="s">
        <v>31</v>
      </c>
      <c r="B19" s="6"/>
      <c r="C19" s="7">
        <v>0.21360599999999999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0.21360599999999999</v>
      </c>
    </row>
    <row r="20" spans="1:9" x14ac:dyDescent="0.3">
      <c r="A20" s="8" t="s">
        <v>32</v>
      </c>
      <c r="B20" s="8"/>
      <c r="C20" s="9">
        <v>0.47323300000000001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-0.52676699999999999</v>
      </c>
    </row>
    <row r="21" spans="1:9" x14ac:dyDescent="0.3">
      <c r="A21" s="6" t="s">
        <v>33</v>
      </c>
      <c r="B21" s="6"/>
      <c r="C21" s="7">
        <v>0.45974799999999999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0.45974799999999999</v>
      </c>
    </row>
    <row r="22" spans="1:9" x14ac:dyDescent="0.3">
      <c r="A22" s="8" t="s">
        <v>34</v>
      </c>
      <c r="B22" s="8"/>
      <c r="C22" s="9">
        <v>0.24934400000000001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0.24934400000000001</v>
      </c>
    </row>
    <row r="23" spans="1:9" x14ac:dyDescent="0.3">
      <c r="A23" s="6" t="s">
        <v>35</v>
      </c>
      <c r="B23" s="6"/>
      <c r="C23" s="7">
        <v>0.20019300000000001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-0.79980699999999993</v>
      </c>
    </row>
    <row r="24" spans="1:9" x14ac:dyDescent="0.3">
      <c r="A24" s="8" t="s">
        <v>36</v>
      </c>
      <c r="B24" s="8"/>
      <c r="C24" s="9">
        <v>0.16548299999999999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0.16548299999999999</v>
      </c>
    </row>
    <row r="25" spans="1:9" x14ac:dyDescent="0.3">
      <c r="A25" s="6" t="s">
        <v>37</v>
      </c>
      <c r="B25" s="6"/>
      <c r="C25" s="7">
        <v>0.33458700000000002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-0.66541300000000003</v>
      </c>
    </row>
    <row r="26" spans="1:9" x14ac:dyDescent="0.3">
      <c r="A26" s="8" t="s">
        <v>38</v>
      </c>
      <c r="B26" s="8"/>
      <c r="C26" s="9">
        <v>0.49611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-0.50388999999999995</v>
      </c>
    </row>
    <row r="27" spans="1:9" x14ac:dyDescent="0.3">
      <c r="A27" s="6" t="s">
        <v>39</v>
      </c>
      <c r="B27" s="6"/>
      <c r="C27" s="7">
        <v>0.27591700000000002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-0.72408300000000003</v>
      </c>
    </row>
    <row r="28" spans="1:9" x14ac:dyDescent="0.3">
      <c r="A28" s="8" t="s">
        <v>40</v>
      </c>
      <c r="B28" s="8"/>
      <c r="C28" s="9">
        <v>0.26808399999999999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-0.73191600000000001</v>
      </c>
    </row>
    <row r="29" spans="1:9" x14ac:dyDescent="0.3">
      <c r="A29" s="6" t="s">
        <v>41</v>
      </c>
      <c r="B29" s="6"/>
      <c r="C29" s="7">
        <v>0.326455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-0.67354500000000006</v>
      </c>
    </row>
    <row r="30" spans="1:9" x14ac:dyDescent="0.3">
      <c r="A30" s="8" t="s">
        <v>42</v>
      </c>
      <c r="B30" s="8"/>
      <c r="C30" s="9">
        <v>0.234042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0.234042</v>
      </c>
    </row>
    <row r="31" spans="1:9" x14ac:dyDescent="0.3">
      <c r="A31" s="6" t="s">
        <v>43</v>
      </c>
      <c r="B31" s="6"/>
      <c r="C31" s="7">
        <v>0.22553200000000001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-0.77446799999999993</v>
      </c>
    </row>
    <row r="32" spans="1:9" x14ac:dyDescent="0.3">
      <c r="A32" s="8" t="s">
        <v>44</v>
      </c>
      <c r="B32" s="8"/>
      <c r="C32" s="9">
        <v>0.34514400000000001</v>
      </c>
      <c r="D32" s="1" t="s">
        <v>12</v>
      </c>
      <c r="E32" t="s">
        <v>20</v>
      </c>
      <c r="F32" t="s">
        <v>16</v>
      </c>
      <c r="G32" s="1">
        <f t="shared" si="0"/>
        <v>0</v>
      </c>
      <c r="H32" s="1">
        <f t="shared" si="1"/>
        <v>1</v>
      </c>
      <c r="I32">
        <f t="shared" si="2"/>
        <v>-0.65485599999999999</v>
      </c>
    </row>
    <row r="33" spans="1:9" x14ac:dyDescent="0.3">
      <c r="A33" s="6" t="s">
        <v>45</v>
      </c>
      <c r="B33" s="6"/>
      <c r="C33" s="7">
        <v>0.19674800000000001</v>
      </c>
      <c r="D33" s="1" t="s">
        <v>12</v>
      </c>
      <c r="E33" t="s">
        <v>12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-0.80325199999999997</v>
      </c>
    </row>
    <row r="34" spans="1:9" x14ac:dyDescent="0.3">
      <c r="A34" s="8" t="s">
        <v>46</v>
      </c>
      <c r="B34" s="8"/>
      <c r="C34" s="9">
        <v>0.33041399999999999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-0.66958600000000001</v>
      </c>
    </row>
    <row r="35" spans="1:9" x14ac:dyDescent="0.3">
      <c r="A35" s="6" t="s">
        <v>47</v>
      </c>
      <c r="B35" s="6"/>
      <c r="C35" s="7">
        <v>8.8197999999999999E-2</v>
      </c>
      <c r="D35" s="1" t="s">
        <v>12</v>
      </c>
      <c r="E35" t="s">
        <v>12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-0.911802</v>
      </c>
    </row>
    <row r="36" spans="1:9" x14ac:dyDescent="0.3">
      <c r="A36" s="8" t="s">
        <v>48</v>
      </c>
      <c r="B36" s="8"/>
      <c r="C36" s="9">
        <v>0.49851400000000001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-0.50148599999999999</v>
      </c>
    </row>
    <row r="37" spans="1:9" x14ac:dyDescent="0.3">
      <c r="A37" s="6" t="s">
        <v>49</v>
      </c>
      <c r="B37" s="6"/>
      <c r="C37" s="7">
        <v>0.32170500000000002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-0.67829499999999998</v>
      </c>
    </row>
    <row r="38" spans="1:9" x14ac:dyDescent="0.3">
      <c r="A38" s="8" t="s">
        <v>50</v>
      </c>
      <c r="B38" s="8"/>
      <c r="C38" s="9">
        <v>0.52491600000000005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-0.47508399999999995</v>
      </c>
    </row>
    <row r="39" spans="1:9" x14ac:dyDescent="0.3">
      <c r="A39" s="6" t="s">
        <v>51</v>
      </c>
      <c r="B39" s="6"/>
      <c r="C39" s="7">
        <v>0.52293199999999995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0.52293199999999995</v>
      </c>
    </row>
    <row r="40" spans="1:9" x14ac:dyDescent="0.3">
      <c r="A40" s="8" t="s">
        <v>52</v>
      </c>
      <c r="B40" s="8"/>
      <c r="C40" s="9">
        <v>0.52273400000000003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-0.47726599999999997</v>
      </c>
    </row>
    <row r="41" spans="1:9" x14ac:dyDescent="0.3">
      <c r="A41" s="6" t="s">
        <v>53</v>
      </c>
      <c r="B41" s="6"/>
      <c r="C41" s="7">
        <v>0.353267</v>
      </c>
      <c r="D41" s="1" t="s">
        <v>12</v>
      </c>
      <c r="E41" t="s">
        <v>16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-0.646733</v>
      </c>
    </row>
    <row r="42" spans="1:9" x14ac:dyDescent="0.3">
      <c r="A42" s="8" t="s">
        <v>54</v>
      </c>
      <c r="B42" s="8"/>
      <c r="C42" s="9">
        <v>0.42179499999999998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-0.57820500000000008</v>
      </c>
    </row>
    <row r="43" spans="1:9" x14ac:dyDescent="0.3">
      <c r="A43" s="6" t="s">
        <v>55</v>
      </c>
      <c r="B43" s="6"/>
      <c r="C43" s="7">
        <v>0.432834</v>
      </c>
      <c r="D43" s="1" t="s">
        <v>12</v>
      </c>
      <c r="E43" t="s">
        <v>12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-0.56716600000000006</v>
      </c>
    </row>
    <row r="44" spans="1:9" x14ac:dyDescent="0.3">
      <c r="A44" s="8" t="s">
        <v>56</v>
      </c>
      <c r="B44" s="8"/>
      <c r="C44" s="9">
        <v>0.55366400000000004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-0.44633599999999996</v>
      </c>
    </row>
    <row r="45" spans="1:9" x14ac:dyDescent="0.3">
      <c r="A45" s="6" t="s">
        <v>57</v>
      </c>
      <c r="B45" s="6"/>
      <c r="C45" s="7">
        <v>0.29309800000000003</v>
      </c>
      <c r="D45" s="1" t="s">
        <v>12</v>
      </c>
      <c r="E45" t="s">
        <v>20</v>
      </c>
      <c r="F45" t="s">
        <v>59</v>
      </c>
      <c r="G45" s="1">
        <f t="shared" si="3"/>
        <v>0</v>
      </c>
      <c r="H45" s="1">
        <f t="shared" si="4"/>
        <v>1</v>
      </c>
      <c r="I45">
        <f t="shared" si="5"/>
        <v>-0.70690199999999992</v>
      </c>
    </row>
    <row r="46" spans="1:9" x14ac:dyDescent="0.3">
      <c r="A46" s="8" t="s">
        <v>58</v>
      </c>
      <c r="B46" s="8"/>
      <c r="C46" s="9">
        <v>0.26186700000000002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-0.73813299999999993</v>
      </c>
    </row>
    <row r="47" spans="1:9" x14ac:dyDescent="0.3">
      <c r="A47" s="6" t="s">
        <v>60</v>
      </c>
      <c r="B47" s="6"/>
      <c r="C47" s="7">
        <v>0.46515800000000002</v>
      </c>
      <c r="D47" s="1" t="s">
        <v>12</v>
      </c>
      <c r="E47" t="s">
        <v>12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-0.53484200000000004</v>
      </c>
    </row>
    <row r="48" spans="1:9" x14ac:dyDescent="0.3">
      <c r="A48" s="8" t="s">
        <v>61</v>
      </c>
      <c r="B48" s="8"/>
      <c r="C48" s="9">
        <v>0.16450699999999999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-0.83549300000000004</v>
      </c>
    </row>
    <row r="49" spans="1:9" x14ac:dyDescent="0.3">
      <c r="A49" s="6" t="s">
        <v>62</v>
      </c>
      <c r="B49" s="6"/>
      <c r="C49" s="7">
        <v>0.64701399999999998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-0.35298600000000002</v>
      </c>
    </row>
    <row r="50" spans="1:9" x14ac:dyDescent="0.3">
      <c r="A50" s="8" t="s">
        <v>63</v>
      </c>
      <c r="B50" s="8"/>
      <c r="C50" s="9">
        <v>0.513853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-0.486147</v>
      </c>
    </row>
    <row r="51" spans="1:9" x14ac:dyDescent="0.3">
      <c r="A51" s="6" t="s">
        <v>64</v>
      </c>
      <c r="B51" s="6"/>
      <c r="C51" s="7">
        <v>0.361848</v>
      </c>
      <c r="D51" s="1" t="s">
        <v>12</v>
      </c>
      <c r="E51" t="s">
        <v>16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-0.63815200000000005</v>
      </c>
    </row>
    <row r="52" spans="1:9" x14ac:dyDescent="0.3">
      <c r="A52" s="8" t="s">
        <v>65</v>
      </c>
      <c r="B52" s="8"/>
      <c r="C52" s="9">
        <v>0.431778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-0.568222</v>
      </c>
    </row>
    <row r="53" spans="1:9" x14ac:dyDescent="0.3">
      <c r="A53" s="6" t="s">
        <v>66</v>
      </c>
      <c r="B53" s="6"/>
      <c r="C53" s="7">
        <v>0.47330899999999998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0.47330899999999998</v>
      </c>
    </row>
    <row r="54" spans="1:9" x14ac:dyDescent="0.3">
      <c r="A54" s="8" t="s">
        <v>67</v>
      </c>
      <c r="B54" s="8"/>
      <c r="C54" s="9">
        <v>0.249698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-0.75030200000000002</v>
      </c>
    </row>
    <row r="55" spans="1:9" x14ac:dyDescent="0.3">
      <c r="A55" s="6" t="s">
        <v>68</v>
      </c>
      <c r="B55" s="6"/>
      <c r="C55" s="7">
        <v>0.64132800000000001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-0.35867199999999999</v>
      </c>
    </row>
    <row r="56" spans="1:9" x14ac:dyDescent="0.3">
      <c r="A56" s="8" t="s">
        <v>69</v>
      </c>
      <c r="B56" s="8"/>
      <c r="C56" s="9">
        <v>0.55965799999999999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-0.44034200000000001</v>
      </c>
    </row>
    <row r="57" spans="1:9" x14ac:dyDescent="0.3">
      <c r="A57" s="6" t="s">
        <v>70</v>
      </c>
      <c r="B57" s="6"/>
      <c r="C57" s="7">
        <v>0.379963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-0.62003699999999995</v>
      </c>
    </row>
    <row r="58" spans="1:9" x14ac:dyDescent="0.3">
      <c r="A58" s="8" t="s">
        <v>71</v>
      </c>
      <c r="B58" s="8"/>
      <c r="C58" s="9">
        <v>0.57200700000000004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-0.42799299999999996</v>
      </c>
    </row>
    <row r="59" spans="1:9" x14ac:dyDescent="0.3">
      <c r="A59" s="6" t="s">
        <v>72</v>
      </c>
      <c r="B59" s="6"/>
      <c r="C59" s="7">
        <v>0.73270800000000003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-0.26729199999999997</v>
      </c>
    </row>
    <row r="60" spans="1:9" x14ac:dyDescent="0.3">
      <c r="A60" s="8" t="s">
        <v>73</v>
      </c>
      <c r="B60" s="8"/>
      <c r="C60" s="9">
        <v>0.30583199999999999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-0.69416800000000001</v>
      </c>
    </row>
    <row r="61" spans="1:9" x14ac:dyDescent="0.3">
      <c r="A61" s="13" t="s">
        <v>74</v>
      </c>
      <c r="B61" s="6"/>
      <c r="C61" s="7">
        <v>0.62539900000000004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-0.37460099999999996</v>
      </c>
    </row>
    <row r="62" spans="1:9" x14ac:dyDescent="0.3">
      <c r="A62" s="1"/>
      <c r="B62" s="14"/>
      <c r="C62" s="15"/>
      <c r="D62" s="1"/>
      <c r="G62" s="1">
        <f>SUM(G3:G61)</f>
        <v>23</v>
      </c>
      <c r="H62" s="1">
        <f>SUM(H3:H61)</f>
        <v>46</v>
      </c>
      <c r="I62">
        <f>SUM(I3:I61)</f>
        <v>-22.144926000000002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glio9"/>
  <dimension ref="A1:I183"/>
  <sheetViews>
    <sheetView topLeftCell="A37" workbookViewId="0">
      <selection activeCell="J63" sqref="J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0.32388699999999998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-0.67611299999999996</v>
      </c>
    </row>
    <row r="4" spans="1:9" x14ac:dyDescent="0.3">
      <c r="A4" s="8" t="s">
        <v>13</v>
      </c>
      <c r="B4" s="8"/>
      <c r="C4" s="9">
        <v>0.56504100000000002</v>
      </c>
      <c r="D4" s="1" t="s">
        <v>12</v>
      </c>
      <c r="E4" t="s">
        <v>12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-0.43495899999999998</v>
      </c>
    </row>
    <row r="5" spans="1:9" x14ac:dyDescent="0.3">
      <c r="A5" s="6" t="s">
        <v>14</v>
      </c>
      <c r="B5" s="6"/>
      <c r="C5" s="7">
        <v>0.25042199999999998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-0.74957800000000008</v>
      </c>
    </row>
    <row r="6" spans="1:9" x14ac:dyDescent="0.3">
      <c r="A6" s="8" t="s">
        <v>15</v>
      </c>
      <c r="B6" s="8"/>
      <c r="C6" s="9">
        <v>0.412385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-0.587615</v>
      </c>
    </row>
    <row r="7" spans="1:9" x14ac:dyDescent="0.3">
      <c r="A7" s="6" t="s">
        <v>17</v>
      </c>
      <c r="B7" s="6"/>
      <c r="C7" s="7">
        <v>0.61525099999999999</v>
      </c>
      <c r="D7" s="1" t="s">
        <v>12</v>
      </c>
      <c r="E7" t="s">
        <v>12</v>
      </c>
      <c r="F7" t="s">
        <v>59</v>
      </c>
      <c r="G7" s="1">
        <f t="shared" si="0"/>
        <v>0</v>
      </c>
      <c r="H7" s="1">
        <f t="shared" si="1"/>
        <v>1</v>
      </c>
      <c r="I7">
        <f t="shared" si="2"/>
        <v>-0.38474900000000001</v>
      </c>
    </row>
    <row r="8" spans="1:9" x14ac:dyDescent="0.3">
      <c r="A8" s="8" t="s">
        <v>18</v>
      </c>
      <c r="B8" s="8"/>
      <c r="C8" s="9">
        <v>0.28066600000000003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-0.71933399999999992</v>
      </c>
    </row>
    <row r="9" spans="1:9" x14ac:dyDescent="0.3">
      <c r="A9" s="6" t="s">
        <v>19</v>
      </c>
      <c r="B9" s="6"/>
      <c r="C9" s="7">
        <v>0.35787400000000003</v>
      </c>
      <c r="D9" s="1" t="s">
        <v>12</v>
      </c>
      <c r="E9" t="s">
        <v>20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-0.64212599999999997</v>
      </c>
    </row>
    <row r="10" spans="1:9" x14ac:dyDescent="0.3">
      <c r="A10" s="8" t="s">
        <v>21</v>
      </c>
      <c r="B10" s="8"/>
      <c r="C10" s="9">
        <v>0.33285399999999998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-0.66714600000000002</v>
      </c>
    </row>
    <row r="11" spans="1:9" x14ac:dyDescent="0.3">
      <c r="A11" s="6" t="s">
        <v>22</v>
      </c>
      <c r="B11" s="6"/>
      <c r="C11" s="7">
        <v>0.33370300000000003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0.33370300000000003</v>
      </c>
    </row>
    <row r="12" spans="1:9" x14ac:dyDescent="0.3">
      <c r="A12" s="8" t="s">
        <v>23</v>
      </c>
      <c r="B12" s="8"/>
      <c r="C12" s="9">
        <v>0.42832100000000001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-0.57167900000000005</v>
      </c>
    </row>
    <row r="13" spans="1:9" x14ac:dyDescent="0.3">
      <c r="A13" s="6" t="s">
        <v>24</v>
      </c>
      <c r="B13" s="6"/>
      <c r="C13" s="7">
        <v>0.19567399999999999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-0.80432599999999999</v>
      </c>
    </row>
    <row r="14" spans="1:9" x14ac:dyDescent="0.3">
      <c r="A14" s="8" t="s">
        <v>25</v>
      </c>
      <c r="B14" s="8"/>
      <c r="C14" s="9">
        <v>0.53759599999999996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-0.46240400000000004</v>
      </c>
    </row>
    <row r="15" spans="1:9" x14ac:dyDescent="0.3">
      <c r="A15" s="6" t="s">
        <v>27</v>
      </c>
      <c r="B15" s="6"/>
      <c r="C15" s="7">
        <v>0.38374399999999997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-0.61625600000000003</v>
      </c>
    </row>
    <row r="16" spans="1:9" x14ac:dyDescent="0.3">
      <c r="A16" s="8" t="s">
        <v>28</v>
      </c>
      <c r="B16" s="8"/>
      <c r="C16" s="9">
        <v>0.25249500000000002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-0.74750499999999998</v>
      </c>
    </row>
    <row r="17" spans="1:9" x14ac:dyDescent="0.3">
      <c r="A17" s="6" t="s">
        <v>29</v>
      </c>
      <c r="B17" s="6"/>
      <c r="C17" s="7">
        <v>0.39438200000000001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-0.60561799999999999</v>
      </c>
    </row>
    <row r="18" spans="1:9" x14ac:dyDescent="0.3">
      <c r="A18" s="8" t="s">
        <v>30</v>
      </c>
      <c r="B18" s="8"/>
      <c r="C18" s="9">
        <v>0.33370300000000003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0.33370300000000003</v>
      </c>
    </row>
    <row r="19" spans="1:9" x14ac:dyDescent="0.3">
      <c r="A19" s="6" t="s">
        <v>31</v>
      </c>
      <c r="B19" s="6"/>
      <c r="C19" s="7">
        <v>0.26998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-0.73002</v>
      </c>
    </row>
    <row r="20" spans="1:9" x14ac:dyDescent="0.3">
      <c r="A20" s="8" t="s">
        <v>32</v>
      </c>
      <c r="B20" s="8"/>
      <c r="C20" s="9">
        <v>0.28174700000000003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-0.71825300000000003</v>
      </c>
    </row>
    <row r="21" spans="1:9" x14ac:dyDescent="0.3">
      <c r="A21" s="6" t="s">
        <v>33</v>
      </c>
      <c r="B21" s="6"/>
      <c r="C21" s="7">
        <v>0.459337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0.459337</v>
      </c>
    </row>
    <row r="22" spans="1:9" x14ac:dyDescent="0.3">
      <c r="A22" s="8" t="s">
        <v>34</v>
      </c>
      <c r="B22" s="8"/>
      <c r="C22" s="9">
        <v>0.25567000000000001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0.25567000000000001</v>
      </c>
    </row>
    <row r="23" spans="1:9" x14ac:dyDescent="0.3">
      <c r="A23" s="6" t="s">
        <v>35</v>
      </c>
      <c r="B23" s="6"/>
      <c r="C23" s="7">
        <v>0.33270100000000002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-0.66729899999999998</v>
      </c>
    </row>
    <row r="24" spans="1:9" x14ac:dyDescent="0.3">
      <c r="A24" s="8" t="s">
        <v>36</v>
      </c>
      <c r="B24" s="8"/>
      <c r="C24" s="9">
        <v>0.185756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-0.81424399999999997</v>
      </c>
    </row>
    <row r="25" spans="1:9" x14ac:dyDescent="0.3">
      <c r="A25" s="6" t="s">
        <v>37</v>
      </c>
      <c r="B25" s="6"/>
      <c r="C25" s="7">
        <v>0.25775900000000002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-0.74224099999999993</v>
      </c>
    </row>
    <row r="26" spans="1:9" x14ac:dyDescent="0.3">
      <c r="A26" s="8" t="s">
        <v>38</v>
      </c>
      <c r="B26" s="8"/>
      <c r="C26" s="9">
        <v>0.45541799999999999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-0.54458200000000001</v>
      </c>
    </row>
    <row r="27" spans="1:9" x14ac:dyDescent="0.3">
      <c r="A27" s="6" t="s">
        <v>39</v>
      </c>
      <c r="B27" s="6"/>
      <c r="C27" s="7">
        <v>0.15937100000000001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-0.84062899999999996</v>
      </c>
    </row>
    <row r="28" spans="1:9" x14ac:dyDescent="0.3">
      <c r="A28" s="8" t="s">
        <v>40</v>
      </c>
      <c r="B28" s="8"/>
      <c r="C28" s="9">
        <v>0.30726300000000001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-0.69273699999999994</v>
      </c>
    </row>
    <row r="29" spans="1:9" x14ac:dyDescent="0.3">
      <c r="A29" s="6" t="s">
        <v>41</v>
      </c>
      <c r="B29" s="6"/>
      <c r="C29" s="7">
        <v>0.31629400000000002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-0.68370599999999992</v>
      </c>
    </row>
    <row r="30" spans="1:9" x14ac:dyDescent="0.3">
      <c r="A30" s="8" t="s">
        <v>42</v>
      </c>
      <c r="B30" s="8"/>
      <c r="C30" s="9">
        <v>0.25122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-0.74878</v>
      </c>
    </row>
    <row r="31" spans="1:9" x14ac:dyDescent="0.3">
      <c r="A31" s="6" t="s">
        <v>43</v>
      </c>
      <c r="B31" s="6"/>
      <c r="C31" s="7">
        <v>0.28347299999999997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-0.71652700000000003</v>
      </c>
    </row>
    <row r="32" spans="1:9" x14ac:dyDescent="0.3">
      <c r="A32" s="8" t="s">
        <v>44</v>
      </c>
      <c r="B32" s="8"/>
      <c r="C32" s="9">
        <v>0.38413399999999998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-0.61586600000000002</v>
      </c>
    </row>
    <row r="33" spans="1:9" x14ac:dyDescent="0.3">
      <c r="A33" s="6" t="s">
        <v>45</v>
      </c>
      <c r="B33" s="6"/>
      <c r="C33" s="7">
        <v>0.20788799999999999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-0.79211200000000004</v>
      </c>
    </row>
    <row r="34" spans="1:9" x14ac:dyDescent="0.3">
      <c r="A34" s="8" t="s">
        <v>46</v>
      </c>
      <c r="B34" s="8"/>
      <c r="C34" s="9">
        <v>0.57990600000000003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-0.42009399999999997</v>
      </c>
    </row>
    <row r="35" spans="1:9" x14ac:dyDescent="0.3">
      <c r="A35" s="6" t="s">
        <v>47</v>
      </c>
      <c r="B35" s="6"/>
      <c r="C35" s="7">
        <v>0.15656800000000001</v>
      </c>
      <c r="D35" s="1" t="s">
        <v>12</v>
      </c>
      <c r="E35" t="s">
        <v>12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-0.84343199999999996</v>
      </c>
    </row>
    <row r="36" spans="1:9" x14ac:dyDescent="0.3">
      <c r="A36" s="8" t="s">
        <v>48</v>
      </c>
      <c r="B36" s="8"/>
      <c r="C36" s="9">
        <v>0.48679800000000001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-0.51320199999999994</v>
      </c>
    </row>
    <row r="37" spans="1:9" x14ac:dyDescent="0.3">
      <c r="A37" s="6" t="s">
        <v>49</v>
      </c>
      <c r="B37" s="6"/>
      <c r="C37" s="7">
        <v>0.408279</v>
      </c>
      <c r="D37" s="1" t="s">
        <v>12</v>
      </c>
      <c r="E37" t="s">
        <v>12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-0.59172099999999994</v>
      </c>
    </row>
    <row r="38" spans="1:9" x14ac:dyDescent="0.3">
      <c r="A38" s="8" t="s">
        <v>50</v>
      </c>
      <c r="B38" s="8"/>
      <c r="C38" s="9">
        <v>0.35297899999999999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-0.64702100000000007</v>
      </c>
    </row>
    <row r="39" spans="1:9" x14ac:dyDescent="0.3">
      <c r="A39" s="6" t="s">
        <v>51</v>
      </c>
      <c r="B39" s="6"/>
      <c r="C39" s="7">
        <v>0.57469999999999999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-0.42530000000000001</v>
      </c>
    </row>
    <row r="40" spans="1:9" x14ac:dyDescent="0.3">
      <c r="A40" s="8" t="s">
        <v>52</v>
      </c>
      <c r="B40" s="8"/>
      <c r="C40" s="9">
        <v>0.41148499999999999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-0.58851500000000001</v>
      </c>
    </row>
    <row r="41" spans="1:9" x14ac:dyDescent="0.3">
      <c r="A41" s="6" t="s">
        <v>53</v>
      </c>
      <c r="B41" s="6"/>
      <c r="C41" s="7">
        <v>0.34470600000000001</v>
      </c>
      <c r="D41" s="1" t="s">
        <v>12</v>
      </c>
      <c r="E41" t="s">
        <v>16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-0.65529400000000004</v>
      </c>
    </row>
    <row r="42" spans="1:9" x14ac:dyDescent="0.3">
      <c r="A42" s="8" t="s">
        <v>54</v>
      </c>
      <c r="B42" s="8"/>
      <c r="C42" s="9">
        <v>0.50839000000000001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-0.49160999999999999</v>
      </c>
    </row>
    <row r="43" spans="1:9" x14ac:dyDescent="0.3">
      <c r="A43" s="6" t="s">
        <v>55</v>
      </c>
      <c r="B43" s="6"/>
      <c r="C43" s="7">
        <v>0.26020199999999999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-0.73979799999999996</v>
      </c>
    </row>
    <row r="44" spans="1:9" x14ac:dyDescent="0.3">
      <c r="A44" s="8" t="s">
        <v>56</v>
      </c>
      <c r="B44" s="8"/>
      <c r="C44" s="9">
        <v>0.46861799999999998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0.46861799999999998</v>
      </c>
    </row>
    <row r="45" spans="1:9" x14ac:dyDescent="0.3">
      <c r="A45" s="6" t="s">
        <v>57</v>
      </c>
      <c r="B45" s="6"/>
      <c r="C45" s="7">
        <v>0.332897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-0.667103</v>
      </c>
    </row>
    <row r="46" spans="1:9" x14ac:dyDescent="0.3">
      <c r="A46" s="8" t="s">
        <v>58</v>
      </c>
      <c r="B46" s="8"/>
      <c r="C46" s="9">
        <v>0.26599699999999998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-0.73400299999999996</v>
      </c>
    </row>
    <row r="47" spans="1:9" x14ac:dyDescent="0.3">
      <c r="A47" s="6" t="s">
        <v>60</v>
      </c>
      <c r="B47" s="6"/>
      <c r="C47" s="7">
        <v>0.47073700000000002</v>
      </c>
      <c r="D47" s="1" t="s">
        <v>12</v>
      </c>
      <c r="E47" t="s">
        <v>12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-0.52926300000000004</v>
      </c>
    </row>
    <row r="48" spans="1:9" x14ac:dyDescent="0.3">
      <c r="A48" s="8" t="s">
        <v>61</v>
      </c>
      <c r="B48" s="8"/>
      <c r="C48" s="9">
        <v>4.9978000000000002E-2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-0.95002200000000003</v>
      </c>
    </row>
    <row r="49" spans="1:9" x14ac:dyDescent="0.3">
      <c r="A49" s="6" t="s">
        <v>62</v>
      </c>
      <c r="B49" s="6"/>
      <c r="C49" s="7">
        <v>0.53226499999999999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0.53226499999999999</v>
      </c>
    </row>
    <row r="50" spans="1:9" x14ac:dyDescent="0.3">
      <c r="A50" s="8" t="s">
        <v>63</v>
      </c>
      <c r="B50" s="8"/>
      <c r="C50" s="9">
        <v>0.41251399999999999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0.41251399999999999</v>
      </c>
    </row>
    <row r="51" spans="1:9" x14ac:dyDescent="0.3">
      <c r="A51" s="6" t="s">
        <v>64</v>
      </c>
      <c r="B51" s="6"/>
      <c r="C51" s="7">
        <v>0.204237</v>
      </c>
      <c r="D51" s="1" t="s">
        <v>12</v>
      </c>
      <c r="E51" t="s">
        <v>16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-0.795763</v>
      </c>
    </row>
    <row r="52" spans="1:9" x14ac:dyDescent="0.3">
      <c r="A52" s="8" t="s">
        <v>65</v>
      </c>
      <c r="B52" s="8"/>
      <c r="C52" s="9">
        <v>0.38164900000000002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-0.61835099999999998</v>
      </c>
    </row>
    <row r="53" spans="1:9" x14ac:dyDescent="0.3">
      <c r="A53" s="6" t="s">
        <v>66</v>
      </c>
      <c r="B53" s="6"/>
      <c r="C53" s="7">
        <v>0.29181800000000002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0.29181800000000002</v>
      </c>
    </row>
    <row r="54" spans="1:9" x14ac:dyDescent="0.3">
      <c r="A54" s="8" t="s">
        <v>67</v>
      </c>
      <c r="B54" s="8"/>
      <c r="C54" s="9">
        <v>0.25189800000000001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-0.74810200000000004</v>
      </c>
    </row>
    <row r="55" spans="1:9" x14ac:dyDescent="0.3">
      <c r="A55" s="6" t="s">
        <v>68</v>
      </c>
      <c r="B55" s="6"/>
      <c r="C55" s="7">
        <v>0.547655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-0.452345</v>
      </c>
    </row>
    <row r="56" spans="1:9" x14ac:dyDescent="0.3">
      <c r="A56" s="8" t="s">
        <v>69</v>
      </c>
      <c r="B56" s="8"/>
      <c r="C56" s="9">
        <v>0.52525900000000003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0.52525900000000003</v>
      </c>
    </row>
    <row r="57" spans="1:9" x14ac:dyDescent="0.3">
      <c r="A57" s="6" t="s">
        <v>70</v>
      </c>
      <c r="B57" s="6"/>
      <c r="C57" s="7">
        <v>0.187554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-0.812446</v>
      </c>
    </row>
    <row r="58" spans="1:9" x14ac:dyDescent="0.3">
      <c r="A58" s="8" t="s">
        <v>71</v>
      </c>
      <c r="B58" s="8"/>
      <c r="C58" s="9">
        <v>0.60886799999999996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0.60886799999999996</v>
      </c>
    </row>
    <row r="59" spans="1:9" x14ac:dyDescent="0.3">
      <c r="A59" s="6" t="s">
        <v>72</v>
      </c>
      <c r="B59" s="6"/>
      <c r="C59" s="7">
        <v>0.582399</v>
      </c>
      <c r="D59" s="1" t="s">
        <v>12</v>
      </c>
      <c r="E59" t="s">
        <v>12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-0.417601</v>
      </c>
    </row>
    <row r="60" spans="1:9" x14ac:dyDescent="0.3">
      <c r="A60" s="8" t="s">
        <v>73</v>
      </c>
      <c r="B60" s="8"/>
      <c r="C60" s="9">
        <v>0.26266600000000001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-0.73733399999999993</v>
      </c>
    </row>
    <row r="61" spans="1:9" x14ac:dyDescent="0.3">
      <c r="A61" s="13" t="s">
        <v>74</v>
      </c>
      <c r="B61" s="6"/>
      <c r="C61" s="7">
        <v>0.49836000000000003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0.49836000000000003</v>
      </c>
    </row>
    <row r="62" spans="1:9" x14ac:dyDescent="0.3">
      <c r="A62" s="1"/>
      <c r="B62" s="14"/>
      <c r="C62" s="15"/>
      <c r="D62" s="1"/>
      <c r="G62" s="1">
        <f>SUM(G3:G61)</f>
        <v>24</v>
      </c>
      <c r="H62" s="1">
        <f>SUM(H3:H61)</f>
        <v>48</v>
      </c>
      <c r="I62">
        <f>SUM(I3:I61)</f>
        <v>-26.634609000000008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glio10"/>
  <dimension ref="A1:I183"/>
  <sheetViews>
    <sheetView workbookViewId="0">
      <selection activeCell="K11" sqref="K11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1.8599999999999999E-4</v>
      </c>
      <c r="D3" s="1" t="s">
        <v>12</v>
      </c>
      <c r="E3" t="s">
        <v>12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>$C3-$H3</f>
        <v>-0.99981399999999998</v>
      </c>
    </row>
    <row r="4" spans="1:9" x14ac:dyDescent="0.3">
      <c r="A4" s="8" t="s">
        <v>13</v>
      </c>
      <c r="B4" s="8"/>
      <c r="C4" s="9">
        <v>2.9700000000000001E-4</v>
      </c>
      <c r="D4" s="1" t="s">
        <v>12</v>
      </c>
      <c r="E4" t="s">
        <v>12</v>
      </c>
      <c r="F4" t="s">
        <v>26</v>
      </c>
      <c r="G4" s="1">
        <f t="shared" si="0"/>
        <v>0</v>
      </c>
      <c r="H4" s="1">
        <f>IF(AND($G4=1,$E4=$D4),0,1)</f>
        <v>1</v>
      </c>
      <c r="I4">
        <f>$C4-$H4</f>
        <v>-0.99970300000000001</v>
      </c>
    </row>
    <row r="5" spans="1:9" x14ac:dyDescent="0.3">
      <c r="A5" s="6" t="s">
        <v>14</v>
      </c>
      <c r="B5" s="6"/>
      <c r="C5" s="7">
        <v>9.6000000000000002E-5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ref="I5:I34" si="2">$C5-$H5</f>
        <v>-0.99990400000000002</v>
      </c>
    </row>
    <row r="6" spans="1:9" x14ac:dyDescent="0.3">
      <c r="A6" s="8" t="s">
        <v>15</v>
      </c>
      <c r="B6" s="8"/>
      <c r="C6" s="9">
        <v>2.13E-4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-0.99978699999999998</v>
      </c>
    </row>
    <row r="7" spans="1:9" x14ac:dyDescent="0.3">
      <c r="A7" s="6" t="s">
        <v>17</v>
      </c>
      <c r="B7" s="6"/>
      <c r="C7" s="7">
        <v>1.13E-4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-0.99988699999999997</v>
      </c>
    </row>
    <row r="8" spans="1:9" x14ac:dyDescent="0.3">
      <c r="A8" s="8" t="s">
        <v>18</v>
      </c>
      <c r="B8" s="8"/>
      <c r="C8" s="9">
        <v>2.7999999999999998E-4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-0.99972000000000005</v>
      </c>
    </row>
    <row r="9" spans="1:9" x14ac:dyDescent="0.3">
      <c r="A9" s="6" t="s">
        <v>19</v>
      </c>
      <c r="B9" s="6"/>
      <c r="C9" s="7">
        <v>1.1400000000000001E-4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-0.99988600000000005</v>
      </c>
    </row>
    <row r="10" spans="1:9" x14ac:dyDescent="0.3">
      <c r="A10" s="8" t="s">
        <v>21</v>
      </c>
      <c r="B10" s="8"/>
      <c r="C10" s="9">
        <v>1.3200000000000001E-4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-0.99986799999999998</v>
      </c>
    </row>
    <row r="11" spans="1:9" x14ac:dyDescent="0.3">
      <c r="A11" s="6" t="s">
        <v>22</v>
      </c>
      <c r="B11" s="6"/>
      <c r="C11" s="7">
        <v>2.7599999999999999E-4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2.7599999999999999E-4</v>
      </c>
    </row>
    <row r="12" spans="1:9" x14ac:dyDescent="0.3">
      <c r="A12" s="8" t="s">
        <v>23</v>
      </c>
      <c r="B12" s="8"/>
      <c r="C12" s="9">
        <v>2.0699999999999999E-4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-0.99979300000000004</v>
      </c>
    </row>
    <row r="13" spans="1:9" x14ac:dyDescent="0.3">
      <c r="A13" s="6" t="s">
        <v>24</v>
      </c>
      <c r="B13" s="6"/>
      <c r="C13" s="7">
        <v>1.3300000000000001E-4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-0.99986699999999995</v>
      </c>
    </row>
    <row r="14" spans="1:9" x14ac:dyDescent="0.3">
      <c r="A14" s="8" t="s">
        <v>25</v>
      </c>
      <c r="B14" s="8"/>
      <c r="C14" s="9">
        <v>3.1E-4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-0.99968999999999997</v>
      </c>
    </row>
    <row r="15" spans="1:9" x14ac:dyDescent="0.3">
      <c r="A15" s="6" t="s">
        <v>27</v>
      </c>
      <c r="B15" s="6"/>
      <c r="C15" s="7">
        <v>1.4100000000000001E-4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-0.99985900000000005</v>
      </c>
    </row>
    <row r="16" spans="1:9" x14ac:dyDescent="0.3">
      <c r="A16" s="8" t="s">
        <v>28</v>
      </c>
      <c r="B16" s="8"/>
      <c r="C16" s="9">
        <v>1.56E-4</v>
      </c>
      <c r="D16" s="1" t="s">
        <v>12</v>
      </c>
      <c r="E16" t="s">
        <v>12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-0.99984399999999996</v>
      </c>
    </row>
    <row r="17" spans="1:9" x14ac:dyDescent="0.3">
      <c r="A17" s="6" t="s">
        <v>29</v>
      </c>
      <c r="B17" s="6"/>
      <c r="C17" s="7">
        <v>1.65E-4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-0.99983500000000003</v>
      </c>
    </row>
    <row r="18" spans="1:9" x14ac:dyDescent="0.3">
      <c r="A18" s="8" t="s">
        <v>30</v>
      </c>
      <c r="B18" s="8"/>
      <c r="C18" s="9">
        <v>2.7599999999999999E-4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2.7599999999999999E-4</v>
      </c>
    </row>
    <row r="19" spans="1:9" x14ac:dyDescent="0.3">
      <c r="A19" s="6" t="s">
        <v>31</v>
      </c>
      <c r="B19" s="6"/>
      <c r="C19" s="7">
        <v>1.35E-4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-0.999865</v>
      </c>
    </row>
    <row r="20" spans="1:9" x14ac:dyDescent="0.3">
      <c r="A20" s="8" t="s">
        <v>32</v>
      </c>
      <c r="B20" s="8"/>
      <c r="C20" s="9">
        <v>1.76E-4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-0.99982400000000005</v>
      </c>
    </row>
    <row r="21" spans="1:9" x14ac:dyDescent="0.3">
      <c r="A21" s="6" t="s">
        <v>33</v>
      </c>
      <c r="B21" s="6"/>
      <c r="C21" s="7">
        <v>1.56E-4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-0.99984399999999996</v>
      </c>
    </row>
    <row r="22" spans="1:9" x14ac:dyDescent="0.3">
      <c r="A22" s="8" t="s">
        <v>34</v>
      </c>
      <c r="B22" s="8"/>
      <c r="C22" s="9">
        <v>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1E-4</v>
      </c>
    </row>
    <row r="23" spans="1:9" x14ac:dyDescent="0.3">
      <c r="A23" s="6" t="s">
        <v>35</v>
      </c>
      <c r="B23" s="6"/>
      <c r="C23" s="7">
        <v>1.36E-4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-0.99986399999999998</v>
      </c>
    </row>
    <row r="24" spans="1:9" x14ac:dyDescent="0.3">
      <c r="A24" s="8" t="s">
        <v>36</v>
      </c>
      <c r="B24" s="8"/>
      <c r="C24" s="9">
        <v>1.3200000000000001E-4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1.3200000000000001E-4</v>
      </c>
    </row>
    <row r="25" spans="1:9" x14ac:dyDescent="0.3">
      <c r="A25" s="6" t="s">
        <v>37</v>
      </c>
      <c r="B25" s="6"/>
      <c r="C25" s="7">
        <v>1.55E-4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-0.99984499999999998</v>
      </c>
    </row>
    <row r="26" spans="1:9" x14ac:dyDescent="0.3">
      <c r="A26" s="8" t="s">
        <v>38</v>
      </c>
      <c r="B26" s="8"/>
      <c r="C26" s="9">
        <v>1.3899999999999999E-4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-0.999861</v>
      </c>
    </row>
    <row r="27" spans="1:9" x14ac:dyDescent="0.3">
      <c r="A27" s="6" t="s">
        <v>39</v>
      </c>
      <c r="B27" s="6"/>
      <c r="C27" s="7">
        <v>1.8100000000000001E-4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1.8100000000000001E-4</v>
      </c>
    </row>
    <row r="28" spans="1:9" x14ac:dyDescent="0.3">
      <c r="A28" s="8" t="s">
        <v>40</v>
      </c>
      <c r="B28" s="8"/>
      <c r="C28" s="9">
        <v>9.7E-5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-0.99990299999999999</v>
      </c>
    </row>
    <row r="29" spans="1:9" x14ac:dyDescent="0.3">
      <c r="A29" s="6" t="s">
        <v>41</v>
      </c>
      <c r="B29" s="6"/>
      <c r="C29" s="7">
        <v>2.02E-4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-0.99979799999999996</v>
      </c>
    </row>
    <row r="30" spans="1:9" x14ac:dyDescent="0.3">
      <c r="A30" s="8" t="s">
        <v>42</v>
      </c>
      <c r="B30" s="8"/>
      <c r="C30" s="9">
        <v>2.0100000000000001E-4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-0.99979899999999999</v>
      </c>
    </row>
    <row r="31" spans="1:9" x14ac:dyDescent="0.3">
      <c r="A31" s="6" t="s">
        <v>43</v>
      </c>
      <c r="B31" s="6"/>
      <c r="C31" s="7">
        <v>2.12E-4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-0.99978800000000001</v>
      </c>
    </row>
    <row r="32" spans="1:9" x14ac:dyDescent="0.3">
      <c r="A32" s="8" t="s">
        <v>44</v>
      </c>
      <c r="B32" s="8"/>
      <c r="C32" s="9">
        <v>1.8699999999999999E-4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-0.99981299999999995</v>
      </c>
    </row>
    <row r="33" spans="1:9" x14ac:dyDescent="0.3">
      <c r="A33" s="6" t="s">
        <v>45</v>
      </c>
      <c r="B33" s="6"/>
      <c r="C33" s="7">
        <v>2.2900000000000001E-4</v>
      </c>
      <c r="D33" s="1" t="s">
        <v>12</v>
      </c>
      <c r="E33" t="s">
        <v>12</v>
      </c>
      <c r="F33" t="s">
        <v>16</v>
      </c>
      <c r="G33" s="1">
        <f t="shared" si="0"/>
        <v>0</v>
      </c>
      <c r="H33" s="1">
        <f t="shared" si="1"/>
        <v>1</v>
      </c>
      <c r="I33">
        <f t="shared" si="2"/>
        <v>-0.99977099999999997</v>
      </c>
    </row>
    <row r="34" spans="1:9" x14ac:dyDescent="0.3">
      <c r="A34" s="8" t="s">
        <v>46</v>
      </c>
      <c r="B34" s="8"/>
      <c r="C34" s="9">
        <v>1.5899999999999999E-4</v>
      </c>
      <c r="D34" s="1" t="s">
        <v>12</v>
      </c>
      <c r="E34" t="s">
        <v>26</v>
      </c>
      <c r="F34" t="s">
        <v>59</v>
      </c>
      <c r="G34" s="1">
        <f t="shared" si="0"/>
        <v>0</v>
      </c>
      <c r="H34" s="1">
        <f t="shared" si="1"/>
        <v>1</v>
      </c>
      <c r="I34">
        <f t="shared" si="2"/>
        <v>-0.99984099999999998</v>
      </c>
    </row>
    <row r="35" spans="1:9" x14ac:dyDescent="0.3">
      <c r="A35" s="6" t="s">
        <v>47</v>
      </c>
      <c r="B35" s="6"/>
      <c r="C35" s="7">
        <v>1.54E-4</v>
      </c>
      <c r="D35" s="1" t="s">
        <v>12</v>
      </c>
      <c r="E35" t="s">
        <v>12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-0.99984600000000001</v>
      </c>
    </row>
    <row r="36" spans="1:9" x14ac:dyDescent="0.3">
      <c r="A36" s="8" t="s">
        <v>48</v>
      </c>
      <c r="B36" s="8"/>
      <c r="C36" s="9">
        <v>3.1700000000000001E-4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-0.99968299999999999</v>
      </c>
    </row>
    <row r="37" spans="1:9" x14ac:dyDescent="0.3">
      <c r="A37" s="6" t="s">
        <v>49</v>
      </c>
      <c r="B37" s="6"/>
      <c r="C37" s="7">
        <v>1.54E-4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1.54E-4</v>
      </c>
    </row>
    <row r="38" spans="1:9" x14ac:dyDescent="0.3">
      <c r="A38" s="8" t="s">
        <v>50</v>
      </c>
      <c r="B38" s="8"/>
      <c r="C38" s="9">
        <v>1.35E-4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1.35E-4</v>
      </c>
    </row>
    <row r="39" spans="1:9" x14ac:dyDescent="0.3">
      <c r="A39" s="6" t="s">
        <v>51</v>
      </c>
      <c r="B39" s="6"/>
      <c r="C39" s="7">
        <v>1.13E-4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-0.99988699999999997</v>
      </c>
    </row>
    <row r="40" spans="1:9" x14ac:dyDescent="0.3">
      <c r="A40" s="8" t="s">
        <v>52</v>
      </c>
      <c r="B40" s="8"/>
      <c r="C40" s="9">
        <v>2.4699999999999999E-4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-0.999753</v>
      </c>
    </row>
    <row r="41" spans="1:9" x14ac:dyDescent="0.3">
      <c r="A41" s="6" t="s">
        <v>53</v>
      </c>
      <c r="B41" s="6"/>
      <c r="C41" s="7">
        <v>1.47E-4</v>
      </c>
      <c r="D41" s="1" t="s">
        <v>12</v>
      </c>
      <c r="E41" t="s">
        <v>16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-0.99985299999999999</v>
      </c>
    </row>
    <row r="42" spans="1:9" x14ac:dyDescent="0.3">
      <c r="A42" s="8" t="s">
        <v>54</v>
      </c>
      <c r="B42" s="8"/>
      <c r="C42" s="9">
        <v>1.7100000000000001E-4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-0.99982899999999997</v>
      </c>
    </row>
    <row r="43" spans="1:9" x14ac:dyDescent="0.3">
      <c r="A43" s="6" t="s">
        <v>55</v>
      </c>
      <c r="B43" s="6"/>
      <c r="C43" s="7">
        <v>1.9699999999999999E-4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-0.999803</v>
      </c>
    </row>
    <row r="44" spans="1:9" x14ac:dyDescent="0.3">
      <c r="A44" s="8" t="s">
        <v>56</v>
      </c>
      <c r="B44" s="8"/>
      <c r="C44" s="9">
        <v>9.7999999999999997E-5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-0.99990199999999996</v>
      </c>
    </row>
    <row r="45" spans="1:9" x14ac:dyDescent="0.3">
      <c r="A45" s="6" t="s">
        <v>57</v>
      </c>
      <c r="B45" s="6"/>
      <c r="C45" s="7">
        <v>1.4799999999999999E-4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-0.99985199999999996</v>
      </c>
    </row>
    <row r="46" spans="1:9" x14ac:dyDescent="0.3">
      <c r="A46" s="8" t="s">
        <v>58</v>
      </c>
      <c r="B46" s="8"/>
      <c r="C46" s="9">
        <v>1.3999999999999999E-4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-0.99985999999999997</v>
      </c>
    </row>
    <row r="47" spans="1:9" x14ac:dyDescent="0.3">
      <c r="A47" s="6" t="s">
        <v>60</v>
      </c>
      <c r="B47" s="6"/>
      <c r="C47" s="7">
        <v>1.2799999999999999E-4</v>
      </c>
      <c r="D47" s="1" t="s">
        <v>12</v>
      </c>
      <c r="E47" t="s">
        <v>12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-0.99987199999999998</v>
      </c>
    </row>
    <row r="48" spans="1:9" x14ac:dyDescent="0.3">
      <c r="A48" s="8" t="s">
        <v>61</v>
      </c>
      <c r="B48" s="8"/>
      <c r="C48" s="9">
        <v>1.07E-4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-0.99989300000000003</v>
      </c>
    </row>
    <row r="49" spans="1:9" x14ac:dyDescent="0.3">
      <c r="A49" s="6" t="s">
        <v>62</v>
      </c>
      <c r="B49" s="6"/>
      <c r="C49" s="7">
        <v>2.4699999999999999E-4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2.4699999999999999E-4</v>
      </c>
    </row>
    <row r="50" spans="1:9" x14ac:dyDescent="0.3">
      <c r="A50" s="8" t="s">
        <v>63</v>
      </c>
      <c r="B50" s="8"/>
      <c r="C50" s="9">
        <v>1.7899999999999999E-4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-0.99982099999999996</v>
      </c>
    </row>
    <row r="51" spans="1:9" x14ac:dyDescent="0.3">
      <c r="A51" s="6" t="s">
        <v>64</v>
      </c>
      <c r="B51" s="6"/>
      <c r="C51" s="7">
        <v>1.1E-4</v>
      </c>
      <c r="D51" s="1" t="s">
        <v>12</v>
      </c>
      <c r="E51" t="s">
        <v>16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-0.99988999999999995</v>
      </c>
    </row>
    <row r="52" spans="1:9" x14ac:dyDescent="0.3">
      <c r="A52" s="8" t="s">
        <v>65</v>
      </c>
      <c r="B52" s="8"/>
      <c r="C52" s="9">
        <v>1.4100000000000001E-4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-0.99985900000000005</v>
      </c>
    </row>
    <row r="53" spans="1:9" x14ac:dyDescent="0.3">
      <c r="A53" s="6" t="s">
        <v>66</v>
      </c>
      <c r="B53" s="6"/>
      <c r="C53" s="7">
        <v>3.8999999999999999E-4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3.8999999999999999E-4</v>
      </c>
    </row>
    <row r="54" spans="1:9" x14ac:dyDescent="0.3">
      <c r="A54" s="8" t="s">
        <v>67</v>
      </c>
      <c r="B54" s="8"/>
      <c r="C54" s="9">
        <v>7.3999999999999996E-5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-0.99992599999999998</v>
      </c>
    </row>
    <row r="55" spans="1:9" x14ac:dyDescent="0.3">
      <c r="A55" s="6" t="s">
        <v>68</v>
      </c>
      <c r="B55" s="6"/>
      <c r="C55" s="7">
        <v>1.4899999999999999E-4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-0.99985100000000005</v>
      </c>
    </row>
    <row r="56" spans="1:9" x14ac:dyDescent="0.3">
      <c r="A56" s="8" t="s">
        <v>69</v>
      </c>
      <c r="B56" s="8"/>
      <c r="C56" s="9">
        <v>1.83E-4</v>
      </c>
      <c r="D56" s="1" t="s">
        <v>12</v>
      </c>
      <c r="E56" t="s">
        <v>12</v>
      </c>
      <c r="F56" t="s">
        <v>59</v>
      </c>
      <c r="G56" s="1">
        <f t="shared" si="3"/>
        <v>0</v>
      </c>
      <c r="H56" s="1">
        <f t="shared" si="4"/>
        <v>1</v>
      </c>
      <c r="I56">
        <f t="shared" si="5"/>
        <v>-0.99981699999999996</v>
      </c>
    </row>
    <row r="57" spans="1:9" x14ac:dyDescent="0.3">
      <c r="A57" s="6" t="s">
        <v>70</v>
      </c>
      <c r="B57" s="6"/>
      <c r="C57" s="7">
        <v>2.43E-4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-0.99975700000000001</v>
      </c>
    </row>
    <row r="58" spans="1:9" x14ac:dyDescent="0.3">
      <c r="A58" s="8" t="s">
        <v>71</v>
      </c>
      <c r="B58" s="8"/>
      <c r="C58" s="9">
        <v>4.08E-4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4.08E-4</v>
      </c>
    </row>
    <row r="59" spans="1:9" x14ac:dyDescent="0.3">
      <c r="A59" s="6" t="s">
        <v>72</v>
      </c>
      <c r="B59" s="6"/>
      <c r="C59" s="7">
        <v>2.13E-4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-0.99978699999999998</v>
      </c>
    </row>
    <row r="60" spans="1:9" x14ac:dyDescent="0.3">
      <c r="A60" s="8" t="s">
        <v>73</v>
      </c>
      <c r="B60" s="8"/>
      <c r="C60" s="9">
        <v>1.34E-4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-0.99986600000000003</v>
      </c>
    </row>
    <row r="61" spans="1:9" x14ac:dyDescent="0.3">
      <c r="A61" s="13" t="s">
        <v>74</v>
      </c>
      <c r="B61" s="6"/>
      <c r="C61" s="7">
        <v>1.023E-3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1.023E-3</v>
      </c>
    </row>
    <row r="62" spans="1:9" x14ac:dyDescent="0.3">
      <c r="A62" s="1"/>
      <c r="B62" s="14"/>
      <c r="C62" s="15"/>
      <c r="D62" s="1"/>
      <c r="G62" s="1">
        <f>SUM(G3:G61)</f>
        <v>25</v>
      </c>
      <c r="H62" s="1">
        <f>SUM(H3:H61)</f>
        <v>48</v>
      </c>
      <c r="I62">
        <f>SUM(I3:I61)</f>
        <v>-47.988557999999983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glio1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0.30593100000000001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-0.69406900000000005</v>
      </c>
    </row>
    <row r="4" spans="1:9" x14ac:dyDescent="0.3">
      <c r="A4" s="8" t="s">
        <v>13</v>
      </c>
      <c r="B4" s="8"/>
      <c r="C4" s="9">
        <v>0.65399399999999996</v>
      </c>
      <c r="D4" s="1" t="s">
        <v>12</v>
      </c>
      <c r="E4" t="s">
        <v>12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-0.34600600000000004</v>
      </c>
    </row>
    <row r="5" spans="1:9" x14ac:dyDescent="0.3">
      <c r="A5" s="6" t="s">
        <v>14</v>
      </c>
      <c r="B5" s="6"/>
      <c r="C5" s="7">
        <v>0.276341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-0.72365900000000005</v>
      </c>
    </row>
    <row r="6" spans="1:9" x14ac:dyDescent="0.3">
      <c r="A6" s="8" t="s">
        <v>15</v>
      </c>
      <c r="B6" s="8"/>
      <c r="C6" s="9">
        <v>0.54084399999999999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-0.45915600000000001</v>
      </c>
    </row>
    <row r="7" spans="1:9" x14ac:dyDescent="0.3">
      <c r="A7" s="6" t="s">
        <v>17</v>
      </c>
      <c r="B7" s="6"/>
      <c r="C7" s="7">
        <v>0.57758100000000001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-0.42241899999999999</v>
      </c>
    </row>
    <row r="8" spans="1:9" x14ac:dyDescent="0.3">
      <c r="A8" s="8" t="s">
        <v>18</v>
      </c>
      <c r="B8" s="8"/>
      <c r="C8" s="9">
        <v>0.54859500000000005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-0.45140499999999995</v>
      </c>
    </row>
    <row r="9" spans="1:9" x14ac:dyDescent="0.3">
      <c r="A9" s="6" t="s">
        <v>19</v>
      </c>
      <c r="B9" s="6"/>
      <c r="C9" s="7">
        <v>0.368529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-0.631471</v>
      </c>
    </row>
    <row r="10" spans="1:9" x14ac:dyDescent="0.3">
      <c r="A10" s="8" t="s">
        <v>21</v>
      </c>
      <c r="B10" s="8"/>
      <c r="C10" s="9">
        <v>0.465864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-0.53413599999999994</v>
      </c>
    </row>
    <row r="11" spans="1:9" x14ac:dyDescent="0.3">
      <c r="A11" s="6" t="s">
        <v>22</v>
      </c>
      <c r="B11" s="6"/>
      <c r="C11" s="7">
        <v>0.358325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-0.641675</v>
      </c>
    </row>
    <row r="12" spans="1:9" x14ac:dyDescent="0.3">
      <c r="A12" s="8" t="s">
        <v>23</v>
      </c>
      <c r="B12" s="8"/>
      <c r="C12" s="9">
        <v>0.43655300000000002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-0.56344700000000003</v>
      </c>
    </row>
    <row r="13" spans="1:9" x14ac:dyDescent="0.3">
      <c r="A13" s="6" t="s">
        <v>24</v>
      </c>
      <c r="B13" s="6"/>
      <c r="C13" s="7">
        <v>0.33752500000000002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-0.66247499999999993</v>
      </c>
    </row>
    <row r="14" spans="1:9" x14ac:dyDescent="0.3">
      <c r="A14" s="8" t="s">
        <v>25</v>
      </c>
      <c r="B14" s="8"/>
      <c r="C14" s="9">
        <v>0.72374799999999995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-0.27625200000000005</v>
      </c>
    </row>
    <row r="15" spans="1:9" x14ac:dyDescent="0.3">
      <c r="A15" s="6" t="s">
        <v>27</v>
      </c>
      <c r="B15" s="6"/>
      <c r="C15" s="7">
        <v>0.46888800000000003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-0.53111200000000003</v>
      </c>
    </row>
    <row r="16" spans="1:9" x14ac:dyDescent="0.3">
      <c r="A16" s="8" t="s">
        <v>28</v>
      </c>
      <c r="B16" s="8"/>
      <c r="C16" s="9">
        <v>0.39871699999999999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-0.60128300000000001</v>
      </c>
    </row>
    <row r="17" spans="1:9" x14ac:dyDescent="0.3">
      <c r="A17" s="6" t="s">
        <v>29</v>
      </c>
      <c r="B17" s="6"/>
      <c r="C17" s="7">
        <v>0.40591300000000002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-0.59408700000000003</v>
      </c>
    </row>
    <row r="18" spans="1:9" x14ac:dyDescent="0.3">
      <c r="A18" s="8" t="s">
        <v>30</v>
      </c>
      <c r="B18" s="8"/>
      <c r="C18" s="9">
        <v>0.358325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-0.641675</v>
      </c>
    </row>
    <row r="19" spans="1:9" x14ac:dyDescent="0.3">
      <c r="A19" s="6" t="s">
        <v>31</v>
      </c>
      <c r="B19" s="6"/>
      <c r="C19" s="7">
        <v>0.33155699999999999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-0.66844300000000001</v>
      </c>
    </row>
    <row r="20" spans="1:9" x14ac:dyDescent="0.3">
      <c r="A20" s="8" t="s">
        <v>32</v>
      </c>
      <c r="B20" s="8"/>
      <c r="C20" s="9">
        <v>0.45102599999999998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-0.54897400000000007</v>
      </c>
    </row>
    <row r="21" spans="1:9" x14ac:dyDescent="0.3">
      <c r="A21" s="6" t="s">
        <v>33</v>
      </c>
      <c r="B21" s="6"/>
      <c r="C21" s="7">
        <v>0.46013199999999999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-0.53986800000000001</v>
      </c>
    </row>
    <row r="22" spans="1:9" x14ac:dyDescent="0.3">
      <c r="A22" s="8" t="s">
        <v>34</v>
      </c>
      <c r="B22" s="8"/>
      <c r="C22" s="9">
        <v>0.34056199999999998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0.34056199999999998</v>
      </c>
    </row>
    <row r="23" spans="1:9" x14ac:dyDescent="0.3">
      <c r="A23" s="6" t="s">
        <v>35</v>
      </c>
      <c r="B23" s="6"/>
      <c r="C23" s="7">
        <v>0.28470699999999999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-0.71529299999999996</v>
      </c>
    </row>
    <row r="24" spans="1:9" x14ac:dyDescent="0.3">
      <c r="A24" s="8" t="s">
        <v>36</v>
      </c>
      <c r="B24" s="8"/>
      <c r="C24" s="9">
        <v>0.26524500000000001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-0.73475500000000005</v>
      </c>
    </row>
    <row r="25" spans="1:9" x14ac:dyDescent="0.3">
      <c r="A25" s="6" t="s">
        <v>37</v>
      </c>
      <c r="B25" s="6"/>
      <c r="C25" s="7">
        <v>0.36954700000000001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-0.63045299999999993</v>
      </c>
    </row>
    <row r="26" spans="1:9" x14ac:dyDescent="0.3">
      <c r="A26" s="8" t="s">
        <v>38</v>
      </c>
      <c r="B26" s="8"/>
      <c r="C26" s="9">
        <v>0.48022799999999999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-0.51977200000000001</v>
      </c>
    </row>
    <row r="27" spans="1:9" x14ac:dyDescent="0.3">
      <c r="A27" s="6" t="s">
        <v>39</v>
      </c>
      <c r="B27" s="6"/>
      <c r="C27" s="7">
        <v>0.180645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0.180645</v>
      </c>
    </row>
    <row r="28" spans="1:9" x14ac:dyDescent="0.3">
      <c r="A28" s="8" t="s">
        <v>40</v>
      </c>
      <c r="B28" s="8"/>
      <c r="C28" s="9">
        <v>0.32405299999999998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-0.67594700000000008</v>
      </c>
    </row>
    <row r="29" spans="1:9" x14ac:dyDescent="0.3">
      <c r="A29" s="6" t="s">
        <v>41</v>
      </c>
      <c r="B29" s="6"/>
      <c r="C29" s="7">
        <v>0.213728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-0.78627199999999997</v>
      </c>
    </row>
    <row r="30" spans="1:9" x14ac:dyDescent="0.3">
      <c r="A30" s="8" t="s">
        <v>42</v>
      </c>
      <c r="B30" s="8"/>
      <c r="C30" s="9">
        <v>0.23482800000000001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-0.76517199999999996</v>
      </c>
    </row>
    <row r="31" spans="1:9" x14ac:dyDescent="0.3">
      <c r="A31" s="6" t="s">
        <v>43</v>
      </c>
      <c r="B31" s="6"/>
      <c r="C31" s="7">
        <v>0.38015900000000002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-0.61984099999999998</v>
      </c>
    </row>
    <row r="32" spans="1:9" x14ac:dyDescent="0.3">
      <c r="A32" s="8" t="s">
        <v>44</v>
      </c>
      <c r="B32" s="8"/>
      <c r="C32" s="9">
        <v>0.391787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-0.608213</v>
      </c>
    </row>
    <row r="33" spans="1:9" x14ac:dyDescent="0.3">
      <c r="A33" s="6" t="s">
        <v>45</v>
      </c>
      <c r="B33" s="6"/>
      <c r="C33" s="7">
        <v>0.33810499999999999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-0.66189500000000001</v>
      </c>
    </row>
    <row r="34" spans="1:9" x14ac:dyDescent="0.3">
      <c r="A34" s="8" t="s">
        <v>46</v>
      </c>
      <c r="B34" s="8"/>
      <c r="C34" s="9">
        <v>0.31901000000000002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-0.68098999999999998</v>
      </c>
    </row>
    <row r="35" spans="1:9" x14ac:dyDescent="0.3">
      <c r="A35" s="6" t="s">
        <v>47</v>
      </c>
      <c r="B35" s="6"/>
      <c r="C35" s="7">
        <v>0.17691399999999999</v>
      </c>
      <c r="D35" s="1" t="s">
        <v>12</v>
      </c>
      <c r="E35" t="s">
        <v>12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-0.82308599999999998</v>
      </c>
    </row>
    <row r="36" spans="1:9" x14ac:dyDescent="0.3">
      <c r="A36" s="8" t="s">
        <v>48</v>
      </c>
      <c r="B36" s="8"/>
      <c r="C36" s="9">
        <v>0.55608900000000006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-0.44391099999999994</v>
      </c>
    </row>
    <row r="37" spans="1:9" x14ac:dyDescent="0.3">
      <c r="A37" s="6" t="s">
        <v>49</v>
      </c>
      <c r="B37" s="6"/>
      <c r="C37" s="7">
        <v>0.37767600000000001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-0.62232399999999999</v>
      </c>
    </row>
    <row r="38" spans="1:9" x14ac:dyDescent="0.3">
      <c r="A38" s="8" t="s">
        <v>50</v>
      </c>
      <c r="B38" s="8"/>
      <c r="C38" s="9">
        <v>0.35156599999999999</v>
      </c>
      <c r="D38" s="1" t="s">
        <v>12</v>
      </c>
      <c r="E38" t="s">
        <v>12</v>
      </c>
      <c r="F38" t="s">
        <v>20</v>
      </c>
      <c r="G38" s="1">
        <f t="shared" si="3"/>
        <v>0</v>
      </c>
      <c r="H38" s="1">
        <f t="shared" si="4"/>
        <v>1</v>
      </c>
      <c r="I38">
        <f t="shared" si="5"/>
        <v>-0.64843399999999995</v>
      </c>
    </row>
    <row r="39" spans="1:9" x14ac:dyDescent="0.3">
      <c r="A39" s="6" t="s">
        <v>51</v>
      </c>
      <c r="B39" s="6"/>
      <c r="C39" s="7">
        <v>0.60792800000000002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-0.39207199999999998</v>
      </c>
    </row>
    <row r="40" spans="1:9" x14ac:dyDescent="0.3">
      <c r="A40" s="8" t="s">
        <v>52</v>
      </c>
      <c r="B40" s="8"/>
      <c r="C40" s="9">
        <v>0.446245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-0.553755</v>
      </c>
    </row>
    <row r="41" spans="1:9" x14ac:dyDescent="0.3">
      <c r="A41" s="6" t="s">
        <v>53</v>
      </c>
      <c r="B41" s="6"/>
      <c r="C41" s="7">
        <v>0.38454300000000002</v>
      </c>
      <c r="D41" s="1" t="s">
        <v>12</v>
      </c>
      <c r="E41" t="s">
        <v>16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-0.61545699999999992</v>
      </c>
    </row>
    <row r="42" spans="1:9" x14ac:dyDescent="0.3">
      <c r="A42" s="8" t="s">
        <v>54</v>
      </c>
      <c r="B42" s="8"/>
      <c r="C42" s="9">
        <v>0.54457</v>
      </c>
      <c r="D42" s="1" t="s">
        <v>12</v>
      </c>
      <c r="E42" t="s">
        <v>12</v>
      </c>
      <c r="F42" t="s">
        <v>16</v>
      </c>
      <c r="G42" s="1">
        <f t="shared" si="3"/>
        <v>0</v>
      </c>
      <c r="H42" s="1">
        <f t="shared" si="4"/>
        <v>1</v>
      </c>
      <c r="I42">
        <f t="shared" si="5"/>
        <v>-0.45543</v>
      </c>
    </row>
    <row r="43" spans="1:9" x14ac:dyDescent="0.3">
      <c r="A43" s="6" t="s">
        <v>55</v>
      </c>
      <c r="B43" s="6"/>
      <c r="C43" s="7">
        <v>0.38161699999999998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-0.61838300000000002</v>
      </c>
    </row>
    <row r="44" spans="1:9" x14ac:dyDescent="0.3">
      <c r="A44" s="8" t="s">
        <v>56</v>
      </c>
      <c r="B44" s="8"/>
      <c r="C44" s="9">
        <v>0.63775899999999996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-0.36224100000000004</v>
      </c>
    </row>
    <row r="45" spans="1:9" x14ac:dyDescent="0.3">
      <c r="A45" s="6" t="s">
        <v>57</v>
      </c>
      <c r="B45" s="6"/>
      <c r="C45" s="7">
        <v>0.34842200000000001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-0.65157799999999999</v>
      </c>
    </row>
    <row r="46" spans="1:9" x14ac:dyDescent="0.3">
      <c r="A46" s="8" t="s">
        <v>58</v>
      </c>
      <c r="B46" s="8"/>
      <c r="C46" s="9">
        <v>0.389845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-0.610155</v>
      </c>
    </row>
    <row r="47" spans="1:9" x14ac:dyDescent="0.3">
      <c r="A47" s="6" t="s">
        <v>60</v>
      </c>
      <c r="B47" s="6"/>
      <c r="C47" s="7">
        <v>0.53595000000000004</v>
      </c>
      <c r="D47" s="1" t="s">
        <v>12</v>
      </c>
      <c r="E47" t="s">
        <v>12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-0.46404999999999996</v>
      </c>
    </row>
    <row r="48" spans="1:9" x14ac:dyDescent="0.3">
      <c r="A48" s="8" t="s">
        <v>61</v>
      </c>
      <c r="B48" s="8"/>
      <c r="C48" s="9">
        <v>5.4045000000000003E-2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-0.94595499999999999</v>
      </c>
    </row>
    <row r="49" spans="1:9" x14ac:dyDescent="0.3">
      <c r="A49" s="6" t="s">
        <v>62</v>
      </c>
      <c r="B49" s="6"/>
      <c r="C49" s="7">
        <v>0.55071000000000003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-0.44928999999999997</v>
      </c>
    </row>
    <row r="50" spans="1:9" x14ac:dyDescent="0.3">
      <c r="A50" s="8" t="s">
        <v>63</v>
      </c>
      <c r="B50" s="8"/>
      <c r="C50" s="9">
        <v>0.60164300000000004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-0.39835699999999996</v>
      </c>
    </row>
    <row r="51" spans="1:9" x14ac:dyDescent="0.3">
      <c r="A51" s="6" t="s">
        <v>64</v>
      </c>
      <c r="B51" s="6"/>
      <c r="C51" s="7">
        <v>0.31058599999999997</v>
      </c>
      <c r="D51" s="1" t="s">
        <v>12</v>
      </c>
      <c r="E51" t="s">
        <v>16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-0.68941399999999997</v>
      </c>
    </row>
    <row r="52" spans="1:9" x14ac:dyDescent="0.3">
      <c r="A52" s="8" t="s">
        <v>65</v>
      </c>
      <c r="B52" s="8"/>
      <c r="C52" s="9">
        <v>0.39858199999999999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-0.60141800000000001</v>
      </c>
    </row>
    <row r="53" spans="1:9" x14ac:dyDescent="0.3">
      <c r="A53" s="6" t="s">
        <v>66</v>
      </c>
      <c r="B53" s="6"/>
      <c r="C53" s="7">
        <v>0.39933600000000002</v>
      </c>
      <c r="D53" s="1" t="s">
        <v>12</v>
      </c>
      <c r="E53" t="s">
        <v>12</v>
      </c>
      <c r="F53" t="s">
        <v>20</v>
      </c>
      <c r="G53" s="1">
        <f t="shared" si="3"/>
        <v>0</v>
      </c>
      <c r="H53" s="1">
        <f t="shared" si="4"/>
        <v>1</v>
      </c>
      <c r="I53">
        <f t="shared" si="5"/>
        <v>-0.60066399999999998</v>
      </c>
    </row>
    <row r="54" spans="1:9" x14ac:dyDescent="0.3">
      <c r="A54" s="8" t="s">
        <v>67</v>
      </c>
      <c r="B54" s="8"/>
      <c r="C54" s="9">
        <v>0.246364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0.246364</v>
      </c>
    </row>
    <row r="55" spans="1:9" x14ac:dyDescent="0.3">
      <c r="A55" s="6" t="s">
        <v>68</v>
      </c>
      <c r="B55" s="6"/>
      <c r="C55" s="7">
        <v>0.61345300000000003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-0.38654699999999997</v>
      </c>
    </row>
    <row r="56" spans="1:9" x14ac:dyDescent="0.3">
      <c r="A56" s="8" t="s">
        <v>69</v>
      </c>
      <c r="B56" s="8"/>
      <c r="C56" s="9">
        <v>0.51995599999999997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-0.48004400000000003</v>
      </c>
    </row>
    <row r="57" spans="1:9" x14ac:dyDescent="0.3">
      <c r="A57" s="6" t="s">
        <v>70</v>
      </c>
      <c r="B57" s="6"/>
      <c r="C57" s="7">
        <v>0.30106100000000002</v>
      </c>
      <c r="D57" s="1" t="s">
        <v>12</v>
      </c>
      <c r="E57" t="s">
        <v>12</v>
      </c>
      <c r="F57" t="s">
        <v>20</v>
      </c>
      <c r="G57" s="1">
        <f t="shared" si="3"/>
        <v>0</v>
      </c>
      <c r="H57" s="1">
        <f t="shared" si="4"/>
        <v>1</v>
      </c>
      <c r="I57">
        <f t="shared" si="5"/>
        <v>-0.69893899999999998</v>
      </c>
    </row>
    <row r="58" spans="1:9" x14ac:dyDescent="0.3">
      <c r="A58" s="8" t="s">
        <v>71</v>
      </c>
      <c r="B58" s="8"/>
      <c r="C58" s="9">
        <v>0.64563400000000004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-0.35436599999999996</v>
      </c>
    </row>
    <row r="59" spans="1:9" x14ac:dyDescent="0.3">
      <c r="A59" s="6" t="s">
        <v>72</v>
      </c>
      <c r="B59" s="6"/>
      <c r="C59" s="7">
        <v>0.66694900000000001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-0.33305099999999999</v>
      </c>
    </row>
    <row r="60" spans="1:9" x14ac:dyDescent="0.3">
      <c r="A60" s="8" t="s">
        <v>73</v>
      </c>
      <c r="B60" s="8"/>
      <c r="C60" s="9">
        <v>0.357817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-0.64218299999999995</v>
      </c>
    </row>
    <row r="61" spans="1:9" x14ac:dyDescent="0.3">
      <c r="A61" s="13" t="s">
        <v>74</v>
      </c>
      <c r="B61" s="6"/>
      <c r="C61" s="7">
        <v>0.61769099999999999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-0.38230900000000001</v>
      </c>
    </row>
    <row r="62" spans="1:9" x14ac:dyDescent="0.3">
      <c r="A62" s="1"/>
      <c r="B62" s="14"/>
      <c r="C62" s="15"/>
      <c r="D62" s="1"/>
      <c r="G62" s="1">
        <f>SUM(G3:G61)</f>
        <v>19</v>
      </c>
      <c r="H62" s="1">
        <f>SUM(H3:H61)</f>
        <v>56</v>
      </c>
      <c r="I62">
        <f>SUM(I3:I61)</f>
        <v>-31.386056999999994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glio1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1.8599999999999999E-4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1.8599999999999999E-4</v>
      </c>
    </row>
    <row r="4" spans="1:9" x14ac:dyDescent="0.3">
      <c r="A4" s="8" t="s">
        <v>13</v>
      </c>
      <c r="B4" s="8"/>
      <c r="C4" s="9">
        <v>2.9700000000000001E-4</v>
      </c>
      <c r="D4" s="1" t="s">
        <v>12</v>
      </c>
      <c r="E4" t="s">
        <v>12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-0.99970300000000001</v>
      </c>
    </row>
    <row r="5" spans="1:9" x14ac:dyDescent="0.3">
      <c r="A5" s="6" t="s">
        <v>14</v>
      </c>
      <c r="B5" s="6"/>
      <c r="C5" s="7">
        <v>9.6000000000000002E-5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9.6000000000000002E-5</v>
      </c>
    </row>
    <row r="6" spans="1:9" x14ac:dyDescent="0.3">
      <c r="A6" s="8" t="s">
        <v>15</v>
      </c>
      <c r="B6" s="8"/>
      <c r="C6" s="9">
        <v>2.13E-4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-0.99978699999999998</v>
      </c>
    </row>
    <row r="7" spans="1:9" x14ac:dyDescent="0.3">
      <c r="A7" s="6" t="s">
        <v>17</v>
      </c>
      <c r="B7" s="6"/>
      <c r="C7" s="7">
        <v>1.13E-4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1.13E-4</v>
      </c>
    </row>
    <row r="8" spans="1:9" x14ac:dyDescent="0.3">
      <c r="A8" s="8" t="s">
        <v>18</v>
      </c>
      <c r="B8" s="8"/>
      <c r="C8" s="9">
        <v>2.7999999999999998E-4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2.7999999999999998E-4</v>
      </c>
    </row>
    <row r="9" spans="1:9" x14ac:dyDescent="0.3">
      <c r="A9" s="6" t="s">
        <v>19</v>
      </c>
      <c r="B9" s="6"/>
      <c r="C9" s="7">
        <v>1.1400000000000001E-4</v>
      </c>
      <c r="D9" s="1" t="s">
        <v>12</v>
      </c>
      <c r="E9" t="s">
        <v>20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-0.99988600000000005</v>
      </c>
    </row>
    <row r="10" spans="1:9" x14ac:dyDescent="0.3">
      <c r="A10" s="8" t="s">
        <v>21</v>
      </c>
      <c r="B10" s="8"/>
      <c r="C10" s="9">
        <v>1.3200000000000001E-4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-0.99986799999999998</v>
      </c>
    </row>
    <row r="11" spans="1:9" x14ac:dyDescent="0.3">
      <c r="A11" s="6" t="s">
        <v>22</v>
      </c>
      <c r="B11" s="6"/>
      <c r="C11" s="7">
        <v>2.7599999999999999E-4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2.7599999999999999E-4</v>
      </c>
    </row>
    <row r="12" spans="1:9" x14ac:dyDescent="0.3">
      <c r="A12" s="8" t="s">
        <v>23</v>
      </c>
      <c r="B12" s="8"/>
      <c r="C12" s="9">
        <v>2.0699999999999999E-4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2.0699999999999999E-4</v>
      </c>
    </row>
    <row r="13" spans="1:9" x14ac:dyDescent="0.3">
      <c r="A13" s="6" t="s">
        <v>24</v>
      </c>
      <c r="B13" s="6"/>
      <c r="C13" s="7">
        <v>1.3300000000000001E-4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-0.99986699999999995</v>
      </c>
    </row>
    <row r="14" spans="1:9" x14ac:dyDescent="0.3">
      <c r="A14" s="8" t="s">
        <v>25</v>
      </c>
      <c r="B14" s="8"/>
      <c r="C14" s="9">
        <v>3.1E-4</v>
      </c>
      <c r="D14" s="1" t="s">
        <v>12</v>
      </c>
      <c r="E14" t="s">
        <v>26</v>
      </c>
      <c r="F14" t="s">
        <v>59</v>
      </c>
      <c r="G14" s="1">
        <f t="shared" si="0"/>
        <v>0</v>
      </c>
      <c r="H14" s="1">
        <f t="shared" si="1"/>
        <v>1</v>
      </c>
      <c r="I14">
        <f t="shared" si="2"/>
        <v>-0.99968999999999997</v>
      </c>
    </row>
    <row r="15" spans="1:9" x14ac:dyDescent="0.3">
      <c r="A15" s="6" t="s">
        <v>27</v>
      </c>
      <c r="B15" s="6"/>
      <c r="C15" s="7">
        <v>1.4100000000000001E-4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-0.99985900000000005</v>
      </c>
    </row>
    <row r="16" spans="1:9" x14ac:dyDescent="0.3">
      <c r="A16" s="8" t="s">
        <v>28</v>
      </c>
      <c r="B16" s="8"/>
      <c r="C16" s="9">
        <v>1.56E-4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1.56E-4</v>
      </c>
    </row>
    <row r="17" spans="1:9" x14ac:dyDescent="0.3">
      <c r="A17" s="6" t="s">
        <v>29</v>
      </c>
      <c r="B17" s="6"/>
      <c r="C17" s="7">
        <v>1.65E-4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1.65E-4</v>
      </c>
    </row>
    <row r="18" spans="1:9" x14ac:dyDescent="0.3">
      <c r="A18" s="8" t="s">
        <v>30</v>
      </c>
      <c r="B18" s="8"/>
      <c r="C18" s="9">
        <v>2.7599999999999999E-4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2.7599999999999999E-4</v>
      </c>
    </row>
    <row r="19" spans="1:9" x14ac:dyDescent="0.3">
      <c r="A19" s="6" t="s">
        <v>31</v>
      </c>
      <c r="B19" s="6"/>
      <c r="C19" s="7">
        <v>1.35E-4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1.35E-4</v>
      </c>
    </row>
    <row r="20" spans="1:9" x14ac:dyDescent="0.3">
      <c r="A20" s="8" t="s">
        <v>32</v>
      </c>
      <c r="B20" s="8"/>
      <c r="C20" s="9">
        <v>1.76E-4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-0.99982400000000005</v>
      </c>
    </row>
    <row r="21" spans="1:9" x14ac:dyDescent="0.3">
      <c r="A21" s="6" t="s">
        <v>33</v>
      </c>
      <c r="B21" s="6"/>
      <c r="C21" s="7">
        <v>1.56E-4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1.56E-4</v>
      </c>
    </row>
    <row r="22" spans="1:9" x14ac:dyDescent="0.3">
      <c r="A22" s="8" t="s">
        <v>34</v>
      </c>
      <c r="B22" s="8"/>
      <c r="C22" s="9">
        <v>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1E-4</v>
      </c>
    </row>
    <row r="23" spans="1:9" x14ac:dyDescent="0.3">
      <c r="A23" s="6" t="s">
        <v>35</v>
      </c>
      <c r="B23" s="6"/>
      <c r="C23" s="7">
        <v>1.36E-4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-0.99986399999999998</v>
      </c>
    </row>
    <row r="24" spans="1:9" x14ac:dyDescent="0.3">
      <c r="A24" s="8" t="s">
        <v>36</v>
      </c>
      <c r="B24" s="8"/>
      <c r="C24" s="9">
        <v>1.3200000000000001E-4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1.3200000000000001E-4</v>
      </c>
    </row>
    <row r="25" spans="1:9" x14ac:dyDescent="0.3">
      <c r="A25" s="6" t="s">
        <v>37</v>
      </c>
      <c r="B25" s="6"/>
      <c r="C25" s="7">
        <v>1.55E-4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-0.99984499999999998</v>
      </c>
    </row>
    <row r="26" spans="1:9" x14ac:dyDescent="0.3">
      <c r="A26" s="8" t="s">
        <v>38</v>
      </c>
      <c r="B26" s="8"/>
      <c r="C26" s="9">
        <v>1.3899999999999999E-4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-0.999861</v>
      </c>
    </row>
    <row r="27" spans="1:9" x14ac:dyDescent="0.3">
      <c r="A27" s="6" t="s">
        <v>39</v>
      </c>
      <c r="B27" s="6"/>
      <c r="C27" s="7">
        <v>1.8100000000000001E-4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1.8100000000000001E-4</v>
      </c>
    </row>
    <row r="28" spans="1:9" x14ac:dyDescent="0.3">
      <c r="A28" s="8" t="s">
        <v>40</v>
      </c>
      <c r="B28" s="8"/>
      <c r="C28" s="9">
        <v>9.7E-5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-0.99990299999999999</v>
      </c>
    </row>
    <row r="29" spans="1:9" x14ac:dyDescent="0.3">
      <c r="A29" s="6" t="s">
        <v>41</v>
      </c>
      <c r="B29" s="6"/>
      <c r="C29" s="7">
        <v>2.02E-4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-0.99979799999999996</v>
      </c>
    </row>
    <row r="30" spans="1:9" x14ac:dyDescent="0.3">
      <c r="A30" s="8" t="s">
        <v>42</v>
      </c>
      <c r="B30" s="8"/>
      <c r="C30" s="9">
        <v>2.0100000000000001E-4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2.0100000000000001E-4</v>
      </c>
    </row>
    <row r="31" spans="1:9" x14ac:dyDescent="0.3">
      <c r="A31" s="6" t="s">
        <v>43</v>
      </c>
      <c r="B31" s="6"/>
      <c r="C31" s="7">
        <v>2.12E-4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-0.99978800000000001</v>
      </c>
    </row>
    <row r="32" spans="1:9" x14ac:dyDescent="0.3">
      <c r="A32" s="8" t="s">
        <v>44</v>
      </c>
      <c r="B32" s="8"/>
      <c r="C32" s="9">
        <v>1.8699999999999999E-4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-0.99981299999999995</v>
      </c>
    </row>
    <row r="33" spans="1:9" x14ac:dyDescent="0.3">
      <c r="A33" s="6" t="s">
        <v>45</v>
      </c>
      <c r="B33" s="6"/>
      <c r="C33" s="7">
        <v>2.2900000000000001E-4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2.2900000000000001E-4</v>
      </c>
    </row>
    <row r="34" spans="1:9" x14ac:dyDescent="0.3">
      <c r="A34" s="8" t="s">
        <v>46</v>
      </c>
      <c r="B34" s="8"/>
      <c r="C34" s="9">
        <v>1.5899999999999999E-4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-0.99984099999999998</v>
      </c>
    </row>
    <row r="35" spans="1:9" x14ac:dyDescent="0.3">
      <c r="A35" s="6" t="s">
        <v>47</v>
      </c>
      <c r="B35" s="6"/>
      <c r="C35" s="7">
        <v>1.54E-4</v>
      </c>
      <c r="D35" s="1" t="s">
        <v>12</v>
      </c>
      <c r="E35" t="s">
        <v>12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-0.99984600000000001</v>
      </c>
    </row>
    <row r="36" spans="1:9" x14ac:dyDescent="0.3">
      <c r="A36" s="8" t="s">
        <v>48</v>
      </c>
      <c r="B36" s="8"/>
      <c r="C36" s="9">
        <v>3.1700000000000001E-4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-0.99968299999999999</v>
      </c>
    </row>
    <row r="37" spans="1:9" x14ac:dyDescent="0.3">
      <c r="A37" s="6" t="s">
        <v>49</v>
      </c>
      <c r="B37" s="6"/>
      <c r="C37" s="7">
        <v>1.54E-4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1.54E-4</v>
      </c>
    </row>
    <row r="38" spans="1:9" x14ac:dyDescent="0.3">
      <c r="A38" s="8" t="s">
        <v>50</v>
      </c>
      <c r="B38" s="8"/>
      <c r="C38" s="9">
        <v>1.35E-4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1.35E-4</v>
      </c>
    </row>
    <row r="39" spans="1:9" x14ac:dyDescent="0.3">
      <c r="A39" s="6" t="s">
        <v>51</v>
      </c>
      <c r="B39" s="6"/>
      <c r="C39" s="7">
        <v>1.13E-4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1.13E-4</v>
      </c>
    </row>
    <row r="40" spans="1:9" x14ac:dyDescent="0.3">
      <c r="A40" s="8" t="s">
        <v>52</v>
      </c>
      <c r="B40" s="8"/>
      <c r="C40" s="9">
        <v>2.4699999999999999E-4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2.4699999999999999E-4</v>
      </c>
    </row>
    <row r="41" spans="1:9" x14ac:dyDescent="0.3">
      <c r="A41" s="6" t="s">
        <v>53</v>
      </c>
      <c r="B41" s="6"/>
      <c r="C41" s="7">
        <v>1.47E-4</v>
      </c>
      <c r="D41" s="1" t="s">
        <v>12</v>
      </c>
      <c r="E41" t="s">
        <v>16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-0.99985299999999999</v>
      </c>
    </row>
    <row r="42" spans="1:9" x14ac:dyDescent="0.3">
      <c r="A42" s="8" t="s">
        <v>54</v>
      </c>
      <c r="B42" s="8"/>
      <c r="C42" s="9">
        <v>1.7100000000000001E-4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1.7100000000000001E-4</v>
      </c>
    </row>
    <row r="43" spans="1:9" x14ac:dyDescent="0.3">
      <c r="A43" s="6" t="s">
        <v>55</v>
      </c>
      <c r="B43" s="6"/>
      <c r="C43" s="7">
        <v>1.9699999999999999E-4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1.9699999999999999E-4</v>
      </c>
    </row>
    <row r="44" spans="1:9" x14ac:dyDescent="0.3">
      <c r="A44" s="8" t="s">
        <v>56</v>
      </c>
      <c r="B44" s="8"/>
      <c r="C44" s="9">
        <v>9.7999999999999997E-5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9.7999999999999997E-5</v>
      </c>
    </row>
    <row r="45" spans="1:9" x14ac:dyDescent="0.3">
      <c r="A45" s="6" t="s">
        <v>57</v>
      </c>
      <c r="B45" s="6"/>
      <c r="C45" s="7">
        <v>1.4799999999999999E-4</v>
      </c>
      <c r="D45" s="1" t="s">
        <v>12</v>
      </c>
      <c r="E45" t="s">
        <v>20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-0.99985199999999996</v>
      </c>
    </row>
    <row r="46" spans="1:9" x14ac:dyDescent="0.3">
      <c r="A46" s="8" t="s">
        <v>58</v>
      </c>
      <c r="B46" s="8"/>
      <c r="C46" s="9">
        <v>1.3999999999999999E-4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-0.99985999999999997</v>
      </c>
    </row>
    <row r="47" spans="1:9" x14ac:dyDescent="0.3">
      <c r="A47" s="6" t="s">
        <v>60</v>
      </c>
      <c r="B47" s="6"/>
      <c r="C47" s="7">
        <v>1.2799999999999999E-4</v>
      </c>
      <c r="D47" s="1" t="s">
        <v>12</v>
      </c>
      <c r="E47" t="s">
        <v>12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-0.99987199999999998</v>
      </c>
    </row>
    <row r="48" spans="1:9" x14ac:dyDescent="0.3">
      <c r="A48" s="8" t="s">
        <v>61</v>
      </c>
      <c r="B48" s="8"/>
      <c r="C48" s="9">
        <v>1.07E-4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1.07E-4</v>
      </c>
    </row>
    <row r="49" spans="1:9" x14ac:dyDescent="0.3">
      <c r="A49" s="6" t="s">
        <v>62</v>
      </c>
      <c r="B49" s="6"/>
      <c r="C49" s="7">
        <v>2.4699999999999999E-4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2.4699999999999999E-4</v>
      </c>
    </row>
    <row r="50" spans="1:9" x14ac:dyDescent="0.3">
      <c r="A50" s="8" t="s">
        <v>63</v>
      </c>
      <c r="B50" s="8"/>
      <c r="C50" s="9">
        <v>1.7899999999999999E-4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1.7899999999999999E-4</v>
      </c>
    </row>
    <row r="51" spans="1:9" x14ac:dyDescent="0.3">
      <c r="A51" s="6" t="s">
        <v>64</v>
      </c>
      <c r="B51" s="6"/>
      <c r="C51" s="7">
        <v>1.1E-4</v>
      </c>
      <c r="D51" s="1" t="s">
        <v>12</v>
      </c>
      <c r="E51" t="s">
        <v>16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-0.99988999999999995</v>
      </c>
    </row>
    <row r="52" spans="1:9" x14ac:dyDescent="0.3">
      <c r="A52" s="8" t="s">
        <v>65</v>
      </c>
      <c r="B52" s="8"/>
      <c r="C52" s="9">
        <v>1.4100000000000001E-4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-0.99985900000000005</v>
      </c>
    </row>
    <row r="53" spans="1:9" x14ac:dyDescent="0.3">
      <c r="A53" s="6" t="s">
        <v>66</v>
      </c>
      <c r="B53" s="6"/>
      <c r="C53" s="7">
        <v>3.8999999999999999E-4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3.8999999999999999E-4</v>
      </c>
    </row>
    <row r="54" spans="1:9" x14ac:dyDescent="0.3">
      <c r="A54" s="8" t="s">
        <v>67</v>
      </c>
      <c r="B54" s="8"/>
      <c r="C54" s="9">
        <v>7.3999999999999996E-5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7.3999999999999996E-5</v>
      </c>
    </row>
    <row r="55" spans="1:9" x14ac:dyDescent="0.3">
      <c r="A55" s="6" t="s">
        <v>68</v>
      </c>
      <c r="B55" s="6"/>
      <c r="C55" s="7">
        <v>1.4899999999999999E-4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1.4899999999999999E-4</v>
      </c>
    </row>
    <row r="56" spans="1:9" x14ac:dyDescent="0.3">
      <c r="A56" s="8" t="s">
        <v>69</v>
      </c>
      <c r="B56" s="8"/>
      <c r="C56" s="9">
        <v>1.83E-4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1.83E-4</v>
      </c>
    </row>
    <row r="57" spans="1:9" x14ac:dyDescent="0.3">
      <c r="A57" s="6" t="s">
        <v>70</v>
      </c>
      <c r="B57" s="6"/>
      <c r="C57" s="7">
        <v>2.43E-4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2.43E-4</v>
      </c>
    </row>
    <row r="58" spans="1:9" x14ac:dyDescent="0.3">
      <c r="A58" s="8" t="s">
        <v>71</v>
      </c>
      <c r="B58" s="8"/>
      <c r="C58" s="9">
        <v>4.08E-4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4.08E-4</v>
      </c>
    </row>
    <row r="59" spans="1:9" x14ac:dyDescent="0.3">
      <c r="A59" s="6" t="s">
        <v>72</v>
      </c>
      <c r="B59" s="6"/>
      <c r="C59" s="7">
        <v>2.13E-4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2.13E-4</v>
      </c>
    </row>
    <row r="60" spans="1:9" x14ac:dyDescent="0.3">
      <c r="A60" s="8" t="s">
        <v>73</v>
      </c>
      <c r="B60" s="8"/>
      <c r="C60" s="9">
        <v>1.34E-4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-0.99986600000000003</v>
      </c>
    </row>
    <row r="61" spans="1:9" x14ac:dyDescent="0.3">
      <c r="A61" s="13" t="s">
        <v>74</v>
      </c>
      <c r="B61" s="6"/>
      <c r="C61" s="7">
        <v>1.023E-3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1.023E-3</v>
      </c>
    </row>
    <row r="62" spans="1:9" x14ac:dyDescent="0.3">
      <c r="A62" s="1"/>
      <c r="B62" s="14"/>
      <c r="C62" s="15"/>
      <c r="D62" s="1"/>
      <c r="G62" s="1">
        <f>SUM(G3:G61)</f>
        <v>41</v>
      </c>
      <c r="H62" s="1">
        <f>SUM(H3:H61)</f>
        <v>25</v>
      </c>
      <c r="I62">
        <f>SUM(I3:I61)</f>
        <v>-24.988558000000005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glio1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0.35829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0.35829</v>
      </c>
    </row>
    <row r="4" spans="1:9" x14ac:dyDescent="0.3">
      <c r="A4" s="8" t="s">
        <v>13</v>
      </c>
      <c r="B4" s="8"/>
      <c r="C4" s="9">
        <v>0.75501499999999999</v>
      </c>
      <c r="D4" s="1" t="s">
        <v>12</v>
      </c>
      <c r="E4" t="s">
        <v>12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-0.24498500000000001</v>
      </c>
    </row>
    <row r="5" spans="1:9" x14ac:dyDescent="0.3">
      <c r="A5" s="6" t="s">
        <v>14</v>
      </c>
      <c r="B5" s="6"/>
      <c r="C5" s="7">
        <v>0.21563399999999999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0.21563399999999999</v>
      </c>
    </row>
    <row r="6" spans="1:9" x14ac:dyDescent="0.3">
      <c r="A6" s="8" t="s">
        <v>15</v>
      </c>
      <c r="B6" s="8"/>
      <c r="C6" s="9">
        <v>0.47384900000000002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-0.52615100000000004</v>
      </c>
    </row>
    <row r="7" spans="1:9" x14ac:dyDescent="0.3">
      <c r="A7" s="6" t="s">
        <v>17</v>
      </c>
      <c r="B7" s="6"/>
      <c r="C7" s="7">
        <v>0.65632100000000004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0.65632100000000004</v>
      </c>
    </row>
    <row r="8" spans="1:9" x14ac:dyDescent="0.3">
      <c r="A8" s="8" t="s">
        <v>18</v>
      </c>
      <c r="B8" s="8"/>
      <c r="C8" s="9">
        <v>0.69727099999999997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0.69727099999999997</v>
      </c>
    </row>
    <row r="9" spans="1:9" x14ac:dyDescent="0.3">
      <c r="A9" s="6" t="s">
        <v>19</v>
      </c>
      <c r="B9" s="6"/>
      <c r="C9" s="7">
        <v>0.33215</v>
      </c>
      <c r="D9" s="1" t="s">
        <v>12</v>
      </c>
      <c r="E9" t="s">
        <v>20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-0.66785000000000005</v>
      </c>
    </row>
    <row r="10" spans="1:9" x14ac:dyDescent="0.3">
      <c r="A10" s="8" t="s">
        <v>21</v>
      </c>
      <c r="B10" s="8"/>
      <c r="C10" s="9">
        <v>0.44203300000000001</v>
      </c>
      <c r="D10" s="1" t="s">
        <v>12</v>
      </c>
      <c r="E10" t="s">
        <v>16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-0.55796699999999999</v>
      </c>
    </row>
    <row r="11" spans="1:9" x14ac:dyDescent="0.3">
      <c r="A11" s="6" t="s">
        <v>22</v>
      </c>
      <c r="B11" s="6"/>
      <c r="C11" s="7">
        <v>0.55093899999999996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0.55093899999999996</v>
      </c>
    </row>
    <row r="12" spans="1:9" x14ac:dyDescent="0.3">
      <c r="A12" s="8" t="s">
        <v>23</v>
      </c>
      <c r="B12" s="8"/>
      <c r="C12" s="9">
        <v>0.40270699999999998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0.40270699999999998</v>
      </c>
    </row>
    <row r="13" spans="1:9" x14ac:dyDescent="0.3">
      <c r="A13" s="6" t="s">
        <v>24</v>
      </c>
      <c r="B13" s="6"/>
      <c r="C13" s="7">
        <v>0.28243600000000002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-0.71756399999999998</v>
      </c>
    </row>
    <row r="14" spans="1:9" x14ac:dyDescent="0.3">
      <c r="A14" s="8" t="s">
        <v>25</v>
      </c>
      <c r="B14" s="8"/>
      <c r="C14" s="9">
        <v>0.53240299999999996</v>
      </c>
      <c r="D14" s="1" t="s">
        <v>12</v>
      </c>
      <c r="E14" t="s">
        <v>26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-0.46759700000000004</v>
      </c>
    </row>
    <row r="15" spans="1:9" x14ac:dyDescent="0.3">
      <c r="A15" s="6" t="s">
        <v>27</v>
      </c>
      <c r="B15" s="6"/>
      <c r="C15" s="7">
        <v>0.38285599999999997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-0.61714400000000003</v>
      </c>
    </row>
    <row r="16" spans="1:9" x14ac:dyDescent="0.3">
      <c r="A16" s="8" t="s">
        <v>28</v>
      </c>
      <c r="B16" s="8"/>
      <c r="C16" s="9">
        <v>0.42033399999999999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0.42033399999999999</v>
      </c>
    </row>
    <row r="17" spans="1:9" x14ac:dyDescent="0.3">
      <c r="A17" s="6" t="s">
        <v>29</v>
      </c>
      <c r="B17" s="6"/>
      <c r="C17" s="7">
        <v>0.26997300000000002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0.26997300000000002</v>
      </c>
    </row>
    <row r="18" spans="1:9" x14ac:dyDescent="0.3">
      <c r="A18" s="8" t="s">
        <v>30</v>
      </c>
      <c r="B18" s="8"/>
      <c r="C18" s="9">
        <v>0.55093899999999996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0.55093899999999996</v>
      </c>
    </row>
    <row r="19" spans="1:9" x14ac:dyDescent="0.3">
      <c r="A19" s="6" t="s">
        <v>31</v>
      </c>
      <c r="B19" s="6"/>
      <c r="C19" s="7">
        <v>0.43768699999999999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0.43768699999999999</v>
      </c>
    </row>
    <row r="20" spans="1:9" x14ac:dyDescent="0.3">
      <c r="A20" s="8" t="s">
        <v>32</v>
      </c>
      <c r="B20" s="8"/>
      <c r="C20" s="9">
        <v>0.248672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-0.751328</v>
      </c>
    </row>
    <row r="21" spans="1:9" x14ac:dyDescent="0.3">
      <c r="A21" s="6" t="s">
        <v>33</v>
      </c>
      <c r="B21" s="6"/>
      <c r="C21" s="7">
        <v>0.47523500000000002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0.47523500000000002</v>
      </c>
    </row>
    <row r="22" spans="1:9" x14ac:dyDescent="0.3">
      <c r="A22" s="8" t="s">
        <v>34</v>
      </c>
      <c r="B22" s="8"/>
      <c r="C22" s="9">
        <v>0.257913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0.257913</v>
      </c>
    </row>
    <row r="23" spans="1:9" x14ac:dyDescent="0.3">
      <c r="A23" s="6" t="s">
        <v>35</v>
      </c>
      <c r="B23" s="6"/>
      <c r="C23" s="7">
        <v>0.25041999999999998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-0.74958000000000002</v>
      </c>
    </row>
    <row r="24" spans="1:9" x14ac:dyDescent="0.3">
      <c r="A24" s="8" t="s">
        <v>36</v>
      </c>
      <c r="B24" s="8"/>
      <c r="C24" s="9">
        <v>0.23558899999999999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0.23558899999999999</v>
      </c>
    </row>
    <row r="25" spans="1:9" x14ac:dyDescent="0.3">
      <c r="A25" s="6" t="s">
        <v>37</v>
      </c>
      <c r="B25" s="6"/>
      <c r="C25" s="7">
        <v>0.26047199999999998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-0.73952799999999996</v>
      </c>
    </row>
    <row r="26" spans="1:9" x14ac:dyDescent="0.3">
      <c r="A26" s="8" t="s">
        <v>38</v>
      </c>
      <c r="B26" s="8"/>
      <c r="C26" s="9">
        <v>0.48245900000000003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-0.51754100000000003</v>
      </c>
    </row>
    <row r="27" spans="1:9" x14ac:dyDescent="0.3">
      <c r="A27" s="6" t="s">
        <v>39</v>
      </c>
      <c r="B27" s="6"/>
      <c r="C27" s="7">
        <v>0.17918200000000001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0.17918200000000001</v>
      </c>
    </row>
    <row r="28" spans="1:9" x14ac:dyDescent="0.3">
      <c r="A28" s="8" t="s">
        <v>40</v>
      </c>
      <c r="B28" s="8"/>
      <c r="C28" s="9">
        <v>0.30282399999999998</v>
      </c>
      <c r="D28" s="1" t="s">
        <v>12</v>
      </c>
      <c r="E28" t="s">
        <v>20</v>
      </c>
      <c r="F28" t="s">
        <v>12</v>
      </c>
      <c r="G28" s="1">
        <f t="shared" si="0"/>
        <v>0</v>
      </c>
      <c r="H28" s="1">
        <f t="shared" si="1"/>
        <v>1</v>
      </c>
      <c r="I28">
        <f t="shared" si="2"/>
        <v>-0.69717600000000002</v>
      </c>
    </row>
    <row r="29" spans="1:9" x14ac:dyDescent="0.3">
      <c r="A29" s="6" t="s">
        <v>41</v>
      </c>
      <c r="B29" s="6"/>
      <c r="C29" s="7">
        <v>0.22741800000000001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0.22741800000000001</v>
      </c>
    </row>
    <row r="30" spans="1:9" x14ac:dyDescent="0.3">
      <c r="A30" s="8" t="s">
        <v>42</v>
      </c>
      <c r="B30" s="8"/>
      <c r="C30" s="9">
        <v>0.34167599999999998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0.34167599999999998</v>
      </c>
    </row>
    <row r="31" spans="1:9" x14ac:dyDescent="0.3">
      <c r="A31" s="6" t="s">
        <v>43</v>
      </c>
      <c r="B31" s="6"/>
      <c r="C31" s="7">
        <v>0.141848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-0.85815200000000003</v>
      </c>
    </row>
    <row r="32" spans="1:9" x14ac:dyDescent="0.3">
      <c r="A32" s="8" t="s">
        <v>44</v>
      </c>
      <c r="B32" s="8"/>
      <c r="C32" s="9">
        <v>0.41070899999999999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-0.58929100000000001</v>
      </c>
    </row>
    <row r="33" spans="1:9" x14ac:dyDescent="0.3">
      <c r="A33" s="6" t="s">
        <v>45</v>
      </c>
      <c r="B33" s="6"/>
      <c r="C33" s="7">
        <v>0.411136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0.411136</v>
      </c>
    </row>
    <row r="34" spans="1:9" x14ac:dyDescent="0.3">
      <c r="A34" s="8" t="s">
        <v>46</v>
      </c>
      <c r="B34" s="8"/>
      <c r="C34" s="9">
        <v>0.34301500000000001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-0.65698499999999993</v>
      </c>
    </row>
    <row r="35" spans="1:9" x14ac:dyDescent="0.3">
      <c r="A35" s="6" t="s">
        <v>47</v>
      </c>
      <c r="B35" s="6"/>
      <c r="C35" s="7">
        <v>3.1768999999999999E-2</v>
      </c>
      <c r="D35" s="1" t="s">
        <v>12</v>
      </c>
      <c r="E35" t="s">
        <v>12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-0.96823099999999995</v>
      </c>
    </row>
    <row r="36" spans="1:9" x14ac:dyDescent="0.3">
      <c r="A36" s="8" t="s">
        <v>48</v>
      </c>
      <c r="B36" s="8"/>
      <c r="C36" s="9">
        <v>0.51189700000000005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-0.48810299999999995</v>
      </c>
    </row>
    <row r="37" spans="1:9" x14ac:dyDescent="0.3">
      <c r="A37" s="6" t="s">
        <v>49</v>
      </c>
      <c r="B37" s="6"/>
      <c r="C37" s="7">
        <v>0.436749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0.436749</v>
      </c>
    </row>
    <row r="38" spans="1:9" x14ac:dyDescent="0.3">
      <c r="A38" s="8" t="s">
        <v>50</v>
      </c>
      <c r="B38" s="8"/>
      <c r="C38" s="9">
        <v>0.40060899999999999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0.40060899999999999</v>
      </c>
    </row>
    <row r="39" spans="1:9" x14ac:dyDescent="0.3">
      <c r="A39" s="6" t="s">
        <v>51</v>
      </c>
      <c r="B39" s="6"/>
      <c r="C39" s="7">
        <v>0.59920200000000001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0.59920200000000001</v>
      </c>
    </row>
    <row r="40" spans="1:9" x14ac:dyDescent="0.3">
      <c r="A40" s="8" t="s">
        <v>52</v>
      </c>
      <c r="B40" s="8"/>
      <c r="C40" s="9">
        <v>0.56766399999999995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0.56766399999999995</v>
      </c>
    </row>
    <row r="41" spans="1:9" x14ac:dyDescent="0.3">
      <c r="A41" s="6" t="s">
        <v>53</v>
      </c>
      <c r="B41" s="6"/>
      <c r="C41" s="7">
        <v>0.36806100000000003</v>
      </c>
      <c r="D41" s="1" t="s">
        <v>12</v>
      </c>
      <c r="E41" t="s">
        <v>16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-0.63193900000000003</v>
      </c>
    </row>
    <row r="42" spans="1:9" x14ac:dyDescent="0.3">
      <c r="A42" s="8" t="s">
        <v>54</v>
      </c>
      <c r="B42" s="8"/>
      <c r="C42" s="9">
        <v>0.50380199999999997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0.50380199999999997</v>
      </c>
    </row>
    <row r="43" spans="1:9" x14ac:dyDescent="0.3">
      <c r="A43" s="6" t="s">
        <v>55</v>
      </c>
      <c r="B43" s="6"/>
      <c r="C43" s="7">
        <v>0.49118200000000001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0.49118200000000001</v>
      </c>
    </row>
    <row r="44" spans="1:9" x14ac:dyDescent="0.3">
      <c r="A44" s="8" t="s">
        <v>56</v>
      </c>
      <c r="B44" s="8"/>
      <c r="C44" s="9">
        <v>0.60824199999999995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0.60824199999999995</v>
      </c>
    </row>
    <row r="45" spans="1:9" x14ac:dyDescent="0.3">
      <c r="A45" s="6" t="s">
        <v>57</v>
      </c>
      <c r="B45" s="6"/>
      <c r="C45" s="7">
        <v>0.22600799999999999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-0.77399200000000001</v>
      </c>
    </row>
    <row r="46" spans="1:9" x14ac:dyDescent="0.3">
      <c r="A46" s="8" t="s">
        <v>58</v>
      </c>
      <c r="B46" s="8"/>
      <c r="C46" s="9">
        <v>0.298767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-0.701233</v>
      </c>
    </row>
    <row r="47" spans="1:9" x14ac:dyDescent="0.3">
      <c r="A47" s="6" t="s">
        <v>60</v>
      </c>
      <c r="B47" s="6"/>
      <c r="C47" s="7">
        <v>0.41234700000000002</v>
      </c>
      <c r="D47" s="1" t="s">
        <v>12</v>
      </c>
      <c r="E47" t="s">
        <v>12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-0.58765299999999998</v>
      </c>
    </row>
    <row r="48" spans="1:9" x14ac:dyDescent="0.3">
      <c r="A48" s="8" t="s">
        <v>61</v>
      </c>
      <c r="B48" s="8"/>
      <c r="C48" s="9">
        <v>0.25013200000000002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0.25013200000000002</v>
      </c>
    </row>
    <row r="49" spans="1:9" x14ac:dyDescent="0.3">
      <c r="A49" s="6" t="s">
        <v>62</v>
      </c>
      <c r="B49" s="6"/>
      <c r="C49" s="7">
        <v>0.59248699999999999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0.59248699999999999</v>
      </c>
    </row>
    <row r="50" spans="1:9" x14ac:dyDescent="0.3">
      <c r="A50" s="8" t="s">
        <v>63</v>
      </c>
      <c r="B50" s="8"/>
      <c r="C50" s="9">
        <v>0.47155900000000001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0.47155900000000001</v>
      </c>
    </row>
    <row r="51" spans="1:9" x14ac:dyDescent="0.3">
      <c r="A51" s="6" t="s">
        <v>64</v>
      </c>
      <c r="B51" s="6"/>
      <c r="C51" s="7">
        <v>0.34118700000000002</v>
      </c>
      <c r="D51" s="1" t="s">
        <v>12</v>
      </c>
      <c r="E51" t="s">
        <v>16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-0.65881299999999998</v>
      </c>
    </row>
    <row r="52" spans="1:9" x14ac:dyDescent="0.3">
      <c r="A52" s="8" t="s">
        <v>65</v>
      </c>
      <c r="B52" s="8"/>
      <c r="C52" s="9">
        <v>0.38945299999999999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-0.61054699999999995</v>
      </c>
    </row>
    <row r="53" spans="1:9" x14ac:dyDescent="0.3">
      <c r="A53" s="6" t="s">
        <v>66</v>
      </c>
      <c r="B53" s="6"/>
      <c r="C53" s="7">
        <v>0.56063799999999997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0.56063799999999997</v>
      </c>
    </row>
    <row r="54" spans="1:9" x14ac:dyDescent="0.3">
      <c r="A54" s="8" t="s">
        <v>67</v>
      </c>
      <c r="B54" s="8"/>
      <c r="C54" s="9">
        <v>0.16914299999999999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0.16914299999999999</v>
      </c>
    </row>
    <row r="55" spans="1:9" x14ac:dyDescent="0.3">
      <c r="A55" s="6" t="s">
        <v>68</v>
      </c>
      <c r="B55" s="6"/>
      <c r="C55" s="7">
        <v>0.802651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0.802651</v>
      </c>
    </row>
    <row r="56" spans="1:9" x14ac:dyDescent="0.3">
      <c r="A56" s="8" t="s">
        <v>69</v>
      </c>
      <c r="B56" s="8"/>
      <c r="C56" s="9">
        <v>0.57562000000000002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0.57562000000000002</v>
      </c>
    </row>
    <row r="57" spans="1:9" x14ac:dyDescent="0.3">
      <c r="A57" s="6" t="s">
        <v>70</v>
      </c>
      <c r="B57" s="6"/>
      <c r="C57" s="7">
        <v>0.22329299999999999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0.22329299999999999</v>
      </c>
    </row>
    <row r="58" spans="1:9" x14ac:dyDescent="0.3">
      <c r="A58" s="8" t="s">
        <v>71</v>
      </c>
      <c r="B58" s="8"/>
      <c r="C58" s="9">
        <v>0.69589999999999996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0.69589999999999996</v>
      </c>
    </row>
    <row r="59" spans="1:9" x14ac:dyDescent="0.3">
      <c r="A59" s="6" t="s">
        <v>72</v>
      </c>
      <c r="B59" s="6"/>
      <c r="C59" s="7">
        <v>0.74882000000000004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0.74882000000000004</v>
      </c>
    </row>
    <row r="60" spans="1:9" x14ac:dyDescent="0.3">
      <c r="A60" s="8" t="s">
        <v>73</v>
      </c>
      <c r="B60" s="8"/>
      <c r="C60" s="9">
        <v>0.36723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-0.63277000000000005</v>
      </c>
    </row>
    <row r="61" spans="1:9" x14ac:dyDescent="0.3">
      <c r="A61" s="13" t="s">
        <v>74</v>
      </c>
      <c r="B61" s="6"/>
      <c r="C61" s="7">
        <v>0.61667899999999998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0.61667899999999998</v>
      </c>
    </row>
    <row r="62" spans="1:9" x14ac:dyDescent="0.3">
      <c r="A62" s="1"/>
      <c r="B62" s="14"/>
      <c r="C62" s="15"/>
      <c r="D62" s="1"/>
      <c r="G62" s="1">
        <f>SUM(G3:G61)</f>
        <v>41</v>
      </c>
      <c r="H62" s="1">
        <f>SUM(H3:H61)</f>
        <v>24</v>
      </c>
      <c r="I62">
        <f>SUM(I3:I61)</f>
        <v>0.59049600000000013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Foglio1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0.35532200000000003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-0.64467799999999997</v>
      </c>
    </row>
    <row r="4" spans="1:9" x14ac:dyDescent="0.3">
      <c r="A4" s="8" t="s">
        <v>13</v>
      </c>
      <c r="B4" s="8"/>
      <c r="C4" s="9">
        <v>0.57805899999999999</v>
      </c>
      <c r="D4" s="1" t="s">
        <v>12</v>
      </c>
      <c r="E4" t="s">
        <v>12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-0.42194100000000001</v>
      </c>
    </row>
    <row r="5" spans="1:9" x14ac:dyDescent="0.3">
      <c r="A5" s="6" t="s">
        <v>14</v>
      </c>
      <c r="B5" s="6"/>
      <c r="C5" s="7">
        <v>0.253772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-0.746228</v>
      </c>
    </row>
    <row r="6" spans="1:9" x14ac:dyDescent="0.3">
      <c r="A6" s="8" t="s">
        <v>15</v>
      </c>
      <c r="B6" s="8"/>
      <c r="C6" s="9">
        <v>0.45766800000000002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-0.54233200000000004</v>
      </c>
    </row>
    <row r="7" spans="1:9" x14ac:dyDescent="0.3">
      <c r="A7" s="6" t="s">
        <v>17</v>
      </c>
      <c r="B7" s="6"/>
      <c r="C7" s="7">
        <v>0.60539299999999996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-0.39460700000000004</v>
      </c>
    </row>
    <row r="8" spans="1:9" x14ac:dyDescent="0.3">
      <c r="A8" s="8" t="s">
        <v>18</v>
      </c>
      <c r="B8" s="8"/>
      <c r="C8" s="9">
        <v>0.74866100000000002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-0.25133899999999998</v>
      </c>
    </row>
    <row r="9" spans="1:9" x14ac:dyDescent="0.3">
      <c r="A9" s="6" t="s">
        <v>19</v>
      </c>
      <c r="B9" s="6"/>
      <c r="C9" s="7">
        <v>0.35118500000000002</v>
      </c>
      <c r="D9" s="1" t="s">
        <v>12</v>
      </c>
      <c r="E9" t="s">
        <v>20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-0.64881499999999992</v>
      </c>
    </row>
    <row r="10" spans="1:9" x14ac:dyDescent="0.3">
      <c r="A10" s="8" t="s">
        <v>21</v>
      </c>
      <c r="B10" s="8"/>
      <c r="C10" s="9">
        <v>0.44217099999999998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-0.55782900000000002</v>
      </c>
    </row>
    <row r="11" spans="1:9" x14ac:dyDescent="0.3">
      <c r="A11" s="6" t="s">
        <v>22</v>
      </c>
      <c r="B11" s="6"/>
      <c r="C11" s="7">
        <v>0.38675999999999999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0.38675999999999999</v>
      </c>
    </row>
    <row r="12" spans="1:9" x14ac:dyDescent="0.3">
      <c r="A12" s="8" t="s">
        <v>23</v>
      </c>
      <c r="B12" s="8"/>
      <c r="C12" s="9">
        <v>0.37844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0.37844</v>
      </c>
    </row>
    <row r="13" spans="1:9" x14ac:dyDescent="0.3">
      <c r="A13" s="6" t="s">
        <v>24</v>
      </c>
      <c r="B13" s="6"/>
      <c r="C13" s="7">
        <v>0.29427300000000001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-0.70572699999999999</v>
      </c>
    </row>
    <row r="14" spans="1:9" x14ac:dyDescent="0.3">
      <c r="A14" s="8" t="s">
        <v>25</v>
      </c>
      <c r="B14" s="8"/>
      <c r="C14" s="9">
        <v>0.63584499999999999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-0.36415500000000001</v>
      </c>
    </row>
    <row r="15" spans="1:9" x14ac:dyDescent="0.3">
      <c r="A15" s="6" t="s">
        <v>27</v>
      </c>
      <c r="B15" s="6"/>
      <c r="C15" s="7">
        <v>0.43887399999999999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-0.56112600000000001</v>
      </c>
    </row>
    <row r="16" spans="1:9" x14ac:dyDescent="0.3">
      <c r="A16" s="8" t="s">
        <v>28</v>
      </c>
      <c r="B16" s="8"/>
      <c r="C16" s="9">
        <v>0.30976399999999998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-0.69023600000000007</v>
      </c>
    </row>
    <row r="17" spans="1:9" x14ac:dyDescent="0.3">
      <c r="A17" s="6" t="s">
        <v>29</v>
      </c>
      <c r="B17" s="6"/>
      <c r="C17" s="7">
        <v>0.48164200000000001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0.48164200000000001</v>
      </c>
    </row>
    <row r="18" spans="1:9" x14ac:dyDescent="0.3">
      <c r="A18" s="8" t="s">
        <v>30</v>
      </c>
      <c r="B18" s="8"/>
      <c r="C18" s="9">
        <v>0.38675999999999999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0.38675999999999999</v>
      </c>
    </row>
    <row r="19" spans="1:9" x14ac:dyDescent="0.3">
      <c r="A19" s="6" t="s">
        <v>31</v>
      </c>
      <c r="B19" s="6"/>
      <c r="C19" s="7">
        <v>0.26521699999999998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0.26521699999999998</v>
      </c>
    </row>
    <row r="20" spans="1:9" x14ac:dyDescent="0.3">
      <c r="A20" s="8" t="s">
        <v>32</v>
      </c>
      <c r="B20" s="8"/>
      <c r="C20" s="9">
        <v>0.40040500000000001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-0.59959499999999999</v>
      </c>
    </row>
    <row r="21" spans="1:9" x14ac:dyDescent="0.3">
      <c r="A21" s="6" t="s">
        <v>33</v>
      </c>
      <c r="B21" s="6"/>
      <c r="C21" s="7">
        <v>0.461482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-0.53851800000000005</v>
      </c>
    </row>
    <row r="22" spans="1:9" x14ac:dyDescent="0.3">
      <c r="A22" s="8" t="s">
        <v>34</v>
      </c>
      <c r="B22" s="8"/>
      <c r="C22" s="9">
        <v>0.46269900000000003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0.46269900000000003</v>
      </c>
    </row>
    <row r="23" spans="1:9" x14ac:dyDescent="0.3">
      <c r="A23" s="6" t="s">
        <v>35</v>
      </c>
      <c r="B23" s="6"/>
      <c r="C23" s="7">
        <v>0.28409899999999999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-0.71590100000000001</v>
      </c>
    </row>
    <row r="24" spans="1:9" x14ac:dyDescent="0.3">
      <c r="A24" s="8" t="s">
        <v>36</v>
      </c>
      <c r="B24" s="8"/>
      <c r="C24" s="9">
        <v>0.28722599999999998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-0.71277400000000002</v>
      </c>
    </row>
    <row r="25" spans="1:9" x14ac:dyDescent="0.3">
      <c r="A25" s="6" t="s">
        <v>37</v>
      </c>
      <c r="B25" s="6"/>
      <c r="C25" s="7">
        <v>0.28194900000000001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-0.71805099999999999</v>
      </c>
    </row>
    <row r="26" spans="1:9" x14ac:dyDescent="0.3">
      <c r="A26" s="8" t="s">
        <v>38</v>
      </c>
      <c r="B26" s="8"/>
      <c r="C26" s="9">
        <v>0.57273300000000005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-0.42726699999999995</v>
      </c>
    </row>
    <row r="27" spans="1:9" x14ac:dyDescent="0.3">
      <c r="A27" s="6" t="s">
        <v>39</v>
      </c>
      <c r="B27" s="6"/>
      <c r="C27" s="7">
        <v>0.183368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0.183368</v>
      </c>
    </row>
    <row r="28" spans="1:9" x14ac:dyDescent="0.3">
      <c r="A28" s="8" t="s">
        <v>40</v>
      </c>
      <c r="B28" s="8"/>
      <c r="C28" s="9">
        <v>0.22625100000000001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-0.77374900000000002</v>
      </c>
    </row>
    <row r="29" spans="1:9" x14ac:dyDescent="0.3">
      <c r="A29" s="6" t="s">
        <v>41</v>
      </c>
      <c r="B29" s="6"/>
      <c r="C29" s="7">
        <v>0.208317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-0.79168300000000003</v>
      </c>
    </row>
    <row r="30" spans="1:9" x14ac:dyDescent="0.3">
      <c r="A30" s="8" t="s">
        <v>42</v>
      </c>
      <c r="B30" s="8"/>
      <c r="C30" s="9">
        <v>0.269868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0.269868</v>
      </c>
    </row>
    <row r="31" spans="1:9" x14ac:dyDescent="0.3">
      <c r="A31" s="6" t="s">
        <v>43</v>
      </c>
      <c r="B31" s="6"/>
      <c r="C31" s="7">
        <v>0.246007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-0.75399300000000002</v>
      </c>
    </row>
    <row r="32" spans="1:9" x14ac:dyDescent="0.3">
      <c r="A32" s="8" t="s">
        <v>44</v>
      </c>
      <c r="B32" s="8"/>
      <c r="C32" s="9">
        <v>0.337899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-0.66210100000000005</v>
      </c>
    </row>
    <row r="33" spans="1:9" x14ac:dyDescent="0.3">
      <c r="A33" s="6" t="s">
        <v>45</v>
      </c>
      <c r="B33" s="6"/>
      <c r="C33" s="7">
        <v>0.37660199999999999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-0.62339800000000001</v>
      </c>
    </row>
    <row r="34" spans="1:9" x14ac:dyDescent="0.3">
      <c r="A34" s="8" t="s">
        <v>46</v>
      </c>
      <c r="B34" s="8"/>
      <c r="C34" s="9">
        <v>0.24173500000000001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-0.75826499999999997</v>
      </c>
    </row>
    <row r="35" spans="1:9" x14ac:dyDescent="0.3">
      <c r="A35" s="6" t="s">
        <v>47</v>
      </c>
      <c r="B35" s="6"/>
      <c r="C35" s="7">
        <v>7.3733000000000007E-2</v>
      </c>
      <c r="D35" s="1" t="s">
        <v>12</v>
      </c>
      <c r="E35" t="s">
        <v>12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-0.92626699999999995</v>
      </c>
    </row>
    <row r="36" spans="1:9" x14ac:dyDescent="0.3">
      <c r="A36" s="8" t="s">
        <v>48</v>
      </c>
      <c r="B36" s="8"/>
      <c r="C36" s="9">
        <v>0.62481900000000001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-0.37518099999999999</v>
      </c>
    </row>
    <row r="37" spans="1:9" x14ac:dyDescent="0.3">
      <c r="A37" s="6" t="s">
        <v>49</v>
      </c>
      <c r="B37" s="6"/>
      <c r="C37" s="7">
        <v>0.379861</v>
      </c>
      <c r="D37" s="1" t="s">
        <v>12</v>
      </c>
      <c r="E37" t="s">
        <v>12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-0.620139</v>
      </c>
    </row>
    <row r="38" spans="1:9" x14ac:dyDescent="0.3">
      <c r="A38" s="8" t="s">
        <v>50</v>
      </c>
      <c r="B38" s="8"/>
      <c r="C38" s="9">
        <v>0.46454499999999999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0.46454499999999999</v>
      </c>
    </row>
    <row r="39" spans="1:9" x14ac:dyDescent="0.3">
      <c r="A39" s="6" t="s">
        <v>51</v>
      </c>
      <c r="B39" s="6"/>
      <c r="C39" s="7">
        <v>0.61752300000000004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-0.38247699999999996</v>
      </c>
    </row>
    <row r="40" spans="1:9" x14ac:dyDescent="0.3">
      <c r="A40" s="8" t="s">
        <v>52</v>
      </c>
      <c r="B40" s="8"/>
      <c r="C40" s="9">
        <v>0.50313300000000005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0.50313300000000005</v>
      </c>
    </row>
    <row r="41" spans="1:9" x14ac:dyDescent="0.3">
      <c r="A41" s="6" t="s">
        <v>53</v>
      </c>
      <c r="B41" s="6"/>
      <c r="C41" s="7">
        <v>0.34275899999999998</v>
      </c>
      <c r="D41" s="1" t="s">
        <v>12</v>
      </c>
      <c r="E41" t="s">
        <v>16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-0.65724099999999996</v>
      </c>
    </row>
    <row r="42" spans="1:9" x14ac:dyDescent="0.3">
      <c r="A42" s="8" t="s">
        <v>54</v>
      </c>
      <c r="B42" s="8"/>
      <c r="C42" s="9">
        <v>0.55696299999999999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-0.44303700000000001</v>
      </c>
    </row>
    <row r="43" spans="1:9" x14ac:dyDescent="0.3">
      <c r="A43" s="6" t="s">
        <v>55</v>
      </c>
      <c r="B43" s="6"/>
      <c r="C43" s="7">
        <v>0.35511599999999999</v>
      </c>
      <c r="D43" s="1" t="s">
        <v>12</v>
      </c>
      <c r="E43" t="s">
        <v>12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-0.64488400000000001</v>
      </c>
    </row>
    <row r="44" spans="1:9" x14ac:dyDescent="0.3">
      <c r="A44" s="8" t="s">
        <v>56</v>
      </c>
      <c r="B44" s="8"/>
      <c r="C44" s="9">
        <v>0.50102999999999998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0.50102999999999998</v>
      </c>
    </row>
    <row r="45" spans="1:9" x14ac:dyDescent="0.3">
      <c r="A45" s="6" t="s">
        <v>57</v>
      </c>
      <c r="B45" s="6"/>
      <c r="C45" s="7">
        <v>0.274594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-0.725406</v>
      </c>
    </row>
    <row r="46" spans="1:9" x14ac:dyDescent="0.3">
      <c r="A46" s="8" t="s">
        <v>58</v>
      </c>
      <c r="B46" s="8"/>
      <c r="C46" s="9">
        <v>0.41794799999999999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-0.58205200000000001</v>
      </c>
    </row>
    <row r="47" spans="1:9" x14ac:dyDescent="0.3">
      <c r="A47" s="6" t="s">
        <v>60</v>
      </c>
      <c r="B47" s="6"/>
      <c r="C47" s="7">
        <v>0.48030600000000001</v>
      </c>
      <c r="D47" s="1" t="s">
        <v>12</v>
      </c>
      <c r="E47" t="s">
        <v>12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-0.51969399999999999</v>
      </c>
    </row>
    <row r="48" spans="1:9" x14ac:dyDescent="0.3">
      <c r="A48" s="8" t="s">
        <v>61</v>
      </c>
      <c r="B48" s="8"/>
      <c r="C48" s="9">
        <v>0.21104700000000001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0.21104700000000001</v>
      </c>
    </row>
    <row r="49" spans="1:9" x14ac:dyDescent="0.3">
      <c r="A49" s="6" t="s">
        <v>62</v>
      </c>
      <c r="B49" s="6"/>
      <c r="C49" s="7">
        <v>0.338144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0.338144</v>
      </c>
    </row>
    <row r="50" spans="1:9" x14ac:dyDescent="0.3">
      <c r="A50" s="8" t="s">
        <v>63</v>
      </c>
      <c r="B50" s="8"/>
      <c r="C50" s="9">
        <v>0.55567500000000003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-0.44432499999999997</v>
      </c>
    </row>
    <row r="51" spans="1:9" x14ac:dyDescent="0.3">
      <c r="A51" s="6" t="s">
        <v>64</v>
      </c>
      <c r="B51" s="6"/>
      <c r="C51" s="7">
        <v>0.37910100000000002</v>
      </c>
      <c r="D51" s="1" t="s">
        <v>12</v>
      </c>
      <c r="E51" t="s">
        <v>16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-0.62089899999999998</v>
      </c>
    </row>
    <row r="52" spans="1:9" x14ac:dyDescent="0.3">
      <c r="A52" s="8" t="s">
        <v>65</v>
      </c>
      <c r="B52" s="8"/>
      <c r="C52" s="9">
        <v>0.21124000000000001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-0.78876000000000002</v>
      </c>
    </row>
    <row r="53" spans="1:9" x14ac:dyDescent="0.3">
      <c r="A53" s="6" t="s">
        <v>66</v>
      </c>
      <c r="B53" s="6"/>
      <c r="C53" s="7">
        <v>0.43301600000000001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0.43301600000000001</v>
      </c>
    </row>
    <row r="54" spans="1:9" x14ac:dyDescent="0.3">
      <c r="A54" s="8" t="s">
        <v>67</v>
      </c>
      <c r="B54" s="8"/>
      <c r="C54" s="9">
        <v>0.112285</v>
      </c>
      <c r="D54" s="1" t="s">
        <v>12</v>
      </c>
      <c r="E54" t="s">
        <v>12</v>
      </c>
      <c r="F54" t="s">
        <v>26</v>
      </c>
      <c r="G54" s="1">
        <f t="shared" si="3"/>
        <v>0</v>
      </c>
      <c r="H54" s="1">
        <f t="shared" si="4"/>
        <v>1</v>
      </c>
      <c r="I54">
        <f t="shared" si="5"/>
        <v>-0.88771500000000003</v>
      </c>
    </row>
    <row r="55" spans="1:9" x14ac:dyDescent="0.3">
      <c r="A55" s="6" t="s">
        <v>68</v>
      </c>
      <c r="B55" s="6"/>
      <c r="C55" s="7">
        <v>0.65016600000000002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-0.34983399999999998</v>
      </c>
    </row>
    <row r="56" spans="1:9" x14ac:dyDescent="0.3">
      <c r="A56" s="8" t="s">
        <v>69</v>
      </c>
      <c r="B56" s="8"/>
      <c r="C56" s="9">
        <v>0.48674800000000001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-0.51325200000000004</v>
      </c>
    </row>
    <row r="57" spans="1:9" x14ac:dyDescent="0.3">
      <c r="A57" s="6" t="s">
        <v>70</v>
      </c>
      <c r="B57" s="6"/>
      <c r="C57" s="7">
        <v>0.322716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-0.677284</v>
      </c>
    </row>
    <row r="58" spans="1:9" x14ac:dyDescent="0.3">
      <c r="A58" s="8" t="s">
        <v>71</v>
      </c>
      <c r="B58" s="8"/>
      <c r="C58" s="9">
        <v>0.59474099999999996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-0.40525900000000004</v>
      </c>
    </row>
    <row r="59" spans="1:9" x14ac:dyDescent="0.3">
      <c r="A59" s="6" t="s">
        <v>72</v>
      </c>
      <c r="B59" s="6"/>
      <c r="C59" s="7">
        <v>0.76624400000000004</v>
      </c>
      <c r="D59" s="1" t="s">
        <v>12</v>
      </c>
      <c r="E59" t="s">
        <v>12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-0.23375599999999996</v>
      </c>
    </row>
    <row r="60" spans="1:9" x14ac:dyDescent="0.3">
      <c r="A60" s="8" t="s">
        <v>73</v>
      </c>
      <c r="B60" s="8"/>
      <c r="C60" s="9">
        <v>0.40864299999999998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-0.59135700000000002</v>
      </c>
    </row>
    <row r="61" spans="1:9" x14ac:dyDescent="0.3">
      <c r="A61" s="13" t="s">
        <v>74</v>
      </c>
      <c r="B61" s="6"/>
      <c r="C61" s="7">
        <v>0.63244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-0.36756</v>
      </c>
    </row>
    <row r="62" spans="1:9" x14ac:dyDescent="0.3">
      <c r="A62" s="1"/>
      <c r="B62" s="14"/>
      <c r="C62" s="15"/>
      <c r="D62" s="1"/>
      <c r="G62" s="1">
        <f>SUM(G3:G61)</f>
        <v>28</v>
      </c>
      <c r="H62" s="1">
        <f>SUM(H3:H61)</f>
        <v>45</v>
      </c>
      <c r="I62">
        <f>SUM(I3:I61)</f>
        <v>-21.095018000000003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Foglio1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0.273897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-0.72610299999999994</v>
      </c>
    </row>
    <row r="4" spans="1:9" x14ac:dyDescent="0.3">
      <c r="A4" s="8" t="s">
        <v>13</v>
      </c>
      <c r="B4" s="8"/>
      <c r="C4" s="9">
        <v>0.75661999999999996</v>
      </c>
      <c r="D4" s="1" t="s">
        <v>12</v>
      </c>
      <c r="E4" t="s">
        <v>26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-0.24338000000000004</v>
      </c>
    </row>
    <row r="5" spans="1:9" x14ac:dyDescent="0.3">
      <c r="A5" s="6" t="s">
        <v>14</v>
      </c>
      <c r="B5" s="6"/>
      <c r="C5" s="7">
        <v>0.37549300000000002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-0.62450699999999992</v>
      </c>
    </row>
    <row r="6" spans="1:9" x14ac:dyDescent="0.3">
      <c r="A6" s="8" t="s">
        <v>15</v>
      </c>
      <c r="B6" s="8"/>
      <c r="C6" s="9">
        <v>0.59640000000000004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-0.40359999999999996</v>
      </c>
    </row>
    <row r="7" spans="1:9" x14ac:dyDescent="0.3">
      <c r="A7" s="6" t="s">
        <v>17</v>
      </c>
      <c r="B7" s="6"/>
      <c r="C7" s="7">
        <v>0.60459799999999997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0.60459799999999997</v>
      </c>
    </row>
    <row r="8" spans="1:9" x14ac:dyDescent="0.3">
      <c r="A8" s="8" t="s">
        <v>18</v>
      </c>
      <c r="B8" s="8"/>
      <c r="C8" s="9">
        <v>0.54281400000000002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-0.45718599999999998</v>
      </c>
    </row>
    <row r="9" spans="1:9" x14ac:dyDescent="0.3">
      <c r="A9" s="6" t="s">
        <v>19</v>
      </c>
      <c r="B9" s="6"/>
      <c r="C9" s="7">
        <v>0.50150300000000003</v>
      </c>
      <c r="D9" s="1" t="s">
        <v>12</v>
      </c>
      <c r="E9" t="s">
        <v>59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-0.49849699999999997</v>
      </c>
    </row>
    <row r="10" spans="1:9" x14ac:dyDescent="0.3">
      <c r="A10" s="8" t="s">
        <v>21</v>
      </c>
      <c r="B10" s="8"/>
      <c r="C10" s="9">
        <v>0.55951499999999998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-0.44048500000000002</v>
      </c>
    </row>
    <row r="11" spans="1:9" x14ac:dyDescent="0.3">
      <c r="A11" s="6" t="s">
        <v>22</v>
      </c>
      <c r="B11" s="6"/>
      <c r="C11" s="7">
        <v>0.26740000000000003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0.26740000000000003</v>
      </c>
    </row>
    <row r="12" spans="1:9" x14ac:dyDescent="0.3">
      <c r="A12" s="8" t="s">
        <v>23</v>
      </c>
      <c r="B12" s="8"/>
      <c r="C12" s="9">
        <v>0.46968199999999999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-0.53031800000000007</v>
      </c>
    </row>
    <row r="13" spans="1:9" x14ac:dyDescent="0.3">
      <c r="A13" s="6" t="s">
        <v>24</v>
      </c>
      <c r="B13" s="6"/>
      <c r="C13" s="7">
        <v>0.314971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-0.685029</v>
      </c>
    </row>
    <row r="14" spans="1:9" x14ac:dyDescent="0.3">
      <c r="A14" s="8" t="s">
        <v>25</v>
      </c>
      <c r="B14" s="8"/>
      <c r="C14" s="9">
        <v>0.66722099999999995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-0.33277900000000005</v>
      </c>
    </row>
    <row r="15" spans="1:9" x14ac:dyDescent="0.3">
      <c r="A15" s="6" t="s">
        <v>27</v>
      </c>
      <c r="B15" s="6"/>
      <c r="C15" s="7">
        <v>0.44878000000000001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-0.55122000000000004</v>
      </c>
    </row>
    <row r="16" spans="1:9" x14ac:dyDescent="0.3">
      <c r="A16" s="8" t="s">
        <v>28</v>
      </c>
      <c r="B16" s="8"/>
      <c r="C16" s="9">
        <v>0.25761899999999999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-0.74238099999999996</v>
      </c>
    </row>
    <row r="17" spans="1:9" x14ac:dyDescent="0.3">
      <c r="A17" s="6" t="s">
        <v>29</v>
      </c>
      <c r="B17" s="6"/>
      <c r="C17" s="7">
        <v>0.39745999999999998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0.39745999999999998</v>
      </c>
    </row>
    <row r="18" spans="1:9" x14ac:dyDescent="0.3">
      <c r="A18" s="8" t="s">
        <v>30</v>
      </c>
      <c r="B18" s="8"/>
      <c r="C18" s="9">
        <v>0.26740000000000003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0.26740000000000003</v>
      </c>
    </row>
    <row r="19" spans="1:9" x14ac:dyDescent="0.3">
      <c r="A19" s="6" t="s">
        <v>31</v>
      </c>
      <c r="B19" s="6"/>
      <c r="C19" s="7">
        <v>0.33449899999999999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-0.66550100000000001</v>
      </c>
    </row>
    <row r="20" spans="1:9" x14ac:dyDescent="0.3">
      <c r="A20" s="8" t="s">
        <v>32</v>
      </c>
      <c r="B20" s="8"/>
      <c r="C20" s="9">
        <v>0.49547799999999997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-0.50452200000000003</v>
      </c>
    </row>
    <row r="21" spans="1:9" x14ac:dyDescent="0.3">
      <c r="A21" s="6" t="s">
        <v>33</v>
      </c>
      <c r="B21" s="6"/>
      <c r="C21" s="7">
        <v>0.58096300000000001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-0.41903699999999999</v>
      </c>
    </row>
    <row r="22" spans="1:9" x14ac:dyDescent="0.3">
      <c r="A22" s="8" t="s">
        <v>34</v>
      </c>
      <c r="B22" s="8"/>
      <c r="C22" s="9">
        <v>0.39849400000000001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0.39849400000000001</v>
      </c>
    </row>
    <row r="23" spans="1:9" x14ac:dyDescent="0.3">
      <c r="A23" s="6" t="s">
        <v>35</v>
      </c>
      <c r="B23" s="6"/>
      <c r="C23" s="7">
        <v>0.21428900000000001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-0.78571100000000005</v>
      </c>
    </row>
    <row r="24" spans="1:9" x14ac:dyDescent="0.3">
      <c r="A24" s="8" t="s">
        <v>36</v>
      </c>
      <c r="B24" s="8"/>
      <c r="C24" s="9">
        <v>0.39680799999999999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-0.60319199999999995</v>
      </c>
    </row>
    <row r="25" spans="1:9" x14ac:dyDescent="0.3">
      <c r="A25" s="6" t="s">
        <v>37</v>
      </c>
      <c r="B25" s="6"/>
      <c r="C25" s="7">
        <v>0.48038199999999998</v>
      </c>
      <c r="D25" s="1" t="s">
        <v>12</v>
      </c>
      <c r="E25" t="s">
        <v>12</v>
      </c>
      <c r="F25" t="s">
        <v>20</v>
      </c>
      <c r="G25" s="1">
        <f t="shared" si="0"/>
        <v>0</v>
      </c>
      <c r="H25" s="1">
        <f t="shared" si="1"/>
        <v>1</v>
      </c>
      <c r="I25">
        <f t="shared" si="2"/>
        <v>-0.51961800000000002</v>
      </c>
    </row>
    <row r="26" spans="1:9" x14ac:dyDescent="0.3">
      <c r="A26" s="8" t="s">
        <v>38</v>
      </c>
      <c r="B26" s="8"/>
      <c r="C26" s="9">
        <v>0.64886900000000003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-0.35113099999999997</v>
      </c>
    </row>
    <row r="27" spans="1:9" x14ac:dyDescent="0.3">
      <c r="A27" s="6" t="s">
        <v>39</v>
      </c>
      <c r="B27" s="6"/>
      <c r="C27" s="7">
        <v>0.27771099999999999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0.27771099999999999</v>
      </c>
    </row>
    <row r="28" spans="1:9" x14ac:dyDescent="0.3">
      <c r="A28" s="8" t="s">
        <v>40</v>
      </c>
      <c r="B28" s="8"/>
      <c r="C28" s="9">
        <v>0.40329900000000002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-0.59670099999999993</v>
      </c>
    </row>
    <row r="29" spans="1:9" x14ac:dyDescent="0.3">
      <c r="A29" s="6" t="s">
        <v>41</v>
      </c>
      <c r="B29" s="6"/>
      <c r="C29" s="7">
        <v>0.31206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-0.68794</v>
      </c>
    </row>
    <row r="30" spans="1:9" x14ac:dyDescent="0.3">
      <c r="A30" s="8" t="s">
        <v>42</v>
      </c>
      <c r="B30" s="8"/>
      <c r="C30" s="9">
        <v>0.47167799999999999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-0.52832199999999996</v>
      </c>
    </row>
    <row r="31" spans="1:9" x14ac:dyDescent="0.3">
      <c r="A31" s="6" t="s">
        <v>43</v>
      </c>
      <c r="B31" s="6"/>
      <c r="C31" s="7">
        <v>0.22475200000000001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-0.77524799999999994</v>
      </c>
    </row>
    <row r="32" spans="1:9" x14ac:dyDescent="0.3">
      <c r="A32" s="8" t="s">
        <v>44</v>
      </c>
      <c r="B32" s="8"/>
      <c r="C32" s="9">
        <v>0.53292899999999999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-0.46707100000000001</v>
      </c>
    </row>
    <row r="33" spans="1:9" x14ac:dyDescent="0.3">
      <c r="A33" s="6" t="s">
        <v>45</v>
      </c>
      <c r="B33" s="6"/>
      <c r="C33" s="7">
        <v>0.28821200000000002</v>
      </c>
      <c r="D33" s="1" t="s">
        <v>12</v>
      </c>
      <c r="E33" t="s">
        <v>20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-0.71178799999999998</v>
      </c>
    </row>
    <row r="34" spans="1:9" x14ac:dyDescent="0.3">
      <c r="A34" s="8" t="s">
        <v>46</v>
      </c>
      <c r="B34" s="8"/>
      <c r="C34" s="9">
        <v>0.477379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-0.522621</v>
      </c>
    </row>
    <row r="35" spans="1:9" x14ac:dyDescent="0.3">
      <c r="A35" s="6" t="s">
        <v>47</v>
      </c>
      <c r="B35" s="6"/>
      <c r="C35" s="7">
        <v>0.35277799999999998</v>
      </c>
      <c r="D35" s="1" t="s">
        <v>12</v>
      </c>
      <c r="E35" t="s">
        <v>20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-0.64722199999999996</v>
      </c>
    </row>
    <row r="36" spans="1:9" x14ac:dyDescent="0.3">
      <c r="A36" s="8" t="s">
        <v>48</v>
      </c>
      <c r="B36" s="8"/>
      <c r="C36" s="9">
        <v>0.42501499999999998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-0.57498500000000008</v>
      </c>
    </row>
    <row r="37" spans="1:9" x14ac:dyDescent="0.3">
      <c r="A37" s="6" t="s">
        <v>49</v>
      </c>
      <c r="B37" s="6"/>
      <c r="C37" s="7">
        <v>0.41447800000000001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0.41447800000000001</v>
      </c>
    </row>
    <row r="38" spans="1:9" x14ac:dyDescent="0.3">
      <c r="A38" s="8" t="s">
        <v>50</v>
      </c>
      <c r="B38" s="8"/>
      <c r="C38" s="9">
        <v>0.476383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0.476383</v>
      </c>
    </row>
    <row r="39" spans="1:9" x14ac:dyDescent="0.3">
      <c r="A39" s="6" t="s">
        <v>51</v>
      </c>
      <c r="B39" s="6"/>
      <c r="C39" s="7">
        <v>0.70104500000000003</v>
      </c>
      <c r="D39" s="1" t="s">
        <v>12</v>
      </c>
      <c r="E39" t="s">
        <v>16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-0.29895499999999997</v>
      </c>
    </row>
    <row r="40" spans="1:9" x14ac:dyDescent="0.3">
      <c r="A40" s="8" t="s">
        <v>52</v>
      </c>
      <c r="B40" s="8"/>
      <c r="C40" s="9">
        <v>0.45943899999999999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0.45943899999999999</v>
      </c>
    </row>
    <row r="41" spans="1:9" x14ac:dyDescent="0.3">
      <c r="A41" s="6" t="s">
        <v>53</v>
      </c>
      <c r="B41" s="6"/>
      <c r="C41" s="7">
        <v>0.42305300000000001</v>
      </c>
      <c r="D41" s="1" t="s">
        <v>12</v>
      </c>
      <c r="E41" t="s">
        <v>12</v>
      </c>
      <c r="F41" t="s">
        <v>16</v>
      </c>
      <c r="G41" s="1">
        <f t="shared" si="3"/>
        <v>0</v>
      </c>
      <c r="H41" s="1">
        <f t="shared" si="4"/>
        <v>1</v>
      </c>
      <c r="I41">
        <f t="shared" si="5"/>
        <v>-0.57694699999999999</v>
      </c>
    </row>
    <row r="42" spans="1:9" x14ac:dyDescent="0.3">
      <c r="A42" s="8" t="s">
        <v>54</v>
      </c>
      <c r="B42" s="8"/>
      <c r="C42" s="9">
        <v>0.47391899999999998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-0.52608100000000002</v>
      </c>
    </row>
    <row r="43" spans="1:9" x14ac:dyDescent="0.3">
      <c r="A43" s="6" t="s">
        <v>55</v>
      </c>
      <c r="B43" s="6"/>
      <c r="C43" s="7">
        <v>0.58586899999999997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-0.41413100000000003</v>
      </c>
    </row>
    <row r="44" spans="1:9" x14ac:dyDescent="0.3">
      <c r="A44" s="8" t="s">
        <v>56</v>
      </c>
      <c r="B44" s="8"/>
      <c r="C44" s="9">
        <v>0.53121399999999996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0.53121399999999996</v>
      </c>
    </row>
    <row r="45" spans="1:9" x14ac:dyDescent="0.3">
      <c r="A45" s="6" t="s">
        <v>57</v>
      </c>
      <c r="B45" s="6"/>
      <c r="C45" s="7">
        <v>0.31440200000000001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-0.68559799999999993</v>
      </c>
    </row>
    <row r="46" spans="1:9" x14ac:dyDescent="0.3">
      <c r="A46" s="8" t="s">
        <v>58</v>
      </c>
      <c r="B46" s="8"/>
      <c r="C46" s="9">
        <v>0.184198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-0.81580200000000003</v>
      </c>
    </row>
    <row r="47" spans="1:9" x14ac:dyDescent="0.3">
      <c r="A47" s="6" t="s">
        <v>60</v>
      </c>
      <c r="B47" s="6"/>
      <c r="C47" s="7">
        <v>0.49653599999999998</v>
      </c>
      <c r="D47" s="1" t="s">
        <v>12</v>
      </c>
      <c r="E47" t="s">
        <v>20</v>
      </c>
      <c r="F47" t="s">
        <v>12</v>
      </c>
      <c r="G47" s="1">
        <f t="shared" si="3"/>
        <v>0</v>
      </c>
      <c r="H47" s="1">
        <f t="shared" si="4"/>
        <v>1</v>
      </c>
      <c r="I47">
        <f t="shared" si="5"/>
        <v>-0.50346400000000002</v>
      </c>
    </row>
    <row r="48" spans="1:9" x14ac:dyDescent="0.3">
      <c r="A48" s="8" t="s">
        <v>61</v>
      </c>
      <c r="B48" s="8"/>
      <c r="C48" s="9">
        <v>0.26971499999999998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0.26971499999999998</v>
      </c>
    </row>
    <row r="49" spans="1:9" x14ac:dyDescent="0.3">
      <c r="A49" s="6" t="s">
        <v>62</v>
      </c>
      <c r="B49" s="6"/>
      <c r="C49" s="7">
        <v>0.44603799999999999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0.44603799999999999</v>
      </c>
    </row>
    <row r="50" spans="1:9" x14ac:dyDescent="0.3">
      <c r="A50" s="8" t="s">
        <v>63</v>
      </c>
      <c r="B50" s="8"/>
      <c r="C50" s="9">
        <v>0.63673299999999999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0.63673299999999999</v>
      </c>
    </row>
    <row r="51" spans="1:9" x14ac:dyDescent="0.3">
      <c r="A51" s="6" t="s">
        <v>64</v>
      </c>
      <c r="B51" s="6"/>
      <c r="C51" s="7">
        <v>0.307535</v>
      </c>
      <c r="D51" s="1" t="s">
        <v>12</v>
      </c>
      <c r="E51" t="s">
        <v>20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-0.692465</v>
      </c>
    </row>
    <row r="52" spans="1:9" x14ac:dyDescent="0.3">
      <c r="A52" s="8" t="s">
        <v>65</v>
      </c>
      <c r="B52" s="8"/>
      <c r="C52" s="9">
        <v>0.395874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-0.60412599999999994</v>
      </c>
    </row>
    <row r="53" spans="1:9" x14ac:dyDescent="0.3">
      <c r="A53" s="6" t="s">
        <v>66</v>
      </c>
      <c r="B53" s="6"/>
      <c r="C53" s="7">
        <v>0.26347399999999999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0.26347399999999999</v>
      </c>
    </row>
    <row r="54" spans="1:9" x14ac:dyDescent="0.3">
      <c r="A54" s="8" t="s">
        <v>67</v>
      </c>
      <c r="B54" s="8"/>
      <c r="C54" s="9">
        <v>0.158584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-0.84141599999999994</v>
      </c>
    </row>
    <row r="55" spans="1:9" x14ac:dyDescent="0.3">
      <c r="A55" s="6" t="s">
        <v>68</v>
      </c>
      <c r="B55" s="6"/>
      <c r="C55" s="7">
        <v>0.66147299999999998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-0.33852700000000002</v>
      </c>
    </row>
    <row r="56" spans="1:9" x14ac:dyDescent="0.3">
      <c r="A56" s="8" t="s">
        <v>69</v>
      </c>
      <c r="B56" s="8"/>
      <c r="C56" s="9">
        <v>0.70904100000000003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0.70904100000000003</v>
      </c>
    </row>
    <row r="57" spans="1:9" x14ac:dyDescent="0.3">
      <c r="A57" s="6" t="s">
        <v>70</v>
      </c>
      <c r="B57" s="6"/>
      <c r="C57" s="7">
        <v>0.39152500000000001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-0.60847499999999999</v>
      </c>
    </row>
    <row r="58" spans="1:9" x14ac:dyDescent="0.3">
      <c r="A58" s="8" t="s">
        <v>71</v>
      </c>
      <c r="B58" s="8"/>
      <c r="C58" s="9">
        <v>0.54083700000000001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0.54083700000000001</v>
      </c>
    </row>
    <row r="59" spans="1:9" x14ac:dyDescent="0.3">
      <c r="A59" s="6" t="s">
        <v>72</v>
      </c>
      <c r="B59" s="6"/>
      <c r="C59" s="7">
        <v>0.75964299999999996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-0.24035700000000004</v>
      </c>
    </row>
    <row r="60" spans="1:9" x14ac:dyDescent="0.3">
      <c r="A60" s="8" t="s">
        <v>73</v>
      </c>
      <c r="B60" s="8"/>
      <c r="C60" s="9">
        <v>0.29511399999999999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-0.70488600000000001</v>
      </c>
    </row>
    <row r="61" spans="1:9" x14ac:dyDescent="0.3">
      <c r="A61" s="13" t="s">
        <v>74</v>
      </c>
      <c r="B61" s="6"/>
      <c r="C61" s="7">
        <v>0.52315599999999995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0.52315599999999995</v>
      </c>
    </row>
    <row r="62" spans="1:9" x14ac:dyDescent="0.3">
      <c r="A62" s="1"/>
      <c r="B62" s="14"/>
      <c r="C62" s="15"/>
      <c r="D62" s="1"/>
      <c r="G62" s="1">
        <f>SUM(G3:G61)</f>
        <v>30</v>
      </c>
      <c r="H62" s="1">
        <f>SUM(H3:H61)</f>
        <v>42</v>
      </c>
      <c r="I62">
        <f>SUM(I3:I61)</f>
        <v>-15.963753999999994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glio1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59</v>
      </c>
      <c r="F9" t="s">
        <v>59</v>
      </c>
      <c r="G9" s="1">
        <f t="shared" si="0"/>
        <v>1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0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12</v>
      </c>
      <c r="F25" t="s">
        <v>12</v>
      </c>
      <c r="G25" s="1">
        <f t="shared" si="0"/>
        <v>1</v>
      </c>
      <c r="H25" s="1">
        <f t="shared" si="1"/>
        <v>0</v>
      </c>
      <c r="I25">
        <f t="shared" si="2"/>
        <v>1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59</v>
      </c>
      <c r="F32" t="s">
        <v>59</v>
      </c>
      <c r="G32" s="1">
        <f t="shared" si="0"/>
        <v>1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20</v>
      </c>
      <c r="F33" t="s">
        <v>20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16</v>
      </c>
      <c r="F39" t="s">
        <v>16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0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0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0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59</v>
      </c>
      <c r="H62" s="1">
        <f>SUM(H3:H61)</f>
        <v>39</v>
      </c>
      <c r="I62">
        <f>SUM(I3:I61)</f>
        <v>20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glio1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0.58254399999999995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-0.41745600000000005</v>
      </c>
    </row>
    <row r="4" spans="1:9" x14ac:dyDescent="0.3">
      <c r="A4" s="8" t="s">
        <v>13</v>
      </c>
      <c r="B4" s="8"/>
      <c r="C4" s="9">
        <v>0.65691500000000003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-0.34308499999999997</v>
      </c>
    </row>
    <row r="5" spans="1:9" x14ac:dyDescent="0.3">
      <c r="A5" s="6" t="s">
        <v>14</v>
      </c>
      <c r="B5" s="6"/>
      <c r="C5" s="7">
        <v>0.48176400000000003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-0.51823599999999992</v>
      </c>
    </row>
    <row r="6" spans="1:9" x14ac:dyDescent="0.3">
      <c r="A6" s="8" t="s">
        <v>15</v>
      </c>
      <c r="B6" s="8"/>
      <c r="C6" s="9">
        <v>0.52329800000000004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-0.47670199999999996</v>
      </c>
    </row>
    <row r="7" spans="1:9" x14ac:dyDescent="0.3">
      <c r="A7" s="6" t="s">
        <v>17</v>
      </c>
      <c r="B7" s="6"/>
      <c r="C7" s="7">
        <v>0.70775100000000002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0.70775100000000002</v>
      </c>
    </row>
    <row r="8" spans="1:9" x14ac:dyDescent="0.3">
      <c r="A8" s="8" t="s">
        <v>18</v>
      </c>
      <c r="B8" s="8"/>
      <c r="C8" s="9">
        <v>0.41214800000000001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-0.58785200000000004</v>
      </c>
    </row>
    <row r="9" spans="1:9" x14ac:dyDescent="0.3">
      <c r="A9" s="6" t="s">
        <v>19</v>
      </c>
      <c r="B9" s="6"/>
      <c r="C9" s="7">
        <v>0.39531500000000003</v>
      </c>
      <c r="D9" s="1" t="s">
        <v>12</v>
      </c>
      <c r="E9" t="s">
        <v>59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-0.60468499999999992</v>
      </c>
    </row>
    <row r="10" spans="1:9" x14ac:dyDescent="0.3">
      <c r="A10" s="8" t="s">
        <v>21</v>
      </c>
      <c r="B10" s="8"/>
      <c r="C10" s="9">
        <v>0.53871400000000003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-0.46128599999999997</v>
      </c>
    </row>
    <row r="11" spans="1:9" x14ac:dyDescent="0.3">
      <c r="A11" s="6" t="s">
        <v>22</v>
      </c>
      <c r="B11" s="6"/>
      <c r="C11" s="7">
        <v>0.30826500000000001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0.30826500000000001</v>
      </c>
    </row>
    <row r="12" spans="1:9" x14ac:dyDescent="0.3">
      <c r="A12" s="8" t="s">
        <v>23</v>
      </c>
      <c r="B12" s="8"/>
      <c r="C12" s="9">
        <v>0.59568500000000002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-0.40431499999999998</v>
      </c>
    </row>
    <row r="13" spans="1:9" x14ac:dyDescent="0.3">
      <c r="A13" s="6" t="s">
        <v>24</v>
      </c>
      <c r="B13" s="6"/>
      <c r="C13" s="7">
        <v>0.639289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-0.360711</v>
      </c>
    </row>
    <row r="14" spans="1:9" x14ac:dyDescent="0.3">
      <c r="A14" s="8" t="s">
        <v>25</v>
      </c>
      <c r="B14" s="8"/>
      <c r="C14" s="9">
        <v>0.56264899999999995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-0.43735100000000005</v>
      </c>
    </row>
    <row r="15" spans="1:9" x14ac:dyDescent="0.3">
      <c r="A15" s="6" t="s">
        <v>27</v>
      </c>
      <c r="B15" s="6"/>
      <c r="C15" s="7">
        <v>0.64272700000000005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-0.35727299999999995</v>
      </c>
    </row>
    <row r="16" spans="1:9" x14ac:dyDescent="0.3">
      <c r="A16" s="8" t="s">
        <v>28</v>
      </c>
      <c r="B16" s="8"/>
      <c r="C16" s="9">
        <v>0.48632199999999998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-0.51367800000000008</v>
      </c>
    </row>
    <row r="17" spans="1:9" x14ac:dyDescent="0.3">
      <c r="A17" s="6" t="s">
        <v>29</v>
      </c>
      <c r="B17" s="6"/>
      <c r="C17" s="7">
        <v>0.51390100000000005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0.51390100000000005</v>
      </c>
    </row>
    <row r="18" spans="1:9" x14ac:dyDescent="0.3">
      <c r="A18" s="8" t="s">
        <v>30</v>
      </c>
      <c r="B18" s="8"/>
      <c r="C18" s="9">
        <v>0.30826500000000001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0.30826500000000001</v>
      </c>
    </row>
    <row r="19" spans="1:9" x14ac:dyDescent="0.3">
      <c r="A19" s="6" t="s">
        <v>31</v>
      </c>
      <c r="B19" s="6"/>
      <c r="C19" s="7">
        <v>0.231882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-0.76811799999999997</v>
      </c>
    </row>
    <row r="20" spans="1:9" x14ac:dyDescent="0.3">
      <c r="A20" s="8" t="s">
        <v>32</v>
      </c>
      <c r="B20" s="8"/>
      <c r="C20" s="9">
        <v>0.54305300000000001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-0.45694699999999999</v>
      </c>
    </row>
    <row r="21" spans="1:9" x14ac:dyDescent="0.3">
      <c r="A21" s="6" t="s">
        <v>33</v>
      </c>
      <c r="B21" s="6"/>
      <c r="C21" s="7">
        <v>0.60763599999999995</v>
      </c>
      <c r="D21" s="1" t="s">
        <v>12</v>
      </c>
      <c r="E21" t="s">
        <v>20</v>
      </c>
      <c r="F21" t="s">
        <v>59</v>
      </c>
      <c r="G21" s="1">
        <f t="shared" si="0"/>
        <v>0</v>
      </c>
      <c r="H21" s="1">
        <f t="shared" si="1"/>
        <v>1</v>
      </c>
      <c r="I21">
        <f t="shared" si="2"/>
        <v>-0.39236400000000005</v>
      </c>
    </row>
    <row r="22" spans="1:9" x14ac:dyDescent="0.3">
      <c r="A22" s="8" t="s">
        <v>34</v>
      </c>
      <c r="B22" s="8"/>
      <c r="C22" s="9">
        <v>0.55510800000000005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0.55510800000000005</v>
      </c>
    </row>
    <row r="23" spans="1:9" x14ac:dyDescent="0.3">
      <c r="A23" s="6" t="s">
        <v>35</v>
      </c>
      <c r="B23" s="6"/>
      <c r="C23" s="7">
        <v>0.50410900000000003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-0.49589099999999997</v>
      </c>
    </row>
    <row r="24" spans="1:9" x14ac:dyDescent="0.3">
      <c r="A24" s="8" t="s">
        <v>36</v>
      </c>
      <c r="B24" s="8"/>
      <c r="C24" s="9">
        <v>0.29225400000000001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-0.70774599999999999</v>
      </c>
    </row>
    <row r="25" spans="1:9" x14ac:dyDescent="0.3">
      <c r="A25" s="6" t="s">
        <v>37</v>
      </c>
      <c r="B25" s="6"/>
      <c r="C25" s="7">
        <v>0.44365599999999999</v>
      </c>
      <c r="D25" s="1" t="s">
        <v>12</v>
      </c>
      <c r="E25" t="s">
        <v>12</v>
      </c>
      <c r="F25" t="s">
        <v>20</v>
      </c>
      <c r="G25" s="1">
        <f t="shared" si="0"/>
        <v>0</v>
      </c>
      <c r="H25" s="1">
        <f t="shared" si="1"/>
        <v>1</v>
      </c>
      <c r="I25">
        <f t="shared" si="2"/>
        <v>-0.55634399999999995</v>
      </c>
    </row>
    <row r="26" spans="1:9" x14ac:dyDescent="0.3">
      <c r="A26" s="8" t="s">
        <v>38</v>
      </c>
      <c r="B26" s="8"/>
      <c r="C26" s="9">
        <v>0.55487699999999995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-0.44512300000000005</v>
      </c>
    </row>
    <row r="27" spans="1:9" x14ac:dyDescent="0.3">
      <c r="A27" s="6" t="s">
        <v>39</v>
      </c>
      <c r="B27" s="6"/>
      <c r="C27" s="7">
        <v>0.53710400000000003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0.53710400000000003</v>
      </c>
    </row>
    <row r="28" spans="1:9" x14ac:dyDescent="0.3">
      <c r="A28" s="8" t="s">
        <v>40</v>
      </c>
      <c r="B28" s="8"/>
      <c r="C28" s="9">
        <v>0.32104100000000002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-0.67895899999999998</v>
      </c>
    </row>
    <row r="29" spans="1:9" x14ac:dyDescent="0.3">
      <c r="A29" s="6" t="s">
        <v>41</v>
      </c>
      <c r="B29" s="6"/>
      <c r="C29" s="7">
        <v>0.64200699999999999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-0.35799300000000001</v>
      </c>
    </row>
    <row r="30" spans="1:9" x14ac:dyDescent="0.3">
      <c r="A30" s="8" t="s">
        <v>42</v>
      </c>
      <c r="B30" s="8"/>
      <c r="C30" s="9">
        <v>0.37740099999999999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-0.62259900000000001</v>
      </c>
    </row>
    <row r="31" spans="1:9" x14ac:dyDescent="0.3">
      <c r="A31" s="6" t="s">
        <v>43</v>
      </c>
      <c r="B31" s="6"/>
      <c r="C31" s="7">
        <v>0.34003899999999998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0.34003899999999998</v>
      </c>
    </row>
    <row r="32" spans="1:9" x14ac:dyDescent="0.3">
      <c r="A32" s="8" t="s">
        <v>44</v>
      </c>
      <c r="B32" s="8"/>
      <c r="C32" s="9">
        <v>0.61662700000000004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-0.38337299999999996</v>
      </c>
    </row>
    <row r="33" spans="1:9" x14ac:dyDescent="0.3">
      <c r="A33" s="6" t="s">
        <v>45</v>
      </c>
      <c r="B33" s="6"/>
      <c r="C33" s="7">
        <v>0.33518300000000001</v>
      </c>
      <c r="D33" s="1" t="s">
        <v>12</v>
      </c>
      <c r="E33" t="s">
        <v>20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-0.66481699999999999</v>
      </c>
    </row>
    <row r="34" spans="1:9" x14ac:dyDescent="0.3">
      <c r="A34" s="8" t="s">
        <v>46</v>
      </c>
      <c r="B34" s="8"/>
      <c r="C34" s="9">
        <v>0.86809800000000004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-0.13190199999999996</v>
      </c>
    </row>
    <row r="35" spans="1:9" x14ac:dyDescent="0.3">
      <c r="A35" s="6" t="s">
        <v>47</v>
      </c>
      <c r="B35" s="6"/>
      <c r="C35" s="7">
        <v>0.53062900000000002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-0.46937099999999998</v>
      </c>
    </row>
    <row r="36" spans="1:9" x14ac:dyDescent="0.3">
      <c r="A36" s="8" t="s">
        <v>48</v>
      </c>
      <c r="B36" s="8"/>
      <c r="C36" s="9">
        <v>0.55677399999999999</v>
      </c>
      <c r="D36" s="1" t="s">
        <v>12</v>
      </c>
      <c r="E36" t="s">
        <v>26</v>
      </c>
      <c r="F36" t="s">
        <v>16</v>
      </c>
      <c r="G36" s="1">
        <f t="shared" si="3"/>
        <v>0</v>
      </c>
      <c r="H36" s="1">
        <f t="shared" si="4"/>
        <v>1</v>
      </c>
      <c r="I36">
        <f t="shared" si="5"/>
        <v>-0.44322600000000001</v>
      </c>
    </row>
    <row r="37" spans="1:9" x14ac:dyDescent="0.3">
      <c r="A37" s="6" t="s">
        <v>49</v>
      </c>
      <c r="B37" s="6"/>
      <c r="C37" s="7">
        <v>0.59791399999999995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-0.40208600000000005</v>
      </c>
    </row>
    <row r="38" spans="1:9" x14ac:dyDescent="0.3">
      <c r="A38" s="8" t="s">
        <v>50</v>
      </c>
      <c r="B38" s="8"/>
      <c r="C38" s="9">
        <v>0.46954099999999999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0.46954099999999999</v>
      </c>
    </row>
    <row r="39" spans="1:9" x14ac:dyDescent="0.3">
      <c r="A39" s="6" t="s">
        <v>51</v>
      </c>
      <c r="B39" s="6"/>
      <c r="C39" s="7">
        <v>0.75609300000000002</v>
      </c>
      <c r="D39" s="1" t="s">
        <v>12</v>
      </c>
      <c r="E39" t="s">
        <v>16</v>
      </c>
      <c r="F39" t="s">
        <v>16</v>
      </c>
      <c r="G39" s="1">
        <f t="shared" si="3"/>
        <v>1</v>
      </c>
      <c r="H39" s="1">
        <f t="shared" si="4"/>
        <v>1</v>
      </c>
      <c r="I39">
        <f t="shared" si="5"/>
        <v>-0.24390699999999998</v>
      </c>
    </row>
    <row r="40" spans="1:9" x14ac:dyDescent="0.3">
      <c r="A40" s="8" t="s">
        <v>52</v>
      </c>
      <c r="B40" s="8"/>
      <c r="C40" s="9">
        <v>0.44173299999999999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0.44173299999999999</v>
      </c>
    </row>
    <row r="41" spans="1:9" x14ac:dyDescent="0.3">
      <c r="A41" s="6" t="s">
        <v>53</v>
      </c>
      <c r="B41" s="6"/>
      <c r="C41" s="7">
        <v>0.63375400000000004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-0.36624599999999996</v>
      </c>
    </row>
    <row r="42" spans="1:9" x14ac:dyDescent="0.3">
      <c r="A42" s="8" t="s">
        <v>54</v>
      </c>
      <c r="B42" s="8"/>
      <c r="C42" s="9">
        <v>0.60878200000000005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-0.39121799999999995</v>
      </c>
    </row>
    <row r="43" spans="1:9" x14ac:dyDescent="0.3">
      <c r="A43" s="6" t="s">
        <v>55</v>
      </c>
      <c r="B43" s="6"/>
      <c r="C43" s="7">
        <v>0.45100800000000002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-0.54899199999999992</v>
      </c>
    </row>
    <row r="44" spans="1:9" x14ac:dyDescent="0.3">
      <c r="A44" s="8" t="s">
        <v>56</v>
      </c>
      <c r="B44" s="8"/>
      <c r="C44" s="9">
        <v>0.76500000000000001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0.76500000000000001</v>
      </c>
    </row>
    <row r="45" spans="1:9" x14ac:dyDescent="0.3">
      <c r="A45" s="6" t="s">
        <v>57</v>
      </c>
      <c r="B45" s="6"/>
      <c r="C45" s="7">
        <v>0.472798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-0.52720199999999995</v>
      </c>
    </row>
    <row r="46" spans="1:9" x14ac:dyDescent="0.3">
      <c r="A46" s="8" t="s">
        <v>58</v>
      </c>
      <c r="B46" s="8"/>
      <c r="C46" s="9">
        <v>0.50410900000000003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-0.49589099999999997</v>
      </c>
    </row>
    <row r="47" spans="1:9" x14ac:dyDescent="0.3">
      <c r="A47" s="6" t="s">
        <v>60</v>
      </c>
      <c r="B47" s="6"/>
      <c r="C47" s="7">
        <v>0.68192399999999997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-0.31807600000000003</v>
      </c>
    </row>
    <row r="48" spans="1:9" x14ac:dyDescent="0.3">
      <c r="A48" s="8" t="s">
        <v>61</v>
      </c>
      <c r="B48" s="8"/>
      <c r="C48" s="9">
        <v>0.37749899999999997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0.37749899999999997</v>
      </c>
    </row>
    <row r="49" spans="1:9" x14ac:dyDescent="0.3">
      <c r="A49" s="6" t="s">
        <v>62</v>
      </c>
      <c r="B49" s="6"/>
      <c r="C49" s="7">
        <v>0.35542000000000001</v>
      </c>
      <c r="D49" s="1" t="s">
        <v>12</v>
      </c>
      <c r="E49" t="s">
        <v>12</v>
      </c>
      <c r="F49" t="s">
        <v>16</v>
      </c>
      <c r="G49" s="1">
        <f t="shared" si="3"/>
        <v>0</v>
      </c>
      <c r="H49" s="1">
        <f t="shared" si="4"/>
        <v>1</v>
      </c>
      <c r="I49">
        <f t="shared" si="5"/>
        <v>-0.64457999999999993</v>
      </c>
    </row>
    <row r="50" spans="1:9" x14ac:dyDescent="0.3">
      <c r="A50" s="8" t="s">
        <v>63</v>
      </c>
      <c r="B50" s="8"/>
      <c r="C50" s="9">
        <v>0.51333799999999996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0.51333799999999996</v>
      </c>
    </row>
    <row r="51" spans="1:9" x14ac:dyDescent="0.3">
      <c r="A51" s="6" t="s">
        <v>64</v>
      </c>
      <c r="B51" s="6"/>
      <c r="C51" s="7">
        <v>0.41774299999999998</v>
      </c>
      <c r="D51" s="1" t="s">
        <v>12</v>
      </c>
      <c r="E51" t="s">
        <v>20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-0.58225700000000002</v>
      </c>
    </row>
    <row r="52" spans="1:9" x14ac:dyDescent="0.3">
      <c r="A52" s="8" t="s">
        <v>65</v>
      </c>
      <c r="B52" s="8"/>
      <c r="C52" s="9">
        <v>0.40602500000000002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-0.59397499999999992</v>
      </c>
    </row>
    <row r="53" spans="1:9" x14ac:dyDescent="0.3">
      <c r="A53" s="6" t="s">
        <v>66</v>
      </c>
      <c r="B53" s="6"/>
      <c r="C53" s="7">
        <v>0.26427200000000001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0.26427200000000001</v>
      </c>
    </row>
    <row r="54" spans="1:9" x14ac:dyDescent="0.3">
      <c r="A54" s="8" t="s">
        <v>67</v>
      </c>
      <c r="B54" s="8"/>
      <c r="C54" s="9">
        <v>0.24529699999999999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-0.75470300000000001</v>
      </c>
    </row>
    <row r="55" spans="1:9" x14ac:dyDescent="0.3">
      <c r="A55" s="6" t="s">
        <v>68</v>
      </c>
      <c r="B55" s="6"/>
      <c r="C55" s="7">
        <v>0.73183299999999996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-0.26816700000000004</v>
      </c>
    </row>
    <row r="56" spans="1:9" x14ac:dyDescent="0.3">
      <c r="A56" s="8" t="s">
        <v>69</v>
      </c>
      <c r="B56" s="8"/>
      <c r="C56" s="9">
        <v>0.66681100000000004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0.66681100000000004</v>
      </c>
    </row>
    <row r="57" spans="1:9" x14ac:dyDescent="0.3">
      <c r="A57" s="6" t="s">
        <v>70</v>
      </c>
      <c r="B57" s="6"/>
      <c r="C57" s="7">
        <v>0.56450699999999998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-0.43549300000000002</v>
      </c>
    </row>
    <row r="58" spans="1:9" x14ac:dyDescent="0.3">
      <c r="A58" s="8" t="s">
        <v>71</v>
      </c>
      <c r="B58" s="8"/>
      <c r="C58" s="9">
        <v>0.62640399999999996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0.62640399999999996</v>
      </c>
    </row>
    <row r="59" spans="1:9" x14ac:dyDescent="0.3">
      <c r="A59" s="6" t="s">
        <v>72</v>
      </c>
      <c r="B59" s="6"/>
      <c r="C59" s="7">
        <v>0.59814800000000001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-0.40185199999999999</v>
      </c>
    </row>
    <row r="60" spans="1:9" x14ac:dyDescent="0.3">
      <c r="A60" s="8" t="s">
        <v>73</v>
      </c>
      <c r="B60" s="8"/>
      <c r="C60" s="9">
        <v>0.57052700000000001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-0.42947299999999999</v>
      </c>
    </row>
    <row r="61" spans="1:9" x14ac:dyDescent="0.3">
      <c r="A61" s="13" t="s">
        <v>74</v>
      </c>
      <c r="B61" s="6"/>
      <c r="C61" s="7">
        <v>0.43859100000000001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0.43859100000000001</v>
      </c>
    </row>
    <row r="62" spans="1:9" x14ac:dyDescent="0.3">
      <c r="A62" s="1"/>
      <c r="B62" s="14"/>
      <c r="C62" s="15"/>
      <c r="D62" s="1"/>
      <c r="G62" s="1">
        <f>SUM(G3:G61)</f>
        <v>37</v>
      </c>
      <c r="H62" s="1">
        <f>SUM(H3:H61)</f>
        <v>43</v>
      </c>
      <c r="I62">
        <f>SUM(I3:I61)</f>
        <v>-12.627899000000001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glio1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0.30711500000000003</v>
      </c>
      <c r="D3" s="1" t="s">
        <v>12</v>
      </c>
      <c r="E3" t="s">
        <v>20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-0.69288499999999997</v>
      </c>
    </row>
    <row r="4" spans="1:9" x14ac:dyDescent="0.3">
      <c r="A4" s="8" t="s">
        <v>13</v>
      </c>
      <c r="B4" s="8"/>
      <c r="C4" s="9">
        <v>0.58388399999999996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-0.41611600000000004</v>
      </c>
    </row>
    <row r="5" spans="1:9" x14ac:dyDescent="0.3">
      <c r="A5" s="6" t="s">
        <v>14</v>
      </c>
      <c r="B5" s="6"/>
      <c r="C5" s="7">
        <v>0.50244800000000001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-0.49755199999999999</v>
      </c>
    </row>
    <row r="6" spans="1:9" x14ac:dyDescent="0.3">
      <c r="A6" s="8" t="s">
        <v>15</v>
      </c>
      <c r="B6" s="8"/>
      <c r="C6" s="9">
        <v>0.44912999999999997</v>
      </c>
      <c r="D6" s="1" t="s">
        <v>12</v>
      </c>
      <c r="E6" t="s">
        <v>16</v>
      </c>
      <c r="F6" t="s">
        <v>26</v>
      </c>
      <c r="G6" s="1">
        <f t="shared" si="0"/>
        <v>0</v>
      </c>
      <c r="H6" s="1">
        <f t="shared" si="1"/>
        <v>1</v>
      </c>
      <c r="I6">
        <f t="shared" si="2"/>
        <v>-0.55086999999999997</v>
      </c>
    </row>
    <row r="7" spans="1:9" x14ac:dyDescent="0.3">
      <c r="A7" s="6" t="s">
        <v>17</v>
      </c>
      <c r="B7" s="6"/>
      <c r="C7" s="7">
        <v>0.58508000000000004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0.58508000000000004</v>
      </c>
    </row>
    <row r="8" spans="1:9" x14ac:dyDescent="0.3">
      <c r="A8" s="8" t="s">
        <v>18</v>
      </c>
      <c r="B8" s="8"/>
      <c r="C8" s="9">
        <v>0.20557300000000001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-0.79442699999999999</v>
      </c>
    </row>
    <row r="9" spans="1:9" x14ac:dyDescent="0.3">
      <c r="A9" s="6" t="s">
        <v>19</v>
      </c>
      <c r="B9" s="6"/>
      <c r="C9" s="7">
        <v>0.35963400000000001</v>
      </c>
      <c r="D9" s="1" t="s">
        <v>12</v>
      </c>
      <c r="E9" t="s">
        <v>59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-0.64036599999999999</v>
      </c>
    </row>
    <row r="10" spans="1:9" x14ac:dyDescent="0.3">
      <c r="A10" s="8" t="s">
        <v>21</v>
      </c>
      <c r="B10" s="8"/>
      <c r="C10" s="9">
        <v>0.42289399999999999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-0.57710600000000001</v>
      </c>
    </row>
    <row r="11" spans="1:9" x14ac:dyDescent="0.3">
      <c r="A11" s="6" t="s">
        <v>22</v>
      </c>
      <c r="B11" s="6"/>
      <c r="C11" s="7">
        <v>0.18505199999999999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-0.81494800000000001</v>
      </c>
    </row>
    <row r="12" spans="1:9" x14ac:dyDescent="0.3">
      <c r="A12" s="8" t="s">
        <v>23</v>
      </c>
      <c r="B12" s="8"/>
      <c r="C12" s="9">
        <v>0.46423900000000001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-0.53576099999999993</v>
      </c>
    </row>
    <row r="13" spans="1:9" x14ac:dyDescent="0.3">
      <c r="A13" s="6" t="s">
        <v>24</v>
      </c>
      <c r="B13" s="6"/>
      <c r="C13" s="7">
        <v>0.35855300000000001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-0.64144699999999999</v>
      </c>
    </row>
    <row r="14" spans="1:9" x14ac:dyDescent="0.3">
      <c r="A14" s="8" t="s">
        <v>25</v>
      </c>
      <c r="B14" s="8"/>
      <c r="C14" s="9">
        <v>0.797068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-0.202932</v>
      </c>
    </row>
    <row r="15" spans="1:9" x14ac:dyDescent="0.3">
      <c r="A15" s="6" t="s">
        <v>27</v>
      </c>
      <c r="B15" s="6"/>
      <c r="C15" s="7">
        <v>0.37829600000000002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-0.62170400000000003</v>
      </c>
    </row>
    <row r="16" spans="1:9" x14ac:dyDescent="0.3">
      <c r="A16" s="8" t="s">
        <v>28</v>
      </c>
      <c r="B16" s="8"/>
      <c r="C16" s="9">
        <v>0.26899299999999998</v>
      </c>
      <c r="D16" s="1" t="s">
        <v>12</v>
      </c>
      <c r="E16" t="s">
        <v>20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-0.73100699999999996</v>
      </c>
    </row>
    <row r="17" spans="1:9" x14ac:dyDescent="0.3">
      <c r="A17" s="6" t="s">
        <v>29</v>
      </c>
      <c r="B17" s="6"/>
      <c r="C17" s="7">
        <v>0.32937100000000002</v>
      </c>
      <c r="D17" s="1" t="s">
        <v>12</v>
      </c>
      <c r="E17" t="s">
        <v>12</v>
      </c>
      <c r="F17" t="s">
        <v>16</v>
      </c>
      <c r="G17" s="1">
        <f t="shared" si="0"/>
        <v>0</v>
      </c>
      <c r="H17" s="1">
        <f t="shared" si="1"/>
        <v>1</v>
      </c>
      <c r="I17">
        <f t="shared" si="2"/>
        <v>-0.67062899999999992</v>
      </c>
    </row>
    <row r="18" spans="1:9" x14ac:dyDescent="0.3">
      <c r="A18" s="8" t="s">
        <v>30</v>
      </c>
      <c r="B18" s="8"/>
      <c r="C18" s="9">
        <v>0.18505199999999999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-0.81494800000000001</v>
      </c>
    </row>
    <row r="19" spans="1:9" x14ac:dyDescent="0.3">
      <c r="A19" s="6" t="s">
        <v>31</v>
      </c>
      <c r="B19" s="6"/>
      <c r="C19" s="7">
        <v>0.31450600000000001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-0.68549400000000005</v>
      </c>
    </row>
    <row r="20" spans="1:9" x14ac:dyDescent="0.3">
      <c r="A20" s="8" t="s">
        <v>32</v>
      </c>
      <c r="B20" s="8"/>
      <c r="C20" s="9">
        <v>0.49184499999999998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-0.50815500000000002</v>
      </c>
    </row>
    <row r="21" spans="1:9" x14ac:dyDescent="0.3">
      <c r="A21" s="6" t="s">
        <v>33</v>
      </c>
      <c r="B21" s="6"/>
      <c r="C21" s="7">
        <v>0.66712199999999999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-0.33287800000000001</v>
      </c>
    </row>
    <row r="22" spans="1:9" x14ac:dyDescent="0.3">
      <c r="A22" s="8" t="s">
        <v>34</v>
      </c>
      <c r="B22" s="8"/>
      <c r="C22" s="9">
        <v>0.441554</v>
      </c>
      <c r="D22" s="1" t="s">
        <v>12</v>
      </c>
      <c r="E22" t="s">
        <v>12</v>
      </c>
      <c r="F22" t="s">
        <v>16</v>
      </c>
      <c r="G22" s="1">
        <f t="shared" si="0"/>
        <v>0</v>
      </c>
      <c r="H22" s="1">
        <f t="shared" si="1"/>
        <v>1</v>
      </c>
      <c r="I22">
        <f t="shared" si="2"/>
        <v>-0.558446</v>
      </c>
    </row>
    <row r="23" spans="1:9" x14ac:dyDescent="0.3">
      <c r="A23" s="6" t="s">
        <v>35</v>
      </c>
      <c r="B23" s="6"/>
      <c r="C23" s="7">
        <v>0.38653199999999999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-0.61346800000000001</v>
      </c>
    </row>
    <row r="24" spans="1:9" x14ac:dyDescent="0.3">
      <c r="A24" s="8" t="s">
        <v>36</v>
      </c>
      <c r="B24" s="8"/>
      <c r="C24" s="9">
        <v>0.38585700000000001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-0.61414299999999999</v>
      </c>
    </row>
    <row r="25" spans="1:9" x14ac:dyDescent="0.3">
      <c r="A25" s="6" t="s">
        <v>37</v>
      </c>
      <c r="B25" s="6"/>
      <c r="C25" s="7">
        <v>0.51179399999999997</v>
      </c>
      <c r="D25" s="1" t="s">
        <v>12</v>
      </c>
      <c r="E25" t="s">
        <v>12</v>
      </c>
      <c r="F25" t="s">
        <v>20</v>
      </c>
      <c r="G25" s="1">
        <f t="shared" si="0"/>
        <v>0</v>
      </c>
      <c r="H25" s="1">
        <f t="shared" si="1"/>
        <v>1</v>
      </c>
      <c r="I25">
        <f t="shared" si="2"/>
        <v>-0.48820600000000003</v>
      </c>
    </row>
    <row r="26" spans="1:9" x14ac:dyDescent="0.3">
      <c r="A26" s="8" t="s">
        <v>38</v>
      </c>
      <c r="B26" s="8"/>
      <c r="C26" s="9">
        <v>0.451235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-0.54876499999999995</v>
      </c>
    </row>
    <row r="27" spans="1:9" x14ac:dyDescent="0.3">
      <c r="A27" s="6" t="s">
        <v>39</v>
      </c>
      <c r="B27" s="6"/>
      <c r="C27" s="7">
        <v>0.26619700000000002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0.26619700000000002</v>
      </c>
    </row>
    <row r="28" spans="1:9" x14ac:dyDescent="0.3">
      <c r="A28" s="8" t="s">
        <v>40</v>
      </c>
      <c r="B28" s="8"/>
      <c r="C28" s="9">
        <v>0.43245099999999997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-0.56754900000000008</v>
      </c>
    </row>
    <row r="29" spans="1:9" x14ac:dyDescent="0.3">
      <c r="A29" s="6" t="s">
        <v>41</v>
      </c>
      <c r="B29" s="6"/>
      <c r="C29" s="7">
        <v>0.23066400000000001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-0.76933600000000002</v>
      </c>
    </row>
    <row r="30" spans="1:9" x14ac:dyDescent="0.3">
      <c r="A30" s="8" t="s">
        <v>42</v>
      </c>
      <c r="B30" s="8"/>
      <c r="C30" s="9">
        <v>0.37385800000000002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-0.62614199999999998</v>
      </c>
    </row>
    <row r="31" spans="1:9" x14ac:dyDescent="0.3">
      <c r="A31" s="6" t="s">
        <v>43</v>
      </c>
      <c r="B31" s="6"/>
      <c r="C31" s="7">
        <v>0.49451400000000001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-0.50548599999999999</v>
      </c>
    </row>
    <row r="32" spans="1:9" x14ac:dyDescent="0.3">
      <c r="A32" s="8" t="s">
        <v>44</v>
      </c>
      <c r="B32" s="8"/>
      <c r="C32" s="9">
        <v>0.319718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-0.68028200000000005</v>
      </c>
    </row>
    <row r="33" spans="1:9" x14ac:dyDescent="0.3">
      <c r="A33" s="6" t="s">
        <v>45</v>
      </c>
      <c r="B33" s="6"/>
      <c r="C33" s="7">
        <v>0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-1</v>
      </c>
    </row>
    <row r="34" spans="1:9" x14ac:dyDescent="0.3">
      <c r="A34" s="8" t="s">
        <v>46</v>
      </c>
      <c r="B34" s="8"/>
      <c r="C34" s="9">
        <v>0.21424000000000001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-0.78576000000000001</v>
      </c>
    </row>
    <row r="35" spans="1:9" x14ac:dyDescent="0.3">
      <c r="A35" s="6" t="s">
        <v>47</v>
      </c>
      <c r="B35" s="6"/>
      <c r="C35" s="7">
        <v>0.51823600000000003</v>
      </c>
      <c r="D35" s="1" t="s">
        <v>12</v>
      </c>
      <c r="E35" t="s">
        <v>20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-0.48176399999999997</v>
      </c>
    </row>
    <row r="36" spans="1:9" x14ac:dyDescent="0.3">
      <c r="A36" s="8" t="s">
        <v>48</v>
      </c>
      <c r="B36" s="8"/>
      <c r="C36" s="9">
        <v>0.64286900000000002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-0.35713099999999998</v>
      </c>
    </row>
    <row r="37" spans="1:9" x14ac:dyDescent="0.3">
      <c r="A37" s="6" t="s">
        <v>49</v>
      </c>
      <c r="B37" s="6"/>
      <c r="C37" s="7">
        <v>0.390847</v>
      </c>
      <c r="D37" s="1" t="s">
        <v>12</v>
      </c>
      <c r="E37" t="s">
        <v>12</v>
      </c>
      <c r="F37" t="s">
        <v>16</v>
      </c>
      <c r="G37" s="1">
        <f t="shared" si="3"/>
        <v>0</v>
      </c>
      <c r="H37" s="1">
        <f t="shared" si="4"/>
        <v>1</v>
      </c>
      <c r="I37">
        <f t="shared" si="5"/>
        <v>-0.60915300000000006</v>
      </c>
    </row>
    <row r="38" spans="1:9" x14ac:dyDescent="0.3">
      <c r="A38" s="8" t="s">
        <v>50</v>
      </c>
      <c r="B38" s="8"/>
      <c r="C38" s="9">
        <v>0.57904500000000003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-0.42095499999999997</v>
      </c>
    </row>
    <row r="39" spans="1:9" x14ac:dyDescent="0.3">
      <c r="A39" s="6" t="s">
        <v>51</v>
      </c>
      <c r="B39" s="6"/>
      <c r="C39" s="7">
        <v>0.56204399999999999</v>
      </c>
      <c r="D39" s="1" t="s">
        <v>12</v>
      </c>
      <c r="E39" t="s">
        <v>16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-0.43795600000000001</v>
      </c>
    </row>
    <row r="40" spans="1:9" x14ac:dyDescent="0.3">
      <c r="A40" s="8" t="s">
        <v>52</v>
      </c>
      <c r="B40" s="8"/>
      <c r="C40" s="9">
        <v>0.32700099999999999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0.32700099999999999</v>
      </c>
    </row>
    <row r="41" spans="1:9" x14ac:dyDescent="0.3">
      <c r="A41" s="6" t="s">
        <v>53</v>
      </c>
      <c r="B41" s="6"/>
      <c r="C41" s="7">
        <v>0.404449</v>
      </c>
      <c r="D41" s="1" t="s">
        <v>12</v>
      </c>
      <c r="E41" t="s">
        <v>12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-0.59555099999999994</v>
      </c>
    </row>
    <row r="42" spans="1:9" x14ac:dyDescent="0.3">
      <c r="A42" s="8" t="s">
        <v>54</v>
      </c>
      <c r="B42" s="8"/>
      <c r="C42" s="9">
        <v>0.55535699999999999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-0.44464300000000001</v>
      </c>
    </row>
    <row r="43" spans="1:9" x14ac:dyDescent="0.3">
      <c r="A43" s="6" t="s">
        <v>55</v>
      </c>
      <c r="B43" s="6"/>
      <c r="C43" s="7">
        <v>0.307029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-0.692971</v>
      </c>
    </row>
    <row r="44" spans="1:9" x14ac:dyDescent="0.3">
      <c r="A44" s="8" t="s">
        <v>56</v>
      </c>
      <c r="B44" s="8"/>
      <c r="C44" s="9">
        <v>0.62389899999999998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-0.37610100000000002</v>
      </c>
    </row>
    <row r="45" spans="1:9" x14ac:dyDescent="0.3">
      <c r="A45" s="6" t="s">
        <v>57</v>
      </c>
      <c r="B45" s="6"/>
      <c r="C45" s="7">
        <v>0.43516700000000003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-0.56483299999999992</v>
      </c>
    </row>
    <row r="46" spans="1:9" x14ac:dyDescent="0.3">
      <c r="A46" s="8" t="s">
        <v>58</v>
      </c>
      <c r="B46" s="8"/>
      <c r="C46" s="9">
        <v>0.38733000000000001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-0.61267000000000005</v>
      </c>
    </row>
    <row r="47" spans="1:9" x14ac:dyDescent="0.3">
      <c r="A47" s="6" t="s">
        <v>60</v>
      </c>
      <c r="B47" s="6"/>
      <c r="C47" s="7">
        <v>0.451959</v>
      </c>
      <c r="D47" s="1" t="s">
        <v>12</v>
      </c>
      <c r="E47" t="s">
        <v>20</v>
      </c>
      <c r="F47" t="s">
        <v>16</v>
      </c>
      <c r="G47" s="1">
        <f t="shared" si="3"/>
        <v>0</v>
      </c>
      <c r="H47" s="1">
        <f t="shared" si="4"/>
        <v>1</v>
      </c>
      <c r="I47">
        <f t="shared" si="5"/>
        <v>-0.548041</v>
      </c>
    </row>
    <row r="48" spans="1:9" x14ac:dyDescent="0.3">
      <c r="A48" s="8" t="s">
        <v>61</v>
      </c>
      <c r="B48" s="8"/>
      <c r="C48" s="9">
        <v>0.43766699999999997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0.43766699999999997</v>
      </c>
    </row>
    <row r="49" spans="1:9" x14ac:dyDescent="0.3">
      <c r="A49" s="6" t="s">
        <v>62</v>
      </c>
      <c r="B49" s="6"/>
      <c r="C49" s="7">
        <v>0.32623000000000002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0.32623000000000002</v>
      </c>
    </row>
    <row r="50" spans="1:9" x14ac:dyDescent="0.3">
      <c r="A50" s="8" t="s">
        <v>63</v>
      </c>
      <c r="B50" s="8"/>
      <c r="C50" s="9">
        <v>0.53468400000000005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-0.46531599999999995</v>
      </c>
    </row>
    <row r="51" spans="1:9" x14ac:dyDescent="0.3">
      <c r="A51" s="6" t="s">
        <v>64</v>
      </c>
      <c r="B51" s="6"/>
      <c r="C51" s="7">
        <v>0.42113299999999998</v>
      </c>
      <c r="D51" s="1" t="s">
        <v>12</v>
      </c>
      <c r="E51" t="s">
        <v>20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-0.57886700000000002</v>
      </c>
    </row>
    <row r="52" spans="1:9" x14ac:dyDescent="0.3">
      <c r="A52" s="8" t="s">
        <v>65</v>
      </c>
      <c r="B52" s="8"/>
      <c r="C52" s="9">
        <v>0.51392300000000002</v>
      </c>
      <c r="D52" s="1" t="s">
        <v>12</v>
      </c>
      <c r="E52" t="s">
        <v>20</v>
      </c>
      <c r="F52" t="s">
        <v>59</v>
      </c>
      <c r="G52" s="1">
        <f t="shared" si="3"/>
        <v>0</v>
      </c>
      <c r="H52" s="1">
        <f t="shared" si="4"/>
        <v>1</v>
      </c>
      <c r="I52">
        <f t="shared" si="5"/>
        <v>-0.48607699999999998</v>
      </c>
    </row>
    <row r="53" spans="1:9" x14ac:dyDescent="0.3">
      <c r="A53" s="6" t="s">
        <v>66</v>
      </c>
      <c r="B53" s="6"/>
      <c r="C53" s="7">
        <v>0.42896400000000001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0.42896400000000001</v>
      </c>
    </row>
    <row r="54" spans="1:9" x14ac:dyDescent="0.3">
      <c r="A54" s="8" t="s">
        <v>67</v>
      </c>
      <c r="B54" s="8"/>
      <c r="C54" s="9">
        <v>0.122474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-0.87752600000000003</v>
      </c>
    </row>
    <row r="55" spans="1:9" x14ac:dyDescent="0.3">
      <c r="A55" s="6" t="s">
        <v>68</v>
      </c>
      <c r="B55" s="6"/>
      <c r="C55" s="7">
        <v>0.57987299999999997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-0.42012700000000003</v>
      </c>
    </row>
    <row r="56" spans="1:9" x14ac:dyDescent="0.3">
      <c r="A56" s="8" t="s">
        <v>69</v>
      </c>
      <c r="B56" s="8"/>
      <c r="C56" s="9">
        <v>0.37578600000000001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-0.62421400000000005</v>
      </c>
    </row>
    <row r="57" spans="1:9" x14ac:dyDescent="0.3">
      <c r="A57" s="6" t="s">
        <v>70</v>
      </c>
      <c r="B57" s="6"/>
      <c r="C57" s="7">
        <v>0.215313</v>
      </c>
      <c r="D57" s="1" t="s">
        <v>12</v>
      </c>
      <c r="E57" t="s">
        <v>59</v>
      </c>
      <c r="F57" t="s">
        <v>26</v>
      </c>
      <c r="G57" s="1">
        <f t="shared" si="3"/>
        <v>0</v>
      </c>
      <c r="H57" s="1">
        <f t="shared" si="4"/>
        <v>1</v>
      </c>
      <c r="I57">
        <f t="shared" si="5"/>
        <v>-0.78468700000000002</v>
      </c>
    </row>
    <row r="58" spans="1:9" x14ac:dyDescent="0.3">
      <c r="A58" s="8" t="s">
        <v>71</v>
      </c>
      <c r="B58" s="8"/>
      <c r="C58" s="9">
        <v>0.48377700000000001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-0.51622299999999999</v>
      </c>
    </row>
    <row r="59" spans="1:9" x14ac:dyDescent="0.3">
      <c r="A59" s="6" t="s">
        <v>72</v>
      </c>
      <c r="B59" s="6"/>
      <c r="C59" s="7">
        <v>0.48983900000000002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-0.51016099999999998</v>
      </c>
    </row>
    <row r="60" spans="1:9" x14ac:dyDescent="0.3">
      <c r="A60" s="8" t="s">
        <v>73</v>
      </c>
      <c r="B60" s="8"/>
      <c r="C60" s="9">
        <v>0.34238299999999999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-0.65761700000000001</v>
      </c>
    </row>
    <row r="61" spans="1:9" x14ac:dyDescent="0.3">
      <c r="A61" s="13" t="s">
        <v>74</v>
      </c>
      <c r="B61" s="6"/>
      <c r="C61" s="7">
        <v>0.52164299999999997</v>
      </c>
      <c r="D61" s="1" t="s">
        <v>12</v>
      </c>
      <c r="E61" t="s">
        <v>12</v>
      </c>
      <c r="F61" t="s">
        <v>16</v>
      </c>
      <c r="G61" s="1">
        <f t="shared" si="3"/>
        <v>0</v>
      </c>
      <c r="H61" s="1">
        <f t="shared" si="4"/>
        <v>1</v>
      </c>
      <c r="I61">
        <f t="shared" si="5"/>
        <v>-0.47835700000000003</v>
      </c>
    </row>
    <row r="62" spans="1:9" x14ac:dyDescent="0.3">
      <c r="A62" s="1"/>
      <c r="B62" s="14"/>
      <c r="C62" s="15"/>
      <c r="D62" s="1"/>
      <c r="G62" s="1">
        <f>SUM(G3:G61)</f>
        <v>28</v>
      </c>
      <c r="H62" s="1">
        <f>SUM(H3:H61)</f>
        <v>53</v>
      </c>
      <c r="I62">
        <f>SUM(I3:I61)</f>
        <v>-28.656609999999993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glio1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3.2000000000000003E-4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-0.99968000000000001</v>
      </c>
    </row>
    <row r="4" spans="1:9" x14ac:dyDescent="0.3">
      <c r="A4" s="8" t="s">
        <v>13</v>
      </c>
      <c r="B4" s="8"/>
      <c r="C4" s="9">
        <v>2.33E-4</v>
      </c>
      <c r="D4" s="1" t="s">
        <v>12</v>
      </c>
      <c r="E4" t="s">
        <v>26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-0.99976699999999996</v>
      </c>
    </row>
    <row r="5" spans="1:9" x14ac:dyDescent="0.3">
      <c r="A5" s="6" t="s">
        <v>14</v>
      </c>
      <c r="B5" s="6"/>
      <c r="C5" s="7">
        <v>1.4999999999999999E-4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-0.99985000000000002</v>
      </c>
    </row>
    <row r="6" spans="1:9" x14ac:dyDescent="0.3">
      <c r="A6" s="8" t="s">
        <v>15</v>
      </c>
      <c r="B6" s="8"/>
      <c r="C6" s="9">
        <v>2.4699999999999999E-4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-0.999753</v>
      </c>
    </row>
    <row r="7" spans="1:9" x14ac:dyDescent="0.3">
      <c r="A7" s="6" t="s">
        <v>17</v>
      </c>
      <c r="B7" s="6"/>
      <c r="C7" s="7">
        <v>1.4999999999999999E-4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-0.99985000000000002</v>
      </c>
    </row>
    <row r="8" spans="1:9" x14ac:dyDescent="0.3">
      <c r="A8" s="8" t="s">
        <v>18</v>
      </c>
      <c r="B8" s="8"/>
      <c r="C8" s="9">
        <v>2.22E-4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-0.99977800000000006</v>
      </c>
    </row>
    <row r="9" spans="1:9" x14ac:dyDescent="0.3">
      <c r="A9" s="6" t="s">
        <v>19</v>
      </c>
      <c r="B9" s="6"/>
      <c r="C9" s="7">
        <v>1.0900000000000001E-4</v>
      </c>
      <c r="D9" s="1" t="s">
        <v>12</v>
      </c>
      <c r="E9" t="s">
        <v>59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-0.99989099999999997</v>
      </c>
    </row>
    <row r="10" spans="1:9" x14ac:dyDescent="0.3">
      <c r="A10" s="8" t="s">
        <v>21</v>
      </c>
      <c r="B10" s="8"/>
      <c r="C10" s="9">
        <v>1.63E-4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-0.99983699999999998</v>
      </c>
    </row>
    <row r="11" spans="1:9" x14ac:dyDescent="0.3">
      <c r="A11" s="6" t="s">
        <v>22</v>
      </c>
      <c r="B11" s="6"/>
      <c r="C11" s="7">
        <v>1.8000000000000001E-4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-0.99982000000000004</v>
      </c>
    </row>
    <row r="12" spans="1:9" x14ac:dyDescent="0.3">
      <c r="A12" s="8" t="s">
        <v>23</v>
      </c>
      <c r="B12" s="8"/>
      <c r="C12" s="9">
        <v>1.9900000000000001E-4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-0.99980100000000005</v>
      </c>
    </row>
    <row r="13" spans="1:9" x14ac:dyDescent="0.3">
      <c r="A13" s="6" t="s">
        <v>24</v>
      </c>
      <c r="B13" s="6"/>
      <c r="C13" s="7">
        <v>3.1199999999999999E-4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-0.99968800000000002</v>
      </c>
    </row>
    <row r="14" spans="1:9" x14ac:dyDescent="0.3">
      <c r="A14" s="8" t="s">
        <v>25</v>
      </c>
      <c r="B14" s="8"/>
      <c r="C14" s="9">
        <v>2.61E-4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-0.99973900000000004</v>
      </c>
    </row>
    <row r="15" spans="1:9" x14ac:dyDescent="0.3">
      <c r="A15" s="6" t="s">
        <v>27</v>
      </c>
      <c r="B15" s="6"/>
      <c r="C15" s="7">
        <v>1.64E-4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-0.99983599999999995</v>
      </c>
    </row>
    <row r="16" spans="1:9" x14ac:dyDescent="0.3">
      <c r="A16" s="8" t="s">
        <v>28</v>
      </c>
      <c r="B16" s="8"/>
      <c r="C16" s="9">
        <v>1.6899999999999999E-4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-0.99983100000000003</v>
      </c>
    </row>
    <row r="17" spans="1:9" x14ac:dyDescent="0.3">
      <c r="A17" s="6" t="s">
        <v>29</v>
      </c>
      <c r="B17" s="6"/>
      <c r="C17" s="7">
        <v>1.9000000000000001E-4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1.9000000000000001E-4</v>
      </c>
    </row>
    <row r="18" spans="1:9" x14ac:dyDescent="0.3">
      <c r="A18" s="8" t="s">
        <v>30</v>
      </c>
      <c r="B18" s="8"/>
      <c r="C18" s="9">
        <v>1.8000000000000001E-4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-0.99982000000000004</v>
      </c>
    </row>
    <row r="19" spans="1:9" x14ac:dyDescent="0.3">
      <c r="A19" s="6" t="s">
        <v>31</v>
      </c>
      <c r="B19" s="6"/>
      <c r="C19" s="7">
        <v>1.46E-4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-0.99985400000000002</v>
      </c>
    </row>
    <row r="20" spans="1:9" x14ac:dyDescent="0.3">
      <c r="A20" s="8" t="s">
        <v>32</v>
      </c>
      <c r="B20" s="8"/>
      <c r="C20" s="9">
        <v>1.22E-4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-0.99987800000000004</v>
      </c>
    </row>
    <row r="21" spans="1:9" x14ac:dyDescent="0.3">
      <c r="A21" s="6" t="s">
        <v>33</v>
      </c>
      <c r="B21" s="6"/>
      <c r="C21" s="7">
        <v>2.5599999999999999E-4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-0.99974399999999997</v>
      </c>
    </row>
    <row r="22" spans="1:9" x14ac:dyDescent="0.3">
      <c r="A22" s="8" t="s">
        <v>34</v>
      </c>
      <c r="B22" s="8"/>
      <c r="C22" s="9">
        <v>1.6100000000000001E-4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1.6100000000000001E-4</v>
      </c>
    </row>
    <row r="23" spans="1:9" x14ac:dyDescent="0.3">
      <c r="A23" s="6" t="s">
        <v>35</v>
      </c>
      <c r="B23" s="6"/>
      <c r="C23" s="7">
        <v>1.73E-4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-0.99982700000000002</v>
      </c>
    </row>
    <row r="24" spans="1:9" x14ac:dyDescent="0.3">
      <c r="A24" s="8" t="s">
        <v>36</v>
      </c>
      <c r="B24" s="8"/>
      <c r="C24" s="9">
        <v>1.8000000000000001E-4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-0.99982000000000004</v>
      </c>
    </row>
    <row r="25" spans="1:9" x14ac:dyDescent="0.3">
      <c r="A25" s="6" t="s">
        <v>37</v>
      </c>
      <c r="B25" s="6"/>
      <c r="C25" s="7">
        <v>2.2599999999999999E-4</v>
      </c>
      <c r="D25" s="1" t="s">
        <v>12</v>
      </c>
      <c r="E25" t="s">
        <v>12</v>
      </c>
      <c r="F25" t="s">
        <v>20</v>
      </c>
      <c r="G25" s="1">
        <f t="shared" si="0"/>
        <v>0</v>
      </c>
      <c r="H25" s="1">
        <f t="shared" si="1"/>
        <v>1</v>
      </c>
      <c r="I25">
        <f t="shared" si="2"/>
        <v>-0.99977400000000005</v>
      </c>
    </row>
    <row r="26" spans="1:9" x14ac:dyDescent="0.3">
      <c r="A26" s="8" t="s">
        <v>38</v>
      </c>
      <c r="B26" s="8"/>
      <c r="C26" s="9">
        <v>1.3999999999999999E-4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-0.99985999999999997</v>
      </c>
    </row>
    <row r="27" spans="1:9" x14ac:dyDescent="0.3">
      <c r="A27" s="6" t="s">
        <v>39</v>
      </c>
      <c r="B27" s="6"/>
      <c r="C27" s="7">
        <v>2.3499999999999999E-4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-0.99976500000000001</v>
      </c>
    </row>
    <row r="28" spans="1:9" x14ac:dyDescent="0.3">
      <c r="A28" s="8" t="s">
        <v>40</v>
      </c>
      <c r="B28" s="8"/>
      <c r="C28" s="9">
        <v>1.44E-4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-0.99985599999999997</v>
      </c>
    </row>
    <row r="29" spans="1:9" x14ac:dyDescent="0.3">
      <c r="A29" s="6" t="s">
        <v>41</v>
      </c>
      <c r="B29" s="6"/>
      <c r="C29" s="7">
        <v>2.31E-4</v>
      </c>
      <c r="D29" s="1" t="s">
        <v>12</v>
      </c>
      <c r="E29" t="s">
        <v>59</v>
      </c>
      <c r="F29" t="s">
        <v>16</v>
      </c>
      <c r="G29" s="1">
        <f t="shared" si="0"/>
        <v>0</v>
      </c>
      <c r="H29" s="1">
        <f t="shared" si="1"/>
        <v>1</v>
      </c>
      <c r="I29">
        <f t="shared" si="2"/>
        <v>-0.99976900000000002</v>
      </c>
    </row>
    <row r="30" spans="1:9" x14ac:dyDescent="0.3">
      <c r="A30" s="8" t="s">
        <v>42</v>
      </c>
      <c r="B30" s="8"/>
      <c r="C30" s="9">
        <v>1.74E-4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-0.99982599999999999</v>
      </c>
    </row>
    <row r="31" spans="1:9" x14ac:dyDescent="0.3">
      <c r="A31" s="6" t="s">
        <v>43</v>
      </c>
      <c r="B31" s="6"/>
      <c r="C31" s="7">
        <v>2.7399999999999999E-4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-0.999726</v>
      </c>
    </row>
    <row r="32" spans="1:9" x14ac:dyDescent="0.3">
      <c r="A32" s="8" t="s">
        <v>44</v>
      </c>
      <c r="B32" s="8"/>
      <c r="C32" s="9">
        <v>3.28E-4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-0.99967200000000001</v>
      </c>
    </row>
    <row r="33" spans="1:9" x14ac:dyDescent="0.3">
      <c r="A33" s="6" t="s">
        <v>45</v>
      </c>
      <c r="B33" s="6"/>
      <c r="C33" s="7">
        <v>1.6100000000000001E-4</v>
      </c>
      <c r="D33" s="1" t="s">
        <v>12</v>
      </c>
      <c r="E33" t="s">
        <v>20</v>
      </c>
      <c r="F33" t="s">
        <v>20</v>
      </c>
      <c r="G33" s="1">
        <f t="shared" si="0"/>
        <v>1</v>
      </c>
      <c r="H33" s="1">
        <f t="shared" si="1"/>
        <v>1</v>
      </c>
      <c r="I33">
        <f t="shared" si="2"/>
        <v>-0.99983900000000003</v>
      </c>
    </row>
    <row r="34" spans="1:9" x14ac:dyDescent="0.3">
      <c r="A34" s="8" t="s">
        <v>46</v>
      </c>
      <c r="B34" s="8"/>
      <c r="C34" s="9">
        <v>1.83E-4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-0.99981699999999996</v>
      </c>
    </row>
    <row r="35" spans="1:9" x14ac:dyDescent="0.3">
      <c r="A35" s="6" t="s">
        <v>47</v>
      </c>
      <c r="B35" s="6"/>
      <c r="C35" s="7">
        <v>1.2799999999999999E-4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-0.99987199999999998</v>
      </c>
    </row>
    <row r="36" spans="1:9" x14ac:dyDescent="0.3">
      <c r="A36" s="8" t="s">
        <v>48</v>
      </c>
      <c r="B36" s="8"/>
      <c r="C36" s="9">
        <v>2.5900000000000001E-4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-0.99974099999999999</v>
      </c>
    </row>
    <row r="37" spans="1:9" x14ac:dyDescent="0.3">
      <c r="A37" s="6" t="s">
        <v>49</v>
      </c>
      <c r="B37" s="6"/>
      <c r="C37" s="7">
        <v>1.7000000000000001E-4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-0.99983</v>
      </c>
    </row>
    <row r="38" spans="1:9" x14ac:dyDescent="0.3">
      <c r="A38" s="8" t="s">
        <v>50</v>
      </c>
      <c r="B38" s="8"/>
      <c r="C38" s="9">
        <v>1.7799999999999999E-4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-0.99982199999999999</v>
      </c>
    </row>
    <row r="39" spans="1:9" x14ac:dyDescent="0.3">
      <c r="A39" s="6" t="s">
        <v>51</v>
      </c>
      <c r="B39" s="6"/>
      <c r="C39" s="7">
        <v>1.16E-4</v>
      </c>
      <c r="D39" s="1" t="s">
        <v>12</v>
      </c>
      <c r="E39" t="s">
        <v>16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-0.999884</v>
      </c>
    </row>
    <row r="40" spans="1:9" x14ac:dyDescent="0.3">
      <c r="A40" s="8" t="s">
        <v>52</v>
      </c>
      <c r="B40" s="8"/>
      <c r="C40" s="9">
        <v>1.6200000000000001E-4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1.6200000000000001E-4</v>
      </c>
    </row>
    <row r="41" spans="1:9" x14ac:dyDescent="0.3">
      <c r="A41" s="6" t="s">
        <v>53</v>
      </c>
      <c r="B41" s="6"/>
      <c r="C41" s="7">
        <v>1.7799999999999999E-4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-0.99982199999999999</v>
      </c>
    </row>
    <row r="42" spans="1:9" x14ac:dyDescent="0.3">
      <c r="A42" s="8" t="s">
        <v>54</v>
      </c>
      <c r="B42" s="8"/>
      <c r="C42" s="9">
        <v>1.4999999999999999E-4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-0.99985000000000002</v>
      </c>
    </row>
    <row r="43" spans="1:9" x14ac:dyDescent="0.3">
      <c r="A43" s="6" t="s">
        <v>55</v>
      </c>
      <c r="B43" s="6"/>
      <c r="C43" s="7">
        <v>2.31E-4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-0.99976900000000002</v>
      </c>
    </row>
    <row r="44" spans="1:9" x14ac:dyDescent="0.3">
      <c r="A44" s="8" t="s">
        <v>56</v>
      </c>
      <c r="B44" s="8"/>
      <c r="C44" s="9">
        <v>1.2E-4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-0.99987999999999999</v>
      </c>
    </row>
    <row r="45" spans="1:9" x14ac:dyDescent="0.3">
      <c r="A45" s="6" t="s">
        <v>57</v>
      </c>
      <c r="B45" s="6"/>
      <c r="C45" s="7">
        <v>1.9799999999999999E-4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-0.99980199999999997</v>
      </c>
    </row>
    <row r="46" spans="1:9" x14ac:dyDescent="0.3">
      <c r="A46" s="8" t="s">
        <v>58</v>
      </c>
      <c r="B46" s="8"/>
      <c r="C46" s="9">
        <v>2.2900000000000001E-4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-0.99977099999999997</v>
      </c>
    </row>
    <row r="47" spans="1:9" x14ac:dyDescent="0.3">
      <c r="A47" s="6" t="s">
        <v>60</v>
      </c>
      <c r="B47" s="6"/>
      <c r="C47" s="7">
        <v>1.4899999999999999E-4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-0.99985100000000005</v>
      </c>
    </row>
    <row r="48" spans="1:9" x14ac:dyDescent="0.3">
      <c r="A48" s="8" t="s">
        <v>61</v>
      </c>
      <c r="B48" s="8"/>
      <c r="C48" s="9">
        <v>1.6799999999999999E-4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-0.99983200000000005</v>
      </c>
    </row>
    <row r="49" spans="1:9" x14ac:dyDescent="0.3">
      <c r="A49" s="6" t="s">
        <v>62</v>
      </c>
      <c r="B49" s="6"/>
      <c r="C49" s="7">
        <v>1.7200000000000001E-4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-0.99982800000000005</v>
      </c>
    </row>
    <row r="50" spans="1:9" x14ac:dyDescent="0.3">
      <c r="A50" s="8" t="s">
        <v>63</v>
      </c>
      <c r="B50" s="8"/>
      <c r="C50" s="9">
        <v>1.64E-4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-0.99983599999999995</v>
      </c>
    </row>
    <row r="51" spans="1:9" x14ac:dyDescent="0.3">
      <c r="A51" s="6" t="s">
        <v>64</v>
      </c>
      <c r="B51" s="6"/>
      <c r="C51" s="7">
        <v>1.66E-4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-0.999834</v>
      </c>
    </row>
    <row r="52" spans="1:9" x14ac:dyDescent="0.3">
      <c r="A52" s="8" t="s">
        <v>65</v>
      </c>
      <c r="B52" s="8"/>
      <c r="C52" s="9">
        <v>1.35E-4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-0.999865</v>
      </c>
    </row>
    <row r="53" spans="1:9" x14ac:dyDescent="0.3">
      <c r="A53" s="6" t="s">
        <v>66</v>
      </c>
      <c r="B53" s="6"/>
      <c r="C53" s="7">
        <v>1.56E-4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1.56E-4</v>
      </c>
    </row>
    <row r="54" spans="1:9" x14ac:dyDescent="0.3">
      <c r="A54" s="8" t="s">
        <v>67</v>
      </c>
      <c r="B54" s="8"/>
      <c r="C54" s="9">
        <v>8.6000000000000003E-5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-0.99991399999999997</v>
      </c>
    </row>
    <row r="55" spans="1:9" x14ac:dyDescent="0.3">
      <c r="A55" s="6" t="s">
        <v>68</v>
      </c>
      <c r="B55" s="6"/>
      <c r="C55" s="7">
        <v>1.84E-4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-0.99981600000000004</v>
      </c>
    </row>
    <row r="56" spans="1:9" x14ac:dyDescent="0.3">
      <c r="A56" s="8" t="s">
        <v>69</v>
      </c>
      <c r="B56" s="8"/>
      <c r="C56" s="9">
        <v>2.7099999999999997E-4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-0.99972899999999998</v>
      </c>
    </row>
    <row r="57" spans="1:9" x14ac:dyDescent="0.3">
      <c r="A57" s="6" t="s">
        <v>70</v>
      </c>
      <c r="B57" s="6"/>
      <c r="C57" s="7">
        <v>2.4899999999999998E-4</v>
      </c>
      <c r="D57" s="1" t="s">
        <v>12</v>
      </c>
      <c r="E57" t="s">
        <v>59</v>
      </c>
      <c r="F57" t="s">
        <v>16</v>
      </c>
      <c r="G57" s="1">
        <f t="shared" si="3"/>
        <v>0</v>
      </c>
      <c r="H57" s="1">
        <f t="shared" si="4"/>
        <v>1</v>
      </c>
      <c r="I57">
        <f t="shared" si="5"/>
        <v>-0.99975099999999995</v>
      </c>
    </row>
    <row r="58" spans="1:9" x14ac:dyDescent="0.3">
      <c r="A58" s="8" t="s">
        <v>71</v>
      </c>
      <c r="B58" s="8"/>
      <c r="C58" s="9">
        <v>1.63E-4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1.63E-4</v>
      </c>
    </row>
    <row r="59" spans="1:9" x14ac:dyDescent="0.3">
      <c r="A59" s="6" t="s">
        <v>72</v>
      </c>
      <c r="B59" s="6"/>
      <c r="C59" s="7">
        <v>1.5200000000000001E-4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-0.99984799999999996</v>
      </c>
    </row>
    <row r="60" spans="1:9" x14ac:dyDescent="0.3">
      <c r="A60" s="8" t="s">
        <v>73</v>
      </c>
      <c r="B60" s="8"/>
      <c r="C60" s="9">
        <v>1.63E-4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-0.99983699999999998</v>
      </c>
    </row>
    <row r="61" spans="1:9" x14ac:dyDescent="0.3">
      <c r="A61" s="13" t="s">
        <v>74</v>
      </c>
      <c r="B61" s="6"/>
      <c r="C61" s="7">
        <v>2.31E-4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2.31E-4</v>
      </c>
    </row>
    <row r="62" spans="1:9" x14ac:dyDescent="0.3">
      <c r="A62" s="1"/>
      <c r="B62" s="14"/>
      <c r="C62" s="15"/>
      <c r="D62" s="1"/>
      <c r="G62" s="1">
        <f>SUM(G3:G61)</f>
        <v>33</v>
      </c>
      <c r="H62" s="1">
        <f>SUM(H3:H61)</f>
        <v>53</v>
      </c>
      <c r="I62">
        <f>SUM(I3:I61)</f>
        <v>-52.988889000000022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glio2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0.52965200000000001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-0.47034799999999999</v>
      </c>
    </row>
    <row r="4" spans="1:9" x14ac:dyDescent="0.3">
      <c r="A4" s="8" t="s">
        <v>13</v>
      </c>
      <c r="B4" s="8"/>
      <c r="C4" s="9">
        <v>0.55079400000000001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-0.44920599999999999</v>
      </c>
    </row>
    <row r="5" spans="1:9" x14ac:dyDescent="0.3">
      <c r="A5" s="6" t="s">
        <v>14</v>
      </c>
      <c r="B5" s="6"/>
      <c r="C5" s="7">
        <v>0.44115599999999999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-0.55884400000000001</v>
      </c>
    </row>
    <row r="6" spans="1:9" x14ac:dyDescent="0.3">
      <c r="A6" s="8" t="s">
        <v>15</v>
      </c>
      <c r="B6" s="8"/>
      <c r="C6" s="9">
        <v>0.61197800000000002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-0.38802199999999998</v>
      </c>
    </row>
    <row r="7" spans="1:9" x14ac:dyDescent="0.3">
      <c r="A7" s="6" t="s">
        <v>17</v>
      </c>
      <c r="B7" s="6"/>
      <c r="C7" s="7">
        <v>0.50455899999999998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-0.49544100000000002</v>
      </c>
    </row>
    <row r="8" spans="1:9" x14ac:dyDescent="0.3">
      <c r="A8" s="8" t="s">
        <v>18</v>
      </c>
      <c r="B8" s="8"/>
      <c r="C8" s="9">
        <v>0.35632599999999998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-0.64367400000000008</v>
      </c>
    </row>
    <row r="9" spans="1:9" x14ac:dyDescent="0.3">
      <c r="A9" s="6" t="s">
        <v>19</v>
      </c>
      <c r="B9" s="6"/>
      <c r="C9" s="7">
        <v>0.32062099999999999</v>
      </c>
      <c r="D9" s="1" t="s">
        <v>12</v>
      </c>
      <c r="E9" t="s">
        <v>59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-0.67937899999999996</v>
      </c>
    </row>
    <row r="10" spans="1:9" x14ac:dyDescent="0.3">
      <c r="A10" s="8" t="s">
        <v>21</v>
      </c>
      <c r="B10" s="8"/>
      <c r="C10" s="9">
        <v>0.47310000000000002</v>
      </c>
      <c r="D10" s="1" t="s">
        <v>12</v>
      </c>
      <c r="E10" t="s">
        <v>20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-0.52689999999999992</v>
      </c>
    </row>
    <row r="11" spans="1:9" x14ac:dyDescent="0.3">
      <c r="A11" s="6" t="s">
        <v>22</v>
      </c>
      <c r="B11" s="6"/>
      <c r="C11" s="7">
        <v>0.18725900000000001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0.18725900000000001</v>
      </c>
    </row>
    <row r="12" spans="1:9" x14ac:dyDescent="0.3">
      <c r="A12" s="8" t="s">
        <v>23</v>
      </c>
      <c r="B12" s="8"/>
      <c r="C12" s="9">
        <v>0.54044999999999999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-0.45955000000000001</v>
      </c>
    </row>
    <row r="13" spans="1:9" x14ac:dyDescent="0.3">
      <c r="A13" s="6" t="s">
        <v>24</v>
      </c>
      <c r="B13" s="6"/>
      <c r="C13" s="7">
        <v>0.54886800000000002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-0.45113199999999998</v>
      </c>
    </row>
    <row r="14" spans="1:9" x14ac:dyDescent="0.3">
      <c r="A14" s="8" t="s">
        <v>25</v>
      </c>
      <c r="B14" s="8"/>
      <c r="C14" s="9">
        <v>0.47591699999999998</v>
      </c>
      <c r="D14" s="1" t="s">
        <v>12</v>
      </c>
      <c r="E14" t="s">
        <v>26</v>
      </c>
      <c r="F14" t="s">
        <v>20</v>
      </c>
      <c r="G14" s="1">
        <f t="shared" si="0"/>
        <v>0</v>
      </c>
      <c r="H14" s="1">
        <f t="shared" si="1"/>
        <v>1</v>
      </c>
      <c r="I14">
        <f t="shared" si="2"/>
        <v>-0.52408300000000008</v>
      </c>
    </row>
    <row r="15" spans="1:9" x14ac:dyDescent="0.3">
      <c r="A15" s="6" t="s">
        <v>27</v>
      </c>
      <c r="B15" s="6"/>
      <c r="C15" s="7">
        <v>0.45247300000000001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-0.54752699999999999</v>
      </c>
    </row>
    <row r="16" spans="1:9" x14ac:dyDescent="0.3">
      <c r="A16" s="8" t="s">
        <v>28</v>
      </c>
      <c r="B16" s="8"/>
      <c r="C16" s="9">
        <v>0.39133400000000002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-0.60866599999999993</v>
      </c>
    </row>
    <row r="17" spans="1:9" x14ac:dyDescent="0.3">
      <c r="A17" s="6" t="s">
        <v>29</v>
      </c>
      <c r="B17" s="6"/>
      <c r="C17" s="7">
        <v>0.29421999999999998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0.29421999999999998</v>
      </c>
    </row>
    <row r="18" spans="1:9" x14ac:dyDescent="0.3">
      <c r="A18" s="8" t="s">
        <v>30</v>
      </c>
      <c r="B18" s="8"/>
      <c r="C18" s="9">
        <v>0.18725900000000001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0.18725900000000001</v>
      </c>
    </row>
    <row r="19" spans="1:9" x14ac:dyDescent="0.3">
      <c r="A19" s="6" t="s">
        <v>31</v>
      </c>
      <c r="B19" s="6"/>
      <c r="C19" s="7">
        <v>0.214028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-0.785972</v>
      </c>
    </row>
    <row r="20" spans="1:9" x14ac:dyDescent="0.3">
      <c r="A20" s="8" t="s">
        <v>32</v>
      </c>
      <c r="B20" s="8"/>
      <c r="C20" s="9">
        <v>0.55967599999999995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-0.44032400000000005</v>
      </c>
    </row>
    <row r="21" spans="1:9" x14ac:dyDescent="0.3">
      <c r="A21" s="6" t="s">
        <v>33</v>
      </c>
      <c r="B21" s="6"/>
      <c r="C21" s="7">
        <v>0.55443399999999998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-0.44556600000000002</v>
      </c>
    </row>
    <row r="22" spans="1:9" x14ac:dyDescent="0.3">
      <c r="A22" s="8" t="s">
        <v>34</v>
      </c>
      <c r="B22" s="8"/>
      <c r="C22" s="9">
        <v>0.35384599999999999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0.35384599999999999</v>
      </c>
    </row>
    <row r="23" spans="1:9" x14ac:dyDescent="0.3">
      <c r="A23" s="6" t="s">
        <v>35</v>
      </c>
      <c r="B23" s="6"/>
      <c r="C23" s="7">
        <v>0.44044499999999998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-0.55955500000000002</v>
      </c>
    </row>
    <row r="24" spans="1:9" x14ac:dyDescent="0.3">
      <c r="A24" s="8" t="s">
        <v>36</v>
      </c>
      <c r="B24" s="8"/>
      <c r="C24" s="9">
        <v>0.32910600000000001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-0.67089399999999999</v>
      </c>
    </row>
    <row r="25" spans="1:9" x14ac:dyDescent="0.3">
      <c r="A25" s="6" t="s">
        <v>37</v>
      </c>
      <c r="B25" s="6"/>
      <c r="C25" s="7">
        <v>0.44562400000000002</v>
      </c>
      <c r="D25" s="1" t="s">
        <v>12</v>
      </c>
      <c r="E25" t="s">
        <v>12</v>
      </c>
      <c r="F25" t="s">
        <v>20</v>
      </c>
      <c r="G25" s="1">
        <f t="shared" si="0"/>
        <v>0</v>
      </c>
      <c r="H25" s="1">
        <f t="shared" si="1"/>
        <v>1</v>
      </c>
      <c r="I25">
        <f t="shared" si="2"/>
        <v>-0.55437599999999998</v>
      </c>
    </row>
    <row r="26" spans="1:9" x14ac:dyDescent="0.3">
      <c r="A26" s="8" t="s">
        <v>38</v>
      </c>
      <c r="B26" s="8"/>
      <c r="C26" s="9">
        <v>0.56101299999999998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-0.43898700000000002</v>
      </c>
    </row>
    <row r="27" spans="1:9" x14ac:dyDescent="0.3">
      <c r="A27" s="6" t="s">
        <v>39</v>
      </c>
      <c r="B27" s="6"/>
      <c r="C27" s="7">
        <v>0.49784800000000001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0.49784800000000001</v>
      </c>
    </row>
    <row r="28" spans="1:9" x14ac:dyDescent="0.3">
      <c r="A28" s="8" t="s">
        <v>40</v>
      </c>
      <c r="B28" s="8"/>
      <c r="C28" s="9">
        <v>0.481821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-0.51817899999999995</v>
      </c>
    </row>
    <row r="29" spans="1:9" x14ac:dyDescent="0.3">
      <c r="A29" s="6" t="s">
        <v>41</v>
      </c>
      <c r="B29" s="6"/>
      <c r="C29" s="7">
        <v>0.42743599999999998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-0.57256400000000007</v>
      </c>
    </row>
    <row r="30" spans="1:9" x14ac:dyDescent="0.3">
      <c r="A30" s="8" t="s">
        <v>42</v>
      </c>
      <c r="B30" s="8"/>
      <c r="C30" s="9">
        <v>0.35614299999999999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-0.64385700000000001</v>
      </c>
    </row>
    <row r="31" spans="1:9" x14ac:dyDescent="0.3">
      <c r="A31" s="6" t="s">
        <v>43</v>
      </c>
      <c r="B31" s="6"/>
      <c r="C31" s="7">
        <v>0.33083000000000001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0.33083000000000001</v>
      </c>
    </row>
    <row r="32" spans="1:9" x14ac:dyDescent="0.3">
      <c r="A32" s="8" t="s">
        <v>44</v>
      </c>
      <c r="B32" s="8"/>
      <c r="C32" s="9">
        <v>0.499583</v>
      </c>
      <c r="D32" s="1" t="s">
        <v>12</v>
      </c>
      <c r="E32" t="s">
        <v>59</v>
      </c>
      <c r="F32" t="s">
        <v>59</v>
      </c>
      <c r="G32" s="1">
        <f t="shared" si="0"/>
        <v>1</v>
      </c>
      <c r="H32" s="1">
        <f t="shared" si="1"/>
        <v>1</v>
      </c>
      <c r="I32">
        <f t="shared" si="2"/>
        <v>-0.500417</v>
      </c>
    </row>
    <row r="33" spans="1:9" x14ac:dyDescent="0.3">
      <c r="A33" s="6" t="s">
        <v>45</v>
      </c>
      <c r="B33" s="6"/>
      <c r="C33" s="7">
        <v>0.24840899999999999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-0.75159100000000001</v>
      </c>
    </row>
    <row r="34" spans="1:9" x14ac:dyDescent="0.3">
      <c r="A34" s="8" t="s">
        <v>46</v>
      </c>
      <c r="B34" s="8"/>
      <c r="C34" s="9">
        <v>0.37023600000000001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-0.62976399999999999</v>
      </c>
    </row>
    <row r="35" spans="1:9" x14ac:dyDescent="0.3">
      <c r="A35" s="6" t="s">
        <v>47</v>
      </c>
      <c r="B35" s="6"/>
      <c r="C35" s="7">
        <v>0.31226300000000001</v>
      </c>
      <c r="D35" s="1" t="s">
        <v>12</v>
      </c>
      <c r="E35" t="s">
        <v>20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-0.68773700000000004</v>
      </c>
    </row>
    <row r="36" spans="1:9" x14ac:dyDescent="0.3">
      <c r="A36" s="8" t="s">
        <v>48</v>
      </c>
      <c r="B36" s="8"/>
      <c r="C36" s="9">
        <v>0.40577200000000002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-0.59422799999999998</v>
      </c>
    </row>
    <row r="37" spans="1:9" x14ac:dyDescent="0.3">
      <c r="A37" s="6" t="s">
        <v>49</v>
      </c>
      <c r="B37" s="6"/>
      <c r="C37" s="7">
        <v>0.356734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-0.643266</v>
      </c>
    </row>
    <row r="38" spans="1:9" x14ac:dyDescent="0.3">
      <c r="A38" s="8" t="s">
        <v>50</v>
      </c>
      <c r="B38" s="8"/>
      <c r="C38" s="9">
        <v>0.61056500000000002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0.61056500000000002</v>
      </c>
    </row>
    <row r="39" spans="1:9" x14ac:dyDescent="0.3">
      <c r="A39" s="6" t="s">
        <v>51</v>
      </c>
      <c r="B39" s="6"/>
      <c r="C39" s="7">
        <v>0.615977</v>
      </c>
      <c r="D39" s="1" t="s">
        <v>12</v>
      </c>
      <c r="E39" t="s">
        <v>16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-0.384023</v>
      </c>
    </row>
    <row r="40" spans="1:9" x14ac:dyDescent="0.3">
      <c r="A40" s="8" t="s">
        <v>52</v>
      </c>
      <c r="B40" s="8"/>
      <c r="C40" s="9">
        <v>0.141459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0.141459</v>
      </c>
    </row>
    <row r="41" spans="1:9" x14ac:dyDescent="0.3">
      <c r="A41" s="6" t="s">
        <v>53</v>
      </c>
      <c r="B41" s="6"/>
      <c r="C41" s="7">
        <v>0.51062700000000005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-0.48937299999999995</v>
      </c>
    </row>
    <row r="42" spans="1:9" x14ac:dyDescent="0.3">
      <c r="A42" s="8" t="s">
        <v>54</v>
      </c>
      <c r="B42" s="8"/>
      <c r="C42" s="9">
        <v>0.59176899999999999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-0.40823100000000001</v>
      </c>
    </row>
    <row r="43" spans="1:9" x14ac:dyDescent="0.3">
      <c r="A43" s="6" t="s">
        <v>55</v>
      </c>
      <c r="B43" s="6"/>
      <c r="C43" s="7">
        <v>0.17468900000000001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-0.82531100000000002</v>
      </c>
    </row>
    <row r="44" spans="1:9" x14ac:dyDescent="0.3">
      <c r="A44" s="8" t="s">
        <v>56</v>
      </c>
      <c r="B44" s="8"/>
      <c r="C44" s="9">
        <v>0.77660700000000005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0.77660700000000005</v>
      </c>
    </row>
    <row r="45" spans="1:9" x14ac:dyDescent="0.3">
      <c r="A45" s="6" t="s">
        <v>57</v>
      </c>
      <c r="B45" s="6"/>
      <c r="C45" s="7">
        <v>0.55871099999999996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-0.44128900000000004</v>
      </c>
    </row>
    <row r="46" spans="1:9" x14ac:dyDescent="0.3">
      <c r="A46" s="8" t="s">
        <v>58</v>
      </c>
      <c r="B46" s="8"/>
      <c r="C46" s="9">
        <v>0.40295799999999998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-0.59704200000000007</v>
      </c>
    </row>
    <row r="47" spans="1:9" x14ac:dyDescent="0.3">
      <c r="A47" s="6" t="s">
        <v>60</v>
      </c>
      <c r="B47" s="6"/>
      <c r="C47" s="7">
        <v>0.68215899999999996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-0.31784100000000004</v>
      </c>
    </row>
    <row r="48" spans="1:9" x14ac:dyDescent="0.3">
      <c r="A48" s="8" t="s">
        <v>61</v>
      </c>
      <c r="B48" s="8"/>
      <c r="C48" s="9">
        <v>0.29023199999999999</v>
      </c>
      <c r="D48" s="1" t="s">
        <v>12</v>
      </c>
      <c r="E48" t="s">
        <v>12</v>
      </c>
      <c r="F48" t="s">
        <v>59</v>
      </c>
      <c r="G48" s="1">
        <f t="shared" si="3"/>
        <v>0</v>
      </c>
      <c r="H48" s="1">
        <f t="shared" si="4"/>
        <v>1</v>
      </c>
      <c r="I48">
        <f t="shared" si="5"/>
        <v>-0.70976799999999995</v>
      </c>
    </row>
    <row r="49" spans="1:9" x14ac:dyDescent="0.3">
      <c r="A49" s="6" t="s">
        <v>62</v>
      </c>
      <c r="B49" s="6"/>
      <c r="C49" s="7">
        <v>0.28837600000000002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0.28837600000000002</v>
      </c>
    </row>
    <row r="50" spans="1:9" x14ac:dyDescent="0.3">
      <c r="A50" s="8" t="s">
        <v>63</v>
      </c>
      <c r="B50" s="8"/>
      <c r="C50" s="9">
        <v>0.33144200000000001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0.33144200000000001</v>
      </c>
    </row>
    <row r="51" spans="1:9" x14ac:dyDescent="0.3">
      <c r="A51" s="6" t="s">
        <v>64</v>
      </c>
      <c r="B51" s="6"/>
      <c r="C51" s="7">
        <v>0.50337699999999996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-0.49662300000000004</v>
      </c>
    </row>
    <row r="52" spans="1:9" x14ac:dyDescent="0.3">
      <c r="A52" s="8" t="s">
        <v>65</v>
      </c>
      <c r="B52" s="8"/>
      <c r="C52" s="9">
        <v>0.46064500000000003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-0.53935500000000003</v>
      </c>
    </row>
    <row r="53" spans="1:9" x14ac:dyDescent="0.3">
      <c r="A53" s="6" t="s">
        <v>66</v>
      </c>
      <c r="B53" s="6"/>
      <c r="C53" s="7">
        <v>0.24468999999999999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0.24468999999999999</v>
      </c>
    </row>
    <row r="54" spans="1:9" x14ac:dyDescent="0.3">
      <c r="A54" s="8" t="s">
        <v>67</v>
      </c>
      <c r="B54" s="8"/>
      <c r="C54" s="9">
        <v>0.174122</v>
      </c>
      <c r="D54" s="1" t="s">
        <v>12</v>
      </c>
      <c r="E54" t="s">
        <v>20</v>
      </c>
      <c r="F54" t="s">
        <v>59</v>
      </c>
      <c r="G54" s="1">
        <f t="shared" si="3"/>
        <v>0</v>
      </c>
      <c r="H54" s="1">
        <f t="shared" si="4"/>
        <v>1</v>
      </c>
      <c r="I54">
        <f t="shared" si="5"/>
        <v>-0.825878</v>
      </c>
    </row>
    <row r="55" spans="1:9" x14ac:dyDescent="0.3">
      <c r="A55" s="6" t="s">
        <v>68</v>
      </c>
      <c r="B55" s="6"/>
      <c r="C55" s="7">
        <v>0.592198</v>
      </c>
      <c r="D55" s="1" t="s">
        <v>12</v>
      </c>
      <c r="E55" t="s">
        <v>16</v>
      </c>
      <c r="F55" t="s">
        <v>20</v>
      </c>
      <c r="G55" s="1">
        <f t="shared" si="3"/>
        <v>0</v>
      </c>
      <c r="H55" s="1">
        <f t="shared" si="4"/>
        <v>1</v>
      </c>
      <c r="I55">
        <f t="shared" si="5"/>
        <v>-0.407802</v>
      </c>
    </row>
    <row r="56" spans="1:9" x14ac:dyDescent="0.3">
      <c r="A56" s="8" t="s">
        <v>69</v>
      </c>
      <c r="B56" s="8"/>
      <c r="C56" s="9">
        <v>0.71922200000000003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-0.28077799999999997</v>
      </c>
    </row>
    <row r="57" spans="1:9" x14ac:dyDescent="0.3">
      <c r="A57" s="6" t="s">
        <v>70</v>
      </c>
      <c r="B57" s="6"/>
      <c r="C57" s="7">
        <v>0.466275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-0.533725</v>
      </c>
    </row>
    <row r="58" spans="1:9" x14ac:dyDescent="0.3">
      <c r="A58" s="8" t="s">
        <v>71</v>
      </c>
      <c r="B58" s="8"/>
      <c r="C58" s="9">
        <v>0.44424000000000002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0.44424000000000002</v>
      </c>
    </row>
    <row r="59" spans="1:9" x14ac:dyDescent="0.3">
      <c r="A59" s="6" t="s">
        <v>72</v>
      </c>
      <c r="B59" s="6"/>
      <c r="C59" s="7">
        <v>0.60520600000000002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-0.39479399999999998</v>
      </c>
    </row>
    <row r="60" spans="1:9" x14ac:dyDescent="0.3">
      <c r="A60" s="8" t="s">
        <v>73</v>
      </c>
      <c r="B60" s="8"/>
      <c r="C60" s="9">
        <v>0.57232899999999998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-0.42767100000000002</v>
      </c>
    </row>
    <row r="61" spans="1:9" x14ac:dyDescent="0.3">
      <c r="A61" s="13" t="s">
        <v>74</v>
      </c>
      <c r="B61" s="6"/>
      <c r="C61" s="7">
        <v>0.35825800000000002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0.35825800000000002</v>
      </c>
    </row>
    <row r="62" spans="1:9" x14ac:dyDescent="0.3">
      <c r="A62" s="1"/>
      <c r="B62" s="14"/>
      <c r="C62" s="15"/>
      <c r="D62" s="1"/>
      <c r="G62" s="1">
        <f>SUM(G3:G61)</f>
        <v>34</v>
      </c>
      <c r="H62" s="1">
        <f>SUM(H3:H61)</f>
        <v>45</v>
      </c>
      <c r="I62">
        <f>SUM(I3:I61)</f>
        <v>-19.27265400000001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glio2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0.69491599999999998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-0.30508400000000002</v>
      </c>
    </row>
    <row r="4" spans="1:9" x14ac:dyDescent="0.3">
      <c r="A4" s="8" t="s">
        <v>13</v>
      </c>
      <c r="B4" s="8"/>
      <c r="C4" s="9">
        <v>0.59239200000000003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-0.40760799999999997</v>
      </c>
    </row>
    <row r="5" spans="1:9" x14ac:dyDescent="0.3">
      <c r="A5" s="6" t="s">
        <v>14</v>
      </c>
      <c r="B5" s="6"/>
      <c r="C5" s="7">
        <v>0.47248000000000001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-0.52751999999999999</v>
      </c>
    </row>
    <row r="6" spans="1:9" x14ac:dyDescent="0.3">
      <c r="A6" s="8" t="s">
        <v>15</v>
      </c>
      <c r="B6" s="8"/>
      <c r="C6" s="9">
        <v>0.413161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-0.586839</v>
      </c>
    </row>
    <row r="7" spans="1:9" x14ac:dyDescent="0.3">
      <c r="A7" s="6" t="s">
        <v>17</v>
      </c>
      <c r="B7" s="6"/>
      <c r="C7" s="7">
        <v>0.70220199999999999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0.70220199999999999</v>
      </c>
    </row>
    <row r="8" spans="1:9" x14ac:dyDescent="0.3">
      <c r="A8" s="8" t="s">
        <v>18</v>
      </c>
      <c r="B8" s="8"/>
      <c r="C8" s="9">
        <v>0.52888500000000005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-0.47111499999999995</v>
      </c>
    </row>
    <row r="9" spans="1:9" x14ac:dyDescent="0.3">
      <c r="A9" s="6" t="s">
        <v>19</v>
      </c>
      <c r="B9" s="6"/>
      <c r="C9" s="7">
        <v>0.45011699999999999</v>
      </c>
      <c r="D9" s="1" t="s">
        <v>12</v>
      </c>
      <c r="E9" t="s">
        <v>59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-0.54988300000000001</v>
      </c>
    </row>
    <row r="10" spans="1:9" x14ac:dyDescent="0.3">
      <c r="A10" s="8" t="s">
        <v>21</v>
      </c>
      <c r="B10" s="8"/>
      <c r="C10" s="9">
        <v>0.56267699999999998</v>
      </c>
      <c r="D10" s="1" t="s">
        <v>12</v>
      </c>
      <c r="E10" t="s">
        <v>20</v>
      </c>
      <c r="F10" t="s">
        <v>26</v>
      </c>
      <c r="G10" s="1">
        <f t="shared" si="0"/>
        <v>0</v>
      </c>
      <c r="H10" s="1">
        <f t="shared" si="1"/>
        <v>1</v>
      </c>
      <c r="I10">
        <f t="shared" si="2"/>
        <v>-0.43732300000000002</v>
      </c>
    </row>
    <row r="11" spans="1:9" x14ac:dyDescent="0.3">
      <c r="A11" s="6" t="s">
        <v>22</v>
      </c>
      <c r="B11" s="6"/>
      <c r="C11" s="7">
        <v>0.30494199999999999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0.30494199999999999</v>
      </c>
    </row>
    <row r="12" spans="1:9" x14ac:dyDescent="0.3">
      <c r="A12" s="8" t="s">
        <v>23</v>
      </c>
      <c r="B12" s="8"/>
      <c r="C12" s="9">
        <v>0.50922500000000004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-0.49077499999999996</v>
      </c>
    </row>
    <row r="13" spans="1:9" x14ac:dyDescent="0.3">
      <c r="A13" s="6" t="s">
        <v>24</v>
      </c>
      <c r="B13" s="6"/>
      <c r="C13" s="7">
        <v>0.52859100000000003</v>
      </c>
      <c r="D13" s="1" t="s">
        <v>12</v>
      </c>
      <c r="E13" t="s">
        <v>20</v>
      </c>
      <c r="F13" t="s">
        <v>26</v>
      </c>
      <c r="G13" s="1">
        <f t="shared" si="0"/>
        <v>0</v>
      </c>
      <c r="H13" s="1">
        <f t="shared" si="1"/>
        <v>1</v>
      </c>
      <c r="I13">
        <f t="shared" si="2"/>
        <v>-0.47140899999999997</v>
      </c>
    </row>
    <row r="14" spans="1:9" x14ac:dyDescent="0.3">
      <c r="A14" s="8" t="s">
        <v>25</v>
      </c>
      <c r="B14" s="8"/>
      <c r="C14" s="9">
        <v>0.36309999999999998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-0.63690000000000002</v>
      </c>
    </row>
    <row r="15" spans="1:9" x14ac:dyDescent="0.3">
      <c r="A15" s="6" t="s">
        <v>27</v>
      </c>
      <c r="B15" s="6"/>
      <c r="C15" s="7">
        <v>0.591279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-0.408721</v>
      </c>
    </row>
    <row r="16" spans="1:9" x14ac:dyDescent="0.3">
      <c r="A16" s="8" t="s">
        <v>28</v>
      </c>
      <c r="B16" s="8"/>
      <c r="C16" s="9">
        <v>0.37808700000000001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-0.62191299999999994</v>
      </c>
    </row>
    <row r="17" spans="1:9" x14ac:dyDescent="0.3">
      <c r="A17" s="6" t="s">
        <v>29</v>
      </c>
      <c r="B17" s="6"/>
      <c r="C17" s="7">
        <v>0.414738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0.414738</v>
      </c>
    </row>
    <row r="18" spans="1:9" x14ac:dyDescent="0.3">
      <c r="A18" s="8" t="s">
        <v>30</v>
      </c>
      <c r="B18" s="8"/>
      <c r="C18" s="9">
        <v>0.30494199999999999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0.30494199999999999</v>
      </c>
    </row>
    <row r="19" spans="1:9" x14ac:dyDescent="0.3">
      <c r="A19" s="6" t="s">
        <v>31</v>
      </c>
      <c r="B19" s="6"/>
      <c r="C19" s="7">
        <v>0.28654099999999999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-0.71345900000000007</v>
      </c>
    </row>
    <row r="20" spans="1:9" x14ac:dyDescent="0.3">
      <c r="A20" s="8" t="s">
        <v>32</v>
      </c>
      <c r="B20" s="8"/>
      <c r="C20" s="9">
        <v>0.53096600000000005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-0.46903399999999995</v>
      </c>
    </row>
    <row r="21" spans="1:9" x14ac:dyDescent="0.3">
      <c r="A21" s="6" t="s">
        <v>33</v>
      </c>
      <c r="B21" s="6"/>
      <c r="C21" s="7">
        <v>0.57960699999999998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-0.42039300000000002</v>
      </c>
    </row>
    <row r="22" spans="1:9" x14ac:dyDescent="0.3">
      <c r="A22" s="8" t="s">
        <v>34</v>
      </c>
      <c r="B22" s="8"/>
      <c r="C22" s="9">
        <v>0.54824499999999998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0.54824499999999998</v>
      </c>
    </row>
    <row r="23" spans="1:9" x14ac:dyDescent="0.3">
      <c r="A23" s="6" t="s">
        <v>35</v>
      </c>
      <c r="B23" s="6"/>
      <c r="C23" s="7">
        <v>0.36503799999999997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-0.63496200000000003</v>
      </c>
    </row>
    <row r="24" spans="1:9" x14ac:dyDescent="0.3">
      <c r="A24" s="8" t="s">
        <v>36</v>
      </c>
      <c r="B24" s="8"/>
      <c r="C24" s="9">
        <v>0.30283599999999999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-0.69716400000000001</v>
      </c>
    </row>
    <row r="25" spans="1:9" x14ac:dyDescent="0.3">
      <c r="A25" s="6" t="s">
        <v>37</v>
      </c>
      <c r="B25" s="6"/>
      <c r="C25" s="7">
        <v>0.49827199999999999</v>
      </c>
      <c r="D25" s="1" t="s">
        <v>12</v>
      </c>
      <c r="E25" t="s">
        <v>12</v>
      </c>
      <c r="F25" t="s">
        <v>20</v>
      </c>
      <c r="G25" s="1">
        <f t="shared" si="0"/>
        <v>0</v>
      </c>
      <c r="H25" s="1">
        <f t="shared" si="1"/>
        <v>1</v>
      </c>
      <c r="I25">
        <f t="shared" si="2"/>
        <v>-0.50172799999999995</v>
      </c>
    </row>
    <row r="26" spans="1:9" x14ac:dyDescent="0.3">
      <c r="A26" s="8" t="s">
        <v>38</v>
      </c>
      <c r="B26" s="8"/>
      <c r="C26" s="9">
        <v>0.52582799999999996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-0.47417200000000004</v>
      </c>
    </row>
    <row r="27" spans="1:9" x14ac:dyDescent="0.3">
      <c r="A27" s="6" t="s">
        <v>39</v>
      </c>
      <c r="B27" s="6"/>
      <c r="C27" s="7">
        <v>0.223804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-0.776196</v>
      </c>
    </row>
    <row r="28" spans="1:9" x14ac:dyDescent="0.3">
      <c r="A28" s="8" t="s">
        <v>40</v>
      </c>
      <c r="B28" s="8"/>
      <c r="C28" s="9">
        <v>0.43077599999999999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-0.56922399999999995</v>
      </c>
    </row>
    <row r="29" spans="1:9" x14ac:dyDescent="0.3">
      <c r="A29" s="6" t="s">
        <v>41</v>
      </c>
      <c r="B29" s="6"/>
      <c r="C29" s="7">
        <v>0.53358399999999995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-0.46641600000000005</v>
      </c>
    </row>
    <row r="30" spans="1:9" x14ac:dyDescent="0.3">
      <c r="A30" s="8" t="s">
        <v>42</v>
      </c>
      <c r="B30" s="8"/>
      <c r="C30" s="9">
        <v>0.47330899999999998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-0.52669100000000002</v>
      </c>
    </row>
    <row r="31" spans="1:9" x14ac:dyDescent="0.3">
      <c r="A31" s="6" t="s">
        <v>43</v>
      </c>
      <c r="B31" s="6"/>
      <c r="C31" s="7">
        <v>0.36827300000000002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0.36827300000000002</v>
      </c>
    </row>
    <row r="32" spans="1:9" x14ac:dyDescent="0.3">
      <c r="A32" s="8" t="s">
        <v>44</v>
      </c>
      <c r="B32" s="8"/>
      <c r="C32" s="9">
        <v>0.60824500000000004</v>
      </c>
      <c r="D32" s="1" t="s">
        <v>12</v>
      </c>
      <c r="E32" t="s">
        <v>59</v>
      </c>
      <c r="F32" t="s">
        <v>16</v>
      </c>
      <c r="G32" s="1">
        <f t="shared" si="0"/>
        <v>0</v>
      </c>
      <c r="H32" s="1">
        <f t="shared" si="1"/>
        <v>1</v>
      </c>
      <c r="I32">
        <f t="shared" si="2"/>
        <v>-0.39175499999999996</v>
      </c>
    </row>
    <row r="33" spans="1:9" x14ac:dyDescent="0.3">
      <c r="A33" s="6" t="s">
        <v>45</v>
      </c>
      <c r="B33" s="6"/>
      <c r="C33" s="7">
        <v>0.18701999999999999</v>
      </c>
      <c r="D33" s="1" t="s">
        <v>12</v>
      </c>
      <c r="E33" t="s">
        <v>20</v>
      </c>
      <c r="F33" t="s">
        <v>20</v>
      </c>
      <c r="G33" s="1">
        <f t="shared" si="0"/>
        <v>1</v>
      </c>
      <c r="H33" s="1">
        <f t="shared" si="1"/>
        <v>1</v>
      </c>
      <c r="I33">
        <f t="shared" si="2"/>
        <v>-0.81298000000000004</v>
      </c>
    </row>
    <row r="34" spans="1:9" x14ac:dyDescent="0.3">
      <c r="A34" s="8" t="s">
        <v>46</v>
      </c>
      <c r="B34" s="8"/>
      <c r="C34" s="9">
        <v>0.49735000000000001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-0.50265000000000004</v>
      </c>
    </row>
    <row r="35" spans="1:9" x14ac:dyDescent="0.3">
      <c r="A35" s="6" t="s">
        <v>47</v>
      </c>
      <c r="B35" s="6"/>
      <c r="C35" s="7">
        <v>0.22961599999999999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-0.77038399999999996</v>
      </c>
    </row>
    <row r="36" spans="1:9" x14ac:dyDescent="0.3">
      <c r="A36" s="8" t="s">
        <v>48</v>
      </c>
      <c r="B36" s="8"/>
      <c r="C36" s="9">
        <v>0.31551200000000001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-0.68448799999999999</v>
      </c>
    </row>
    <row r="37" spans="1:9" x14ac:dyDescent="0.3">
      <c r="A37" s="6" t="s">
        <v>49</v>
      </c>
      <c r="B37" s="6"/>
      <c r="C37" s="7">
        <v>0.55359999999999998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-0.44640000000000002</v>
      </c>
    </row>
    <row r="38" spans="1:9" x14ac:dyDescent="0.3">
      <c r="A38" s="8" t="s">
        <v>50</v>
      </c>
      <c r="B38" s="8"/>
      <c r="C38" s="9">
        <v>0.64284399999999997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-0.35715600000000003</v>
      </c>
    </row>
    <row r="39" spans="1:9" x14ac:dyDescent="0.3">
      <c r="A39" s="6" t="s">
        <v>51</v>
      </c>
      <c r="B39" s="6"/>
      <c r="C39" s="7">
        <v>0.56026600000000004</v>
      </c>
      <c r="D39" s="1" t="s">
        <v>12</v>
      </c>
      <c r="E39" t="s">
        <v>16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-0.43973399999999996</v>
      </c>
    </row>
    <row r="40" spans="1:9" x14ac:dyDescent="0.3">
      <c r="A40" s="8" t="s">
        <v>52</v>
      </c>
      <c r="B40" s="8"/>
      <c r="C40" s="9">
        <v>0.49524000000000001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-0.50475999999999999</v>
      </c>
    </row>
    <row r="41" spans="1:9" x14ac:dyDescent="0.3">
      <c r="A41" s="6" t="s">
        <v>53</v>
      </c>
      <c r="B41" s="6"/>
      <c r="C41" s="7">
        <v>0.54204600000000003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-0.45795399999999997</v>
      </c>
    </row>
    <row r="42" spans="1:9" x14ac:dyDescent="0.3">
      <c r="A42" s="8" t="s">
        <v>54</v>
      </c>
      <c r="B42" s="8"/>
      <c r="C42" s="9">
        <v>0.56347700000000001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-0.43652299999999999</v>
      </c>
    </row>
    <row r="43" spans="1:9" x14ac:dyDescent="0.3">
      <c r="A43" s="6" t="s">
        <v>55</v>
      </c>
      <c r="B43" s="6"/>
      <c r="C43" s="7">
        <v>0.62609899999999996</v>
      </c>
      <c r="D43" s="1" t="s">
        <v>12</v>
      </c>
      <c r="E43" t="s">
        <v>20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-0.37390100000000004</v>
      </c>
    </row>
    <row r="44" spans="1:9" x14ac:dyDescent="0.3">
      <c r="A44" s="8" t="s">
        <v>56</v>
      </c>
      <c r="B44" s="8"/>
      <c r="C44" s="9">
        <v>0.73121000000000003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-0.26878999999999997</v>
      </c>
    </row>
    <row r="45" spans="1:9" x14ac:dyDescent="0.3">
      <c r="A45" s="6" t="s">
        <v>57</v>
      </c>
      <c r="B45" s="6"/>
      <c r="C45" s="7">
        <v>0.40881299999999998</v>
      </c>
      <c r="D45" s="1" t="s">
        <v>12</v>
      </c>
      <c r="E45" t="s">
        <v>20</v>
      </c>
      <c r="F45" t="s">
        <v>59</v>
      </c>
      <c r="G45" s="1">
        <f t="shared" si="3"/>
        <v>0</v>
      </c>
      <c r="H45" s="1">
        <f t="shared" si="4"/>
        <v>1</v>
      </c>
      <c r="I45">
        <f t="shared" si="5"/>
        <v>-0.59118700000000002</v>
      </c>
    </row>
    <row r="46" spans="1:9" x14ac:dyDescent="0.3">
      <c r="A46" s="8" t="s">
        <v>58</v>
      </c>
      <c r="B46" s="8"/>
      <c r="C46" s="9">
        <v>0.56228500000000003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-0.43771499999999997</v>
      </c>
    </row>
    <row r="47" spans="1:9" x14ac:dyDescent="0.3">
      <c r="A47" s="6" t="s">
        <v>60</v>
      </c>
      <c r="B47" s="6"/>
      <c r="C47" s="7">
        <v>0.57374400000000003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-0.42625599999999997</v>
      </c>
    </row>
    <row r="48" spans="1:9" x14ac:dyDescent="0.3">
      <c r="A48" s="8" t="s">
        <v>61</v>
      </c>
      <c r="B48" s="8"/>
      <c r="C48" s="9">
        <v>0.48603000000000002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-0.51397000000000004</v>
      </c>
    </row>
    <row r="49" spans="1:9" x14ac:dyDescent="0.3">
      <c r="A49" s="6" t="s">
        <v>62</v>
      </c>
      <c r="B49" s="6"/>
      <c r="C49" s="7">
        <v>0.46611799999999998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-0.53388199999999997</v>
      </c>
    </row>
    <row r="50" spans="1:9" x14ac:dyDescent="0.3">
      <c r="A50" s="8" t="s">
        <v>63</v>
      </c>
      <c r="B50" s="8"/>
      <c r="C50" s="9">
        <v>0.52922599999999997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-0.47077400000000003</v>
      </c>
    </row>
    <row r="51" spans="1:9" x14ac:dyDescent="0.3">
      <c r="A51" s="6" t="s">
        <v>64</v>
      </c>
      <c r="B51" s="6"/>
      <c r="C51" s="7">
        <v>0.50178999999999996</v>
      </c>
      <c r="D51" s="1" t="s">
        <v>12</v>
      </c>
      <c r="E51" t="s">
        <v>20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-0.49821000000000004</v>
      </c>
    </row>
    <row r="52" spans="1:9" x14ac:dyDescent="0.3">
      <c r="A52" s="8" t="s">
        <v>65</v>
      </c>
      <c r="B52" s="8"/>
      <c r="C52" s="9">
        <v>0.52095000000000002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-0.47904999999999998</v>
      </c>
    </row>
    <row r="53" spans="1:9" x14ac:dyDescent="0.3">
      <c r="A53" s="6" t="s">
        <v>66</v>
      </c>
      <c r="B53" s="6"/>
      <c r="C53" s="7">
        <v>0.43493199999999999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0.43493199999999999</v>
      </c>
    </row>
    <row r="54" spans="1:9" x14ac:dyDescent="0.3">
      <c r="A54" s="8" t="s">
        <v>67</v>
      </c>
      <c r="B54" s="8"/>
      <c r="C54" s="9">
        <v>0.29263600000000001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-0.70736399999999999</v>
      </c>
    </row>
    <row r="55" spans="1:9" x14ac:dyDescent="0.3">
      <c r="A55" s="6" t="s">
        <v>68</v>
      </c>
      <c r="B55" s="6"/>
      <c r="C55" s="7">
        <v>0.639544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-0.360456</v>
      </c>
    </row>
    <row r="56" spans="1:9" x14ac:dyDescent="0.3">
      <c r="A56" s="8" t="s">
        <v>69</v>
      </c>
      <c r="B56" s="8"/>
      <c r="C56" s="9">
        <v>0.62337399999999998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-0.37662600000000002</v>
      </c>
    </row>
    <row r="57" spans="1:9" x14ac:dyDescent="0.3">
      <c r="A57" s="6" t="s">
        <v>70</v>
      </c>
      <c r="B57" s="6"/>
      <c r="C57" s="7">
        <v>0.49774099999999999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-0.50225900000000001</v>
      </c>
    </row>
    <row r="58" spans="1:9" x14ac:dyDescent="0.3">
      <c r="A58" s="8" t="s">
        <v>71</v>
      </c>
      <c r="B58" s="8"/>
      <c r="C58" s="9">
        <v>0.55506500000000003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-0.44493499999999997</v>
      </c>
    </row>
    <row r="59" spans="1:9" x14ac:dyDescent="0.3">
      <c r="A59" s="6" t="s">
        <v>72</v>
      </c>
      <c r="B59" s="6"/>
      <c r="C59" s="7">
        <v>0.61368699999999998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-0.38631300000000002</v>
      </c>
    </row>
    <row r="60" spans="1:9" x14ac:dyDescent="0.3">
      <c r="A60" s="8" t="s">
        <v>73</v>
      </c>
      <c r="B60" s="8"/>
      <c r="C60" s="9">
        <v>0.51818299999999995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-0.48181700000000005</v>
      </c>
    </row>
    <row r="61" spans="1:9" x14ac:dyDescent="0.3">
      <c r="A61" s="13" t="s">
        <v>74</v>
      </c>
      <c r="B61" s="6"/>
      <c r="C61" s="7">
        <v>0.563114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-0.436886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52</v>
      </c>
      <c r="I62">
        <f>SUM(I3:I61)</f>
        <v>-23.181429999999995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glio2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0.56526900000000002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-0.43473099999999998</v>
      </c>
    </row>
    <row r="4" spans="1:9" x14ac:dyDescent="0.3">
      <c r="A4" s="8" t="s">
        <v>13</v>
      </c>
      <c r="B4" s="8"/>
      <c r="C4" s="9">
        <v>0.59293700000000005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-0.40706299999999995</v>
      </c>
    </row>
    <row r="5" spans="1:9" x14ac:dyDescent="0.3">
      <c r="A5" s="6" t="s">
        <v>14</v>
      </c>
      <c r="B5" s="6"/>
      <c r="C5" s="7">
        <v>0.40153899999999998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-0.59846100000000002</v>
      </c>
    </row>
    <row r="6" spans="1:9" x14ac:dyDescent="0.3">
      <c r="A6" s="8" t="s">
        <v>15</v>
      </c>
      <c r="B6" s="8"/>
      <c r="C6" s="9">
        <v>0.55962999999999996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-0.44037000000000004</v>
      </c>
    </row>
    <row r="7" spans="1:9" x14ac:dyDescent="0.3">
      <c r="A7" s="6" t="s">
        <v>17</v>
      </c>
      <c r="B7" s="6"/>
      <c r="C7" s="7">
        <v>0.66467600000000004</v>
      </c>
      <c r="D7" s="1" t="s">
        <v>12</v>
      </c>
      <c r="E7" t="s">
        <v>12</v>
      </c>
      <c r="F7" t="s">
        <v>59</v>
      </c>
      <c r="G7" s="1">
        <f t="shared" si="0"/>
        <v>0</v>
      </c>
      <c r="H7" s="1">
        <f t="shared" si="1"/>
        <v>1</v>
      </c>
      <c r="I7">
        <f t="shared" si="2"/>
        <v>-0.33532399999999996</v>
      </c>
    </row>
    <row r="8" spans="1:9" x14ac:dyDescent="0.3">
      <c r="A8" s="8" t="s">
        <v>18</v>
      </c>
      <c r="B8" s="8"/>
      <c r="C8" s="9">
        <v>0.31490000000000001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-0.68510000000000004</v>
      </c>
    </row>
    <row r="9" spans="1:9" x14ac:dyDescent="0.3">
      <c r="A9" s="6" t="s">
        <v>19</v>
      </c>
      <c r="B9" s="6"/>
      <c r="C9" s="7">
        <v>0.32843499999999998</v>
      </c>
      <c r="D9" s="1" t="s">
        <v>12</v>
      </c>
      <c r="E9" t="s">
        <v>59</v>
      </c>
      <c r="F9" t="s">
        <v>59</v>
      </c>
      <c r="G9" s="1">
        <f t="shared" si="0"/>
        <v>1</v>
      </c>
      <c r="H9" s="1">
        <f t="shared" si="1"/>
        <v>1</v>
      </c>
      <c r="I9">
        <f t="shared" si="2"/>
        <v>-0.67156499999999997</v>
      </c>
    </row>
    <row r="10" spans="1:9" x14ac:dyDescent="0.3">
      <c r="A10" s="8" t="s">
        <v>21</v>
      </c>
      <c r="B10" s="8"/>
      <c r="C10" s="9">
        <v>0.40305200000000002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-0.59694800000000003</v>
      </c>
    </row>
    <row r="11" spans="1:9" x14ac:dyDescent="0.3">
      <c r="A11" s="6" t="s">
        <v>22</v>
      </c>
      <c r="B11" s="6"/>
      <c r="C11" s="7">
        <v>0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</v>
      </c>
    </row>
    <row r="12" spans="1:9" x14ac:dyDescent="0.3">
      <c r="A12" s="8" t="s">
        <v>23</v>
      </c>
      <c r="B12" s="8"/>
      <c r="C12" s="9">
        <v>0.48078300000000002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-0.51921700000000004</v>
      </c>
    </row>
    <row r="13" spans="1:9" x14ac:dyDescent="0.3">
      <c r="A13" s="6" t="s">
        <v>24</v>
      </c>
      <c r="B13" s="6"/>
      <c r="C13" s="7">
        <v>0.45209100000000002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-0.54790899999999998</v>
      </c>
    </row>
    <row r="14" spans="1:9" x14ac:dyDescent="0.3">
      <c r="A14" s="8" t="s">
        <v>25</v>
      </c>
      <c r="B14" s="8"/>
      <c r="C14" s="9">
        <v>0.60071399999999997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-0.39928600000000003</v>
      </c>
    </row>
    <row r="15" spans="1:9" x14ac:dyDescent="0.3">
      <c r="A15" s="6" t="s">
        <v>27</v>
      </c>
      <c r="B15" s="6"/>
      <c r="C15" s="7">
        <v>0.45837800000000001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-0.54162200000000005</v>
      </c>
    </row>
    <row r="16" spans="1:9" x14ac:dyDescent="0.3">
      <c r="A16" s="8" t="s">
        <v>28</v>
      </c>
      <c r="B16" s="8"/>
      <c r="C16" s="9">
        <v>0.35999500000000001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-0.64000499999999994</v>
      </c>
    </row>
    <row r="17" spans="1:9" x14ac:dyDescent="0.3">
      <c r="A17" s="6" t="s">
        <v>29</v>
      </c>
      <c r="B17" s="6"/>
      <c r="C17" s="7">
        <v>0.51495599999999997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-0.48504400000000003</v>
      </c>
    </row>
    <row r="18" spans="1:9" x14ac:dyDescent="0.3">
      <c r="A18" s="8" t="s">
        <v>30</v>
      </c>
      <c r="B18" s="8"/>
      <c r="C18" s="9">
        <v>0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</v>
      </c>
    </row>
    <row r="19" spans="1:9" x14ac:dyDescent="0.3">
      <c r="A19" s="6" t="s">
        <v>31</v>
      </c>
      <c r="B19" s="6"/>
      <c r="C19" s="7">
        <v>0.18848599999999999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-0.81151400000000007</v>
      </c>
    </row>
    <row r="20" spans="1:9" x14ac:dyDescent="0.3">
      <c r="A20" s="8" t="s">
        <v>32</v>
      </c>
      <c r="B20" s="8"/>
      <c r="C20" s="9">
        <v>0.42923800000000001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-0.57076199999999999</v>
      </c>
    </row>
    <row r="21" spans="1:9" x14ac:dyDescent="0.3">
      <c r="A21" s="6" t="s">
        <v>33</v>
      </c>
      <c r="B21" s="6"/>
      <c r="C21" s="7">
        <v>0.54981999999999998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-0.45018000000000002</v>
      </c>
    </row>
    <row r="22" spans="1:9" x14ac:dyDescent="0.3">
      <c r="A22" s="8" t="s">
        <v>34</v>
      </c>
      <c r="B22" s="8"/>
      <c r="C22" s="9">
        <v>0.444965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0.444965</v>
      </c>
    </row>
    <row r="23" spans="1:9" x14ac:dyDescent="0.3">
      <c r="A23" s="6" t="s">
        <v>35</v>
      </c>
      <c r="B23" s="6"/>
      <c r="C23" s="7">
        <v>0.39806999999999998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-0.60193000000000008</v>
      </c>
    </row>
    <row r="24" spans="1:9" x14ac:dyDescent="0.3">
      <c r="A24" s="8" t="s">
        <v>36</v>
      </c>
      <c r="B24" s="8"/>
      <c r="C24" s="9">
        <v>0.24269499999999999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-0.75730500000000001</v>
      </c>
    </row>
    <row r="25" spans="1:9" x14ac:dyDescent="0.3">
      <c r="A25" s="6" t="s">
        <v>37</v>
      </c>
      <c r="B25" s="6"/>
      <c r="C25" s="7">
        <v>0.39851399999999998</v>
      </c>
      <c r="D25" s="1" t="s">
        <v>12</v>
      </c>
      <c r="E25" t="s">
        <v>12</v>
      </c>
      <c r="F25" t="s">
        <v>20</v>
      </c>
      <c r="G25" s="1">
        <f t="shared" si="0"/>
        <v>0</v>
      </c>
      <c r="H25" s="1">
        <f t="shared" si="1"/>
        <v>1</v>
      </c>
      <c r="I25">
        <f t="shared" si="2"/>
        <v>-0.60148599999999997</v>
      </c>
    </row>
    <row r="26" spans="1:9" x14ac:dyDescent="0.3">
      <c r="A26" s="8" t="s">
        <v>38</v>
      </c>
      <c r="B26" s="8"/>
      <c r="C26" s="9">
        <v>0.45736700000000002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-0.54263299999999992</v>
      </c>
    </row>
    <row r="27" spans="1:9" x14ac:dyDescent="0.3">
      <c r="A27" s="6" t="s">
        <v>39</v>
      </c>
      <c r="B27" s="6"/>
      <c r="C27" s="7">
        <v>0.29899999999999999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-0.70100000000000007</v>
      </c>
    </row>
    <row r="28" spans="1:9" x14ac:dyDescent="0.3">
      <c r="A28" s="8" t="s">
        <v>40</v>
      </c>
      <c r="B28" s="8"/>
      <c r="C28" s="9">
        <v>0.52293400000000001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-0.47706599999999999</v>
      </c>
    </row>
    <row r="29" spans="1:9" x14ac:dyDescent="0.3">
      <c r="A29" s="6" t="s">
        <v>41</v>
      </c>
      <c r="B29" s="6"/>
      <c r="C29" s="7">
        <v>0.45609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-0.54391</v>
      </c>
    </row>
    <row r="30" spans="1:9" x14ac:dyDescent="0.3">
      <c r="A30" s="8" t="s">
        <v>42</v>
      </c>
      <c r="B30" s="8"/>
      <c r="C30" s="9">
        <v>0.48903600000000003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-0.51096399999999997</v>
      </c>
    </row>
    <row r="31" spans="1:9" x14ac:dyDescent="0.3">
      <c r="A31" s="6" t="s">
        <v>43</v>
      </c>
      <c r="B31" s="6"/>
      <c r="C31" s="7">
        <v>0.34092299999999998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-0.65907700000000002</v>
      </c>
    </row>
    <row r="32" spans="1:9" x14ac:dyDescent="0.3">
      <c r="A32" s="8" t="s">
        <v>44</v>
      </c>
      <c r="B32" s="8"/>
      <c r="C32" s="9">
        <v>0.47721000000000002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-0.52278999999999998</v>
      </c>
    </row>
    <row r="33" spans="1:9" x14ac:dyDescent="0.3">
      <c r="A33" s="6" t="s">
        <v>45</v>
      </c>
      <c r="B33" s="6"/>
      <c r="C33" s="7">
        <v>0.18975500000000001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-0.81024499999999999</v>
      </c>
    </row>
    <row r="34" spans="1:9" x14ac:dyDescent="0.3">
      <c r="A34" s="8" t="s">
        <v>46</v>
      </c>
      <c r="B34" s="8"/>
      <c r="C34" s="9">
        <v>0.58608300000000002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-0.41391699999999998</v>
      </c>
    </row>
    <row r="35" spans="1:9" x14ac:dyDescent="0.3">
      <c r="A35" s="6" t="s">
        <v>47</v>
      </c>
      <c r="B35" s="6"/>
      <c r="C35" s="7">
        <v>0.44503799999999999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-0.55496199999999996</v>
      </c>
    </row>
    <row r="36" spans="1:9" x14ac:dyDescent="0.3">
      <c r="A36" s="8" t="s">
        <v>48</v>
      </c>
      <c r="B36" s="8"/>
      <c r="C36" s="9">
        <v>0.46887299999999998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-0.53112700000000002</v>
      </c>
    </row>
    <row r="37" spans="1:9" x14ac:dyDescent="0.3">
      <c r="A37" s="6" t="s">
        <v>49</v>
      </c>
      <c r="B37" s="6"/>
      <c r="C37" s="7">
        <v>0.53673700000000002</v>
      </c>
      <c r="D37" s="1" t="s">
        <v>12</v>
      </c>
      <c r="E37" t="s">
        <v>12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-0.46326299999999998</v>
      </c>
    </row>
    <row r="38" spans="1:9" x14ac:dyDescent="0.3">
      <c r="A38" s="8" t="s">
        <v>50</v>
      </c>
      <c r="B38" s="8"/>
      <c r="C38" s="9">
        <v>0.56941799999999998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-0.43058200000000002</v>
      </c>
    </row>
    <row r="39" spans="1:9" x14ac:dyDescent="0.3">
      <c r="A39" s="6" t="s">
        <v>51</v>
      </c>
      <c r="B39" s="6"/>
      <c r="C39" s="7">
        <v>0.60633599999999999</v>
      </c>
      <c r="D39" s="1" t="s">
        <v>12</v>
      </c>
      <c r="E39" t="s">
        <v>16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-0.39366400000000001</v>
      </c>
    </row>
    <row r="40" spans="1:9" x14ac:dyDescent="0.3">
      <c r="A40" s="8" t="s">
        <v>52</v>
      </c>
      <c r="B40" s="8"/>
      <c r="C40" s="9">
        <v>0.22598299999999999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-0.77401699999999996</v>
      </c>
    </row>
    <row r="41" spans="1:9" x14ac:dyDescent="0.3">
      <c r="A41" s="6" t="s">
        <v>53</v>
      </c>
      <c r="B41" s="6"/>
      <c r="C41" s="7">
        <v>0.34234900000000001</v>
      </c>
      <c r="D41" s="1" t="s">
        <v>12</v>
      </c>
      <c r="E41" t="s">
        <v>12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-0.65765099999999999</v>
      </c>
    </row>
    <row r="42" spans="1:9" x14ac:dyDescent="0.3">
      <c r="A42" s="8" t="s">
        <v>54</v>
      </c>
      <c r="B42" s="8"/>
      <c r="C42" s="9">
        <v>0.53043099999999999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-0.46956900000000001</v>
      </c>
    </row>
    <row r="43" spans="1:9" x14ac:dyDescent="0.3">
      <c r="A43" s="6" t="s">
        <v>55</v>
      </c>
      <c r="B43" s="6"/>
      <c r="C43" s="7">
        <v>0.365701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-0.63429899999999995</v>
      </c>
    </row>
    <row r="44" spans="1:9" x14ac:dyDescent="0.3">
      <c r="A44" s="8" t="s">
        <v>56</v>
      </c>
      <c r="B44" s="8"/>
      <c r="C44" s="9">
        <v>0.57921100000000003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0.57921100000000003</v>
      </c>
    </row>
    <row r="45" spans="1:9" x14ac:dyDescent="0.3">
      <c r="A45" s="6" t="s">
        <v>57</v>
      </c>
      <c r="B45" s="6"/>
      <c r="C45" s="7">
        <v>0.15007000000000001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-0.84992999999999996</v>
      </c>
    </row>
    <row r="46" spans="1:9" x14ac:dyDescent="0.3">
      <c r="A46" s="8" t="s">
        <v>58</v>
      </c>
      <c r="B46" s="8"/>
      <c r="C46" s="9">
        <v>0.374998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-0.62500200000000006</v>
      </c>
    </row>
    <row r="47" spans="1:9" x14ac:dyDescent="0.3">
      <c r="A47" s="6" t="s">
        <v>60</v>
      </c>
      <c r="B47" s="6"/>
      <c r="C47" s="7">
        <v>0.51330900000000002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-0.48669099999999998</v>
      </c>
    </row>
    <row r="48" spans="1:9" x14ac:dyDescent="0.3">
      <c r="A48" s="8" t="s">
        <v>61</v>
      </c>
      <c r="B48" s="8"/>
      <c r="C48" s="9">
        <v>0.35644500000000001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-0.64355499999999999</v>
      </c>
    </row>
    <row r="49" spans="1:9" x14ac:dyDescent="0.3">
      <c r="A49" s="6" t="s">
        <v>62</v>
      </c>
      <c r="B49" s="6"/>
      <c r="C49" s="7">
        <v>0.53728799999999999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0.53728799999999999</v>
      </c>
    </row>
    <row r="50" spans="1:9" x14ac:dyDescent="0.3">
      <c r="A50" s="8" t="s">
        <v>63</v>
      </c>
      <c r="B50" s="8"/>
      <c r="C50" s="9">
        <v>0.47788999999999998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0.47788999999999998</v>
      </c>
    </row>
    <row r="51" spans="1:9" x14ac:dyDescent="0.3">
      <c r="A51" s="6" t="s">
        <v>64</v>
      </c>
      <c r="B51" s="6"/>
      <c r="C51" s="7">
        <v>0.34759499999999999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-0.65240500000000001</v>
      </c>
    </row>
    <row r="52" spans="1:9" x14ac:dyDescent="0.3">
      <c r="A52" s="8" t="s">
        <v>65</v>
      </c>
      <c r="B52" s="8"/>
      <c r="C52" s="9">
        <v>0.46733599999999997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-0.53266400000000003</v>
      </c>
    </row>
    <row r="53" spans="1:9" x14ac:dyDescent="0.3">
      <c r="A53" s="6" t="s">
        <v>66</v>
      </c>
      <c r="B53" s="6"/>
      <c r="C53" s="7">
        <v>0.321992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0.321992</v>
      </c>
    </row>
    <row r="54" spans="1:9" x14ac:dyDescent="0.3">
      <c r="A54" s="8" t="s">
        <v>67</v>
      </c>
      <c r="B54" s="8"/>
      <c r="C54" s="9">
        <v>0.15032499999999999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-0.84967499999999996</v>
      </c>
    </row>
    <row r="55" spans="1:9" x14ac:dyDescent="0.3">
      <c r="A55" s="6" t="s">
        <v>68</v>
      </c>
      <c r="B55" s="6"/>
      <c r="C55" s="7">
        <v>0.60467800000000005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-0.39532199999999995</v>
      </c>
    </row>
    <row r="56" spans="1:9" x14ac:dyDescent="0.3">
      <c r="A56" s="8" t="s">
        <v>69</v>
      </c>
      <c r="B56" s="8"/>
      <c r="C56" s="9">
        <v>0.59747899999999998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0.59747899999999998</v>
      </c>
    </row>
    <row r="57" spans="1:9" x14ac:dyDescent="0.3">
      <c r="A57" s="6" t="s">
        <v>70</v>
      </c>
      <c r="B57" s="6"/>
      <c r="C57" s="7">
        <v>0.38304300000000002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-0.61695699999999998</v>
      </c>
    </row>
    <row r="58" spans="1:9" x14ac:dyDescent="0.3">
      <c r="A58" s="8" t="s">
        <v>71</v>
      </c>
      <c r="B58" s="8"/>
      <c r="C58" s="9">
        <v>0.51785599999999998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0.51785599999999998</v>
      </c>
    </row>
    <row r="59" spans="1:9" x14ac:dyDescent="0.3">
      <c r="A59" s="6" t="s">
        <v>72</v>
      </c>
      <c r="B59" s="6"/>
      <c r="C59" s="7">
        <v>0.60132600000000003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-0.39867399999999997</v>
      </c>
    </row>
    <row r="60" spans="1:9" x14ac:dyDescent="0.3">
      <c r="A60" s="8" t="s">
        <v>73</v>
      </c>
      <c r="B60" s="8"/>
      <c r="C60" s="9">
        <v>0.42002499999999998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-0.57997500000000002</v>
      </c>
    </row>
    <row r="61" spans="1:9" x14ac:dyDescent="0.3">
      <c r="A61" s="13" t="s">
        <v>74</v>
      </c>
      <c r="B61" s="6"/>
      <c r="C61" s="7">
        <v>0.40280199999999999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0.40280199999999999</v>
      </c>
    </row>
    <row r="62" spans="1:9" x14ac:dyDescent="0.3">
      <c r="A62" s="1"/>
      <c r="B62" s="14"/>
      <c r="C62" s="15"/>
      <c r="D62" s="1"/>
      <c r="G62" s="1">
        <f>SUM(G3:G61)</f>
        <v>40</v>
      </c>
      <c r="H62" s="1">
        <f>SUM(H3:H61)</f>
        <v>49</v>
      </c>
      <c r="I62">
        <f>SUM(I3:I61)</f>
        <v>-23.937925000000011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glio2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3.2000000000000003E-4</v>
      </c>
      <c r="D3" s="1" t="s">
        <v>12</v>
      </c>
      <c r="E3" t="s">
        <v>20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-0.99968000000000001</v>
      </c>
    </row>
    <row r="4" spans="1:9" x14ac:dyDescent="0.3">
      <c r="A4" s="8" t="s">
        <v>13</v>
      </c>
      <c r="B4" s="8"/>
      <c r="C4" s="9">
        <v>2.33E-4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-0.99976699999999996</v>
      </c>
    </row>
    <row r="5" spans="1:9" x14ac:dyDescent="0.3">
      <c r="A5" s="6" t="s">
        <v>14</v>
      </c>
      <c r="B5" s="6"/>
      <c r="C5" s="7">
        <v>1.4999999999999999E-4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-0.99985000000000002</v>
      </c>
    </row>
    <row r="6" spans="1:9" x14ac:dyDescent="0.3">
      <c r="A6" s="8" t="s">
        <v>15</v>
      </c>
      <c r="B6" s="8"/>
      <c r="C6" s="9">
        <v>2.4699999999999999E-4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-0.999753</v>
      </c>
    </row>
    <row r="7" spans="1:9" x14ac:dyDescent="0.3">
      <c r="A7" s="6" t="s">
        <v>17</v>
      </c>
      <c r="B7" s="6"/>
      <c r="C7" s="7">
        <v>1.4999999999999999E-4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-0.99985000000000002</v>
      </c>
    </row>
    <row r="8" spans="1:9" x14ac:dyDescent="0.3">
      <c r="A8" s="8" t="s">
        <v>18</v>
      </c>
      <c r="B8" s="8"/>
      <c r="C8" s="9">
        <v>2.22E-4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-0.99977800000000006</v>
      </c>
    </row>
    <row r="9" spans="1:9" x14ac:dyDescent="0.3">
      <c r="A9" s="6" t="s">
        <v>19</v>
      </c>
      <c r="B9" s="6"/>
      <c r="C9" s="7">
        <v>1.0900000000000001E-4</v>
      </c>
      <c r="D9" s="1" t="s">
        <v>12</v>
      </c>
      <c r="E9" t="s">
        <v>59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-0.99989099999999997</v>
      </c>
    </row>
    <row r="10" spans="1:9" x14ac:dyDescent="0.3">
      <c r="A10" s="8" t="s">
        <v>21</v>
      </c>
      <c r="B10" s="8"/>
      <c r="C10" s="9">
        <v>1.63E-4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-0.99983699999999998</v>
      </c>
    </row>
    <row r="11" spans="1:9" x14ac:dyDescent="0.3">
      <c r="A11" s="6" t="s">
        <v>22</v>
      </c>
      <c r="B11" s="6"/>
      <c r="C11" s="7">
        <v>1.8000000000000001E-4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1.8000000000000001E-4</v>
      </c>
    </row>
    <row r="12" spans="1:9" x14ac:dyDescent="0.3">
      <c r="A12" s="8" t="s">
        <v>23</v>
      </c>
      <c r="B12" s="8"/>
      <c r="C12" s="9">
        <v>1.9900000000000001E-4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-0.99980100000000005</v>
      </c>
    </row>
    <row r="13" spans="1:9" x14ac:dyDescent="0.3">
      <c r="A13" s="6" t="s">
        <v>24</v>
      </c>
      <c r="B13" s="6"/>
      <c r="C13" s="7">
        <v>3.1199999999999999E-4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-0.99968800000000002</v>
      </c>
    </row>
    <row r="14" spans="1:9" x14ac:dyDescent="0.3">
      <c r="A14" s="8" t="s">
        <v>25</v>
      </c>
      <c r="B14" s="8"/>
      <c r="C14" s="9">
        <v>2.61E-4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-0.99973900000000004</v>
      </c>
    </row>
    <row r="15" spans="1:9" x14ac:dyDescent="0.3">
      <c r="A15" s="6" t="s">
        <v>27</v>
      </c>
      <c r="B15" s="6"/>
      <c r="C15" s="7">
        <v>1.64E-4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-0.99983599999999995</v>
      </c>
    </row>
    <row r="16" spans="1:9" x14ac:dyDescent="0.3">
      <c r="A16" s="8" t="s">
        <v>28</v>
      </c>
      <c r="B16" s="8"/>
      <c r="C16" s="9">
        <v>1.6899999999999999E-4</v>
      </c>
      <c r="D16" s="1" t="s">
        <v>12</v>
      </c>
      <c r="E16" t="s">
        <v>20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-0.99983100000000003</v>
      </c>
    </row>
    <row r="17" spans="1:9" x14ac:dyDescent="0.3">
      <c r="A17" s="6" t="s">
        <v>29</v>
      </c>
      <c r="B17" s="6"/>
      <c r="C17" s="7">
        <v>1.9000000000000001E-4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-0.99980999999999998</v>
      </c>
    </row>
    <row r="18" spans="1:9" x14ac:dyDescent="0.3">
      <c r="A18" s="8" t="s">
        <v>30</v>
      </c>
      <c r="B18" s="8"/>
      <c r="C18" s="9">
        <v>1.8000000000000001E-4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1.8000000000000001E-4</v>
      </c>
    </row>
    <row r="19" spans="1:9" x14ac:dyDescent="0.3">
      <c r="A19" s="6" t="s">
        <v>31</v>
      </c>
      <c r="B19" s="6"/>
      <c r="C19" s="7">
        <v>1.46E-4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-0.99985400000000002</v>
      </c>
    </row>
    <row r="20" spans="1:9" x14ac:dyDescent="0.3">
      <c r="A20" s="8" t="s">
        <v>32</v>
      </c>
      <c r="B20" s="8"/>
      <c r="C20" s="9">
        <v>1.22E-4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-0.99987800000000004</v>
      </c>
    </row>
    <row r="21" spans="1:9" x14ac:dyDescent="0.3">
      <c r="A21" s="6" t="s">
        <v>33</v>
      </c>
      <c r="B21" s="6"/>
      <c r="C21" s="7">
        <v>2.5599999999999999E-4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-0.99974399999999997</v>
      </c>
    </row>
    <row r="22" spans="1:9" x14ac:dyDescent="0.3">
      <c r="A22" s="8" t="s">
        <v>34</v>
      </c>
      <c r="B22" s="8"/>
      <c r="C22" s="9">
        <v>1.6100000000000001E-4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1.6100000000000001E-4</v>
      </c>
    </row>
    <row r="23" spans="1:9" x14ac:dyDescent="0.3">
      <c r="A23" s="6" t="s">
        <v>35</v>
      </c>
      <c r="B23" s="6"/>
      <c r="C23" s="7">
        <v>1.73E-4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-0.99982700000000002</v>
      </c>
    </row>
    <row r="24" spans="1:9" x14ac:dyDescent="0.3">
      <c r="A24" s="8" t="s">
        <v>36</v>
      </c>
      <c r="B24" s="8"/>
      <c r="C24" s="9">
        <v>1.8000000000000001E-4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-0.99982000000000004</v>
      </c>
    </row>
    <row r="25" spans="1:9" x14ac:dyDescent="0.3">
      <c r="A25" s="6" t="s">
        <v>37</v>
      </c>
      <c r="B25" s="6"/>
      <c r="C25" s="7">
        <v>2.2599999999999999E-4</v>
      </c>
      <c r="D25" s="1" t="s">
        <v>12</v>
      </c>
      <c r="E25" t="s">
        <v>12</v>
      </c>
      <c r="F25" t="s">
        <v>20</v>
      </c>
      <c r="G25" s="1">
        <f t="shared" si="0"/>
        <v>0</v>
      </c>
      <c r="H25" s="1">
        <f t="shared" si="1"/>
        <v>1</v>
      </c>
      <c r="I25">
        <f t="shared" si="2"/>
        <v>-0.99977400000000005</v>
      </c>
    </row>
    <row r="26" spans="1:9" x14ac:dyDescent="0.3">
      <c r="A26" s="8" t="s">
        <v>38</v>
      </c>
      <c r="B26" s="8"/>
      <c r="C26" s="9">
        <v>1.3999999999999999E-4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-0.99985999999999997</v>
      </c>
    </row>
    <row r="27" spans="1:9" x14ac:dyDescent="0.3">
      <c r="A27" s="6" t="s">
        <v>39</v>
      </c>
      <c r="B27" s="6"/>
      <c r="C27" s="7">
        <v>2.3499999999999999E-4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2.3499999999999999E-4</v>
      </c>
    </row>
    <row r="28" spans="1:9" x14ac:dyDescent="0.3">
      <c r="A28" s="8" t="s">
        <v>40</v>
      </c>
      <c r="B28" s="8"/>
      <c r="C28" s="9">
        <v>1.44E-4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-0.99985599999999997</v>
      </c>
    </row>
    <row r="29" spans="1:9" x14ac:dyDescent="0.3">
      <c r="A29" s="6" t="s">
        <v>41</v>
      </c>
      <c r="B29" s="6"/>
      <c r="C29" s="7">
        <v>2.31E-4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-0.99976900000000002</v>
      </c>
    </row>
    <row r="30" spans="1:9" x14ac:dyDescent="0.3">
      <c r="A30" s="8" t="s">
        <v>42</v>
      </c>
      <c r="B30" s="8"/>
      <c r="C30" s="9">
        <v>1.74E-4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-0.99982599999999999</v>
      </c>
    </row>
    <row r="31" spans="1:9" x14ac:dyDescent="0.3">
      <c r="A31" s="6" t="s">
        <v>43</v>
      </c>
      <c r="B31" s="6"/>
      <c r="C31" s="7">
        <v>2.7399999999999999E-4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-0.999726</v>
      </c>
    </row>
    <row r="32" spans="1:9" x14ac:dyDescent="0.3">
      <c r="A32" s="8" t="s">
        <v>44</v>
      </c>
      <c r="B32" s="8"/>
      <c r="C32" s="9">
        <v>3.28E-4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-0.99967200000000001</v>
      </c>
    </row>
    <row r="33" spans="1:9" x14ac:dyDescent="0.3">
      <c r="A33" s="6" t="s">
        <v>45</v>
      </c>
      <c r="B33" s="6"/>
      <c r="C33" s="7">
        <v>1.6100000000000001E-4</v>
      </c>
      <c r="D33" s="1" t="s">
        <v>12</v>
      </c>
      <c r="E33" t="s">
        <v>20</v>
      </c>
      <c r="F33" t="s">
        <v>16</v>
      </c>
      <c r="G33" s="1">
        <f t="shared" si="0"/>
        <v>0</v>
      </c>
      <c r="H33" s="1">
        <f t="shared" si="1"/>
        <v>1</v>
      </c>
      <c r="I33">
        <f t="shared" si="2"/>
        <v>-0.99983900000000003</v>
      </c>
    </row>
    <row r="34" spans="1:9" x14ac:dyDescent="0.3">
      <c r="A34" s="8" t="s">
        <v>46</v>
      </c>
      <c r="B34" s="8"/>
      <c r="C34" s="9">
        <v>1.83E-4</v>
      </c>
      <c r="D34" s="1" t="s">
        <v>12</v>
      </c>
      <c r="E34" t="s">
        <v>26</v>
      </c>
      <c r="F34" t="s">
        <v>59</v>
      </c>
      <c r="G34" s="1">
        <f t="shared" si="0"/>
        <v>0</v>
      </c>
      <c r="H34" s="1">
        <f t="shared" si="1"/>
        <v>1</v>
      </c>
      <c r="I34">
        <f t="shared" si="2"/>
        <v>-0.99981699999999996</v>
      </c>
    </row>
    <row r="35" spans="1:9" x14ac:dyDescent="0.3">
      <c r="A35" s="6" t="s">
        <v>47</v>
      </c>
      <c r="B35" s="6"/>
      <c r="C35" s="7">
        <v>1.2799999999999999E-4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-0.99987199999999998</v>
      </c>
    </row>
    <row r="36" spans="1:9" x14ac:dyDescent="0.3">
      <c r="A36" s="8" t="s">
        <v>48</v>
      </c>
      <c r="B36" s="8"/>
      <c r="C36" s="9">
        <v>2.5900000000000001E-4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-0.99974099999999999</v>
      </c>
    </row>
    <row r="37" spans="1:9" x14ac:dyDescent="0.3">
      <c r="A37" s="6" t="s">
        <v>49</v>
      </c>
      <c r="B37" s="6"/>
      <c r="C37" s="7">
        <v>1.7000000000000001E-4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1.7000000000000001E-4</v>
      </c>
    </row>
    <row r="38" spans="1:9" x14ac:dyDescent="0.3">
      <c r="A38" s="8" t="s">
        <v>50</v>
      </c>
      <c r="B38" s="8"/>
      <c r="C38" s="9">
        <v>1.7799999999999999E-4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1.7799999999999999E-4</v>
      </c>
    </row>
    <row r="39" spans="1:9" x14ac:dyDescent="0.3">
      <c r="A39" s="6" t="s">
        <v>51</v>
      </c>
      <c r="B39" s="6"/>
      <c r="C39" s="7">
        <v>1.16E-4</v>
      </c>
      <c r="D39" s="1" t="s">
        <v>12</v>
      </c>
      <c r="E39" t="s">
        <v>16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-0.999884</v>
      </c>
    </row>
    <row r="40" spans="1:9" x14ac:dyDescent="0.3">
      <c r="A40" s="8" t="s">
        <v>52</v>
      </c>
      <c r="B40" s="8"/>
      <c r="C40" s="9">
        <v>1.6200000000000001E-4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-0.999838</v>
      </c>
    </row>
    <row r="41" spans="1:9" x14ac:dyDescent="0.3">
      <c r="A41" s="6" t="s">
        <v>53</v>
      </c>
      <c r="B41" s="6"/>
      <c r="C41" s="7">
        <v>1.7799999999999999E-4</v>
      </c>
      <c r="D41" s="1" t="s">
        <v>12</v>
      </c>
      <c r="E41" t="s">
        <v>12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-0.99982199999999999</v>
      </c>
    </row>
    <row r="42" spans="1:9" x14ac:dyDescent="0.3">
      <c r="A42" s="8" t="s">
        <v>54</v>
      </c>
      <c r="B42" s="8"/>
      <c r="C42" s="9">
        <v>1.4999999999999999E-4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-0.99985000000000002</v>
      </c>
    </row>
    <row r="43" spans="1:9" x14ac:dyDescent="0.3">
      <c r="A43" s="6" t="s">
        <v>55</v>
      </c>
      <c r="B43" s="6"/>
      <c r="C43" s="7">
        <v>2.31E-4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-0.99976900000000002</v>
      </c>
    </row>
    <row r="44" spans="1:9" x14ac:dyDescent="0.3">
      <c r="A44" s="8" t="s">
        <v>56</v>
      </c>
      <c r="B44" s="8"/>
      <c r="C44" s="9">
        <v>1.2E-4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-0.99987999999999999</v>
      </c>
    </row>
    <row r="45" spans="1:9" x14ac:dyDescent="0.3">
      <c r="A45" s="6" t="s">
        <v>57</v>
      </c>
      <c r="B45" s="6"/>
      <c r="C45" s="7">
        <v>1.9799999999999999E-4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-0.99980199999999997</v>
      </c>
    </row>
    <row r="46" spans="1:9" x14ac:dyDescent="0.3">
      <c r="A46" s="8" t="s">
        <v>58</v>
      </c>
      <c r="B46" s="8"/>
      <c r="C46" s="9">
        <v>2.2900000000000001E-4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-0.99977099999999997</v>
      </c>
    </row>
    <row r="47" spans="1:9" x14ac:dyDescent="0.3">
      <c r="A47" s="6" t="s">
        <v>60</v>
      </c>
      <c r="B47" s="6"/>
      <c r="C47" s="7">
        <v>1.4899999999999999E-4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-0.99985100000000005</v>
      </c>
    </row>
    <row r="48" spans="1:9" x14ac:dyDescent="0.3">
      <c r="A48" s="8" t="s">
        <v>61</v>
      </c>
      <c r="B48" s="8"/>
      <c r="C48" s="9">
        <v>1.6799999999999999E-4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-0.99983200000000005</v>
      </c>
    </row>
    <row r="49" spans="1:9" x14ac:dyDescent="0.3">
      <c r="A49" s="6" t="s">
        <v>62</v>
      </c>
      <c r="B49" s="6"/>
      <c r="C49" s="7">
        <v>1.7200000000000001E-4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1.7200000000000001E-4</v>
      </c>
    </row>
    <row r="50" spans="1:9" x14ac:dyDescent="0.3">
      <c r="A50" s="8" t="s">
        <v>63</v>
      </c>
      <c r="B50" s="8"/>
      <c r="C50" s="9">
        <v>1.64E-4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-0.99983599999999995</v>
      </c>
    </row>
    <row r="51" spans="1:9" x14ac:dyDescent="0.3">
      <c r="A51" s="6" t="s">
        <v>64</v>
      </c>
      <c r="B51" s="6"/>
      <c r="C51" s="7">
        <v>1.66E-4</v>
      </c>
      <c r="D51" s="1" t="s">
        <v>12</v>
      </c>
      <c r="E51" t="s">
        <v>20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-0.999834</v>
      </c>
    </row>
    <row r="52" spans="1:9" x14ac:dyDescent="0.3">
      <c r="A52" s="8" t="s">
        <v>65</v>
      </c>
      <c r="B52" s="8"/>
      <c r="C52" s="9">
        <v>1.35E-4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-0.999865</v>
      </c>
    </row>
    <row r="53" spans="1:9" x14ac:dyDescent="0.3">
      <c r="A53" s="6" t="s">
        <v>66</v>
      </c>
      <c r="B53" s="6"/>
      <c r="C53" s="7">
        <v>1.56E-4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1.56E-4</v>
      </c>
    </row>
    <row r="54" spans="1:9" x14ac:dyDescent="0.3">
      <c r="A54" s="8" t="s">
        <v>67</v>
      </c>
      <c r="B54" s="8"/>
      <c r="C54" s="9">
        <v>8.6000000000000003E-5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-0.99991399999999997</v>
      </c>
    </row>
    <row r="55" spans="1:9" x14ac:dyDescent="0.3">
      <c r="A55" s="6" t="s">
        <v>68</v>
      </c>
      <c r="B55" s="6"/>
      <c r="C55" s="7">
        <v>1.84E-4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-0.99981600000000004</v>
      </c>
    </row>
    <row r="56" spans="1:9" x14ac:dyDescent="0.3">
      <c r="A56" s="8" t="s">
        <v>69</v>
      </c>
      <c r="B56" s="8"/>
      <c r="C56" s="9">
        <v>2.7099999999999997E-4</v>
      </c>
      <c r="D56" s="1" t="s">
        <v>12</v>
      </c>
      <c r="E56" t="s">
        <v>12</v>
      </c>
      <c r="F56" t="s">
        <v>59</v>
      </c>
      <c r="G56" s="1">
        <f t="shared" si="3"/>
        <v>0</v>
      </c>
      <c r="H56" s="1">
        <f t="shared" si="4"/>
        <v>1</v>
      </c>
      <c r="I56">
        <f t="shared" si="5"/>
        <v>-0.99972899999999998</v>
      </c>
    </row>
    <row r="57" spans="1:9" x14ac:dyDescent="0.3">
      <c r="A57" s="6" t="s">
        <v>70</v>
      </c>
      <c r="B57" s="6"/>
      <c r="C57" s="7">
        <v>2.4899999999999998E-4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-0.99975099999999995</v>
      </c>
    </row>
    <row r="58" spans="1:9" x14ac:dyDescent="0.3">
      <c r="A58" s="8" t="s">
        <v>71</v>
      </c>
      <c r="B58" s="8"/>
      <c r="C58" s="9">
        <v>1.63E-4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1.63E-4</v>
      </c>
    </row>
    <row r="59" spans="1:9" x14ac:dyDescent="0.3">
      <c r="A59" s="6" t="s">
        <v>72</v>
      </c>
      <c r="B59" s="6"/>
      <c r="C59" s="7">
        <v>1.5200000000000001E-4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-0.99984799999999996</v>
      </c>
    </row>
    <row r="60" spans="1:9" x14ac:dyDescent="0.3">
      <c r="A60" s="8" t="s">
        <v>73</v>
      </c>
      <c r="B60" s="8"/>
      <c r="C60" s="9">
        <v>1.63E-4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-0.99983699999999998</v>
      </c>
    </row>
    <row r="61" spans="1:9" x14ac:dyDescent="0.3">
      <c r="A61" s="13" t="s">
        <v>74</v>
      </c>
      <c r="B61" s="6"/>
      <c r="C61" s="7">
        <v>2.31E-4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2.31E-4</v>
      </c>
    </row>
    <row r="62" spans="1:9" x14ac:dyDescent="0.3">
      <c r="A62" s="1"/>
      <c r="B62" s="14"/>
      <c r="C62" s="15"/>
      <c r="D62" s="1"/>
      <c r="G62" s="1">
        <f>SUM(G3:G61)</f>
        <v>35</v>
      </c>
      <c r="H62" s="1">
        <f>SUM(H3:H61)</f>
        <v>49</v>
      </c>
      <c r="I62">
        <f>SUM(I3:I61)</f>
        <v>-48.988889000000022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glio2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0.45522699999999999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-0.54477299999999995</v>
      </c>
    </row>
    <row r="4" spans="1:9" x14ac:dyDescent="0.3">
      <c r="A4" s="8" t="s">
        <v>13</v>
      </c>
      <c r="B4" s="8"/>
      <c r="C4" s="9">
        <v>0.60511300000000001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-0.39488699999999999</v>
      </c>
    </row>
    <row r="5" spans="1:9" x14ac:dyDescent="0.3">
      <c r="A5" s="6" t="s">
        <v>14</v>
      </c>
      <c r="B5" s="6"/>
      <c r="C5" s="7">
        <v>0.420381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-0.579619</v>
      </c>
    </row>
    <row r="6" spans="1:9" x14ac:dyDescent="0.3">
      <c r="A6" s="8" t="s">
        <v>15</v>
      </c>
      <c r="B6" s="8"/>
      <c r="C6" s="9">
        <v>0.526088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-0.473912</v>
      </c>
    </row>
    <row r="7" spans="1:9" x14ac:dyDescent="0.3">
      <c r="A7" s="6" t="s">
        <v>17</v>
      </c>
      <c r="B7" s="6"/>
      <c r="C7" s="7">
        <v>0.64645799999999998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-0.35354200000000002</v>
      </c>
    </row>
    <row r="8" spans="1:9" x14ac:dyDescent="0.3">
      <c r="A8" s="8" t="s">
        <v>18</v>
      </c>
      <c r="B8" s="8"/>
      <c r="C8" s="9">
        <v>0.35987799999999998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-0.64012200000000008</v>
      </c>
    </row>
    <row r="9" spans="1:9" x14ac:dyDescent="0.3">
      <c r="A9" s="6" t="s">
        <v>19</v>
      </c>
      <c r="B9" s="6"/>
      <c r="C9" s="7">
        <v>0.30902600000000002</v>
      </c>
      <c r="D9" s="1" t="s">
        <v>12</v>
      </c>
      <c r="E9" t="s">
        <v>59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-0.69097399999999998</v>
      </c>
    </row>
    <row r="10" spans="1:9" x14ac:dyDescent="0.3">
      <c r="A10" s="8" t="s">
        <v>21</v>
      </c>
      <c r="B10" s="8"/>
      <c r="C10" s="9">
        <v>0.512409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-0.487591</v>
      </c>
    </row>
    <row r="11" spans="1:9" x14ac:dyDescent="0.3">
      <c r="A11" s="6" t="s">
        <v>22</v>
      </c>
      <c r="B11" s="6"/>
      <c r="C11" s="7">
        <v>0.19203700000000001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-0.80796299999999999</v>
      </c>
    </row>
    <row r="12" spans="1:9" x14ac:dyDescent="0.3">
      <c r="A12" s="8" t="s">
        <v>23</v>
      </c>
      <c r="B12" s="8"/>
      <c r="C12" s="9">
        <v>0.47479900000000003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-0.52520100000000003</v>
      </c>
    </row>
    <row r="13" spans="1:9" x14ac:dyDescent="0.3">
      <c r="A13" s="6" t="s">
        <v>24</v>
      </c>
      <c r="B13" s="6"/>
      <c r="C13" s="7">
        <v>0.55305199999999999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-0.44694800000000001</v>
      </c>
    </row>
    <row r="14" spans="1:9" x14ac:dyDescent="0.3">
      <c r="A14" s="8" t="s">
        <v>25</v>
      </c>
      <c r="B14" s="8"/>
      <c r="C14" s="9">
        <v>0.64002099999999995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-0.35997900000000005</v>
      </c>
    </row>
    <row r="15" spans="1:9" x14ac:dyDescent="0.3">
      <c r="A15" s="6" t="s">
        <v>27</v>
      </c>
      <c r="B15" s="6"/>
      <c r="C15" s="7">
        <v>0.51322699999999999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-0.48677300000000001</v>
      </c>
    </row>
    <row r="16" spans="1:9" x14ac:dyDescent="0.3">
      <c r="A16" s="8" t="s">
        <v>28</v>
      </c>
      <c r="B16" s="8"/>
      <c r="C16" s="9">
        <v>0.36398900000000001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-0.63601099999999999</v>
      </c>
    </row>
    <row r="17" spans="1:9" x14ac:dyDescent="0.3">
      <c r="A17" s="6" t="s">
        <v>29</v>
      </c>
      <c r="B17" s="6"/>
      <c r="C17" s="7">
        <v>0.46471699999999999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-0.53528299999999995</v>
      </c>
    </row>
    <row r="18" spans="1:9" x14ac:dyDescent="0.3">
      <c r="A18" s="8" t="s">
        <v>30</v>
      </c>
      <c r="B18" s="8"/>
      <c r="C18" s="9">
        <v>0.19203700000000001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-0.80796299999999999</v>
      </c>
    </row>
    <row r="19" spans="1:9" x14ac:dyDescent="0.3">
      <c r="A19" s="6" t="s">
        <v>31</v>
      </c>
      <c r="B19" s="6"/>
      <c r="C19" s="7">
        <v>0.416991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-0.583009</v>
      </c>
    </row>
    <row r="20" spans="1:9" x14ac:dyDescent="0.3">
      <c r="A20" s="8" t="s">
        <v>32</v>
      </c>
      <c r="B20" s="8"/>
      <c r="C20" s="9">
        <v>0.48426799999999998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-0.51573200000000008</v>
      </c>
    </row>
    <row r="21" spans="1:9" x14ac:dyDescent="0.3">
      <c r="A21" s="6" t="s">
        <v>33</v>
      </c>
      <c r="B21" s="6"/>
      <c r="C21" s="7">
        <v>0.56898700000000002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-0.43101299999999998</v>
      </c>
    </row>
    <row r="22" spans="1:9" x14ac:dyDescent="0.3">
      <c r="A22" s="8" t="s">
        <v>34</v>
      </c>
      <c r="B22" s="8"/>
      <c r="C22" s="9">
        <v>0.56010300000000002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0.56010300000000002</v>
      </c>
    </row>
    <row r="23" spans="1:9" x14ac:dyDescent="0.3">
      <c r="A23" s="6" t="s">
        <v>35</v>
      </c>
      <c r="B23" s="6"/>
      <c r="C23" s="7">
        <v>0.38186199999999998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-0.61813800000000008</v>
      </c>
    </row>
    <row r="24" spans="1:9" x14ac:dyDescent="0.3">
      <c r="A24" s="8" t="s">
        <v>36</v>
      </c>
      <c r="B24" s="8"/>
      <c r="C24" s="9">
        <v>0.31397399999999998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-0.68602600000000002</v>
      </c>
    </row>
    <row r="25" spans="1:9" x14ac:dyDescent="0.3">
      <c r="A25" s="6" t="s">
        <v>37</v>
      </c>
      <c r="B25" s="6"/>
      <c r="C25" s="7">
        <v>0.36216300000000001</v>
      </c>
      <c r="D25" s="1" t="s">
        <v>12</v>
      </c>
      <c r="E25" t="s">
        <v>12</v>
      </c>
      <c r="F25" t="s">
        <v>20</v>
      </c>
      <c r="G25" s="1">
        <f t="shared" si="0"/>
        <v>0</v>
      </c>
      <c r="H25" s="1">
        <f t="shared" si="1"/>
        <v>1</v>
      </c>
      <c r="I25">
        <f t="shared" si="2"/>
        <v>-0.63783699999999999</v>
      </c>
    </row>
    <row r="26" spans="1:9" x14ac:dyDescent="0.3">
      <c r="A26" s="8" t="s">
        <v>38</v>
      </c>
      <c r="B26" s="8"/>
      <c r="C26" s="9">
        <v>0.49072100000000002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-0.50927900000000004</v>
      </c>
    </row>
    <row r="27" spans="1:9" x14ac:dyDescent="0.3">
      <c r="A27" s="6" t="s">
        <v>39</v>
      </c>
      <c r="B27" s="6"/>
      <c r="C27" s="7">
        <v>0.31595299999999998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0.31595299999999998</v>
      </c>
    </row>
    <row r="28" spans="1:9" x14ac:dyDescent="0.3">
      <c r="A28" s="8" t="s">
        <v>40</v>
      </c>
      <c r="B28" s="8"/>
      <c r="C28" s="9">
        <v>0.471914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-0.52808600000000006</v>
      </c>
    </row>
    <row r="29" spans="1:9" x14ac:dyDescent="0.3">
      <c r="A29" s="6" t="s">
        <v>41</v>
      </c>
      <c r="B29" s="6"/>
      <c r="C29" s="7">
        <v>0.41756799999999999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-0.58243200000000006</v>
      </c>
    </row>
    <row r="30" spans="1:9" x14ac:dyDescent="0.3">
      <c r="A30" s="8" t="s">
        <v>42</v>
      </c>
      <c r="B30" s="8"/>
      <c r="C30" s="9">
        <v>0.37621300000000002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-0.62378699999999998</v>
      </c>
    </row>
    <row r="31" spans="1:9" x14ac:dyDescent="0.3">
      <c r="A31" s="6" t="s">
        <v>43</v>
      </c>
      <c r="B31" s="6"/>
      <c r="C31" s="7">
        <v>0.53442699999999999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-0.46557300000000001</v>
      </c>
    </row>
    <row r="32" spans="1:9" x14ac:dyDescent="0.3">
      <c r="A32" s="8" t="s">
        <v>44</v>
      </c>
      <c r="B32" s="8"/>
      <c r="C32" s="9">
        <v>0.51418200000000003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-0.48581799999999997</v>
      </c>
    </row>
    <row r="33" spans="1:9" x14ac:dyDescent="0.3">
      <c r="A33" s="6" t="s">
        <v>45</v>
      </c>
      <c r="B33" s="6"/>
      <c r="C33" s="7">
        <v>0.305255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-0.69474499999999995</v>
      </c>
    </row>
    <row r="34" spans="1:9" x14ac:dyDescent="0.3">
      <c r="A34" s="8" t="s">
        <v>46</v>
      </c>
      <c r="B34" s="8"/>
      <c r="C34" s="9">
        <v>0.55460200000000004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-0.44539799999999996</v>
      </c>
    </row>
    <row r="35" spans="1:9" x14ac:dyDescent="0.3">
      <c r="A35" s="6" t="s">
        <v>47</v>
      </c>
      <c r="B35" s="6"/>
      <c r="C35" s="7">
        <v>0.461698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-0.53830200000000006</v>
      </c>
    </row>
    <row r="36" spans="1:9" x14ac:dyDescent="0.3">
      <c r="A36" s="8" t="s">
        <v>48</v>
      </c>
      <c r="B36" s="8"/>
      <c r="C36" s="9">
        <v>0.40426499999999999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-0.59573500000000001</v>
      </c>
    </row>
    <row r="37" spans="1:9" x14ac:dyDescent="0.3">
      <c r="A37" s="6" t="s">
        <v>49</v>
      </c>
      <c r="B37" s="6"/>
      <c r="C37" s="7">
        <v>0.69077900000000003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-0.30922099999999997</v>
      </c>
    </row>
    <row r="38" spans="1:9" x14ac:dyDescent="0.3">
      <c r="A38" s="8" t="s">
        <v>50</v>
      </c>
      <c r="B38" s="8"/>
      <c r="C38" s="9">
        <v>0.63597300000000001</v>
      </c>
      <c r="D38" s="1" t="s">
        <v>12</v>
      </c>
      <c r="E38" t="s">
        <v>12</v>
      </c>
      <c r="F38" t="s">
        <v>20</v>
      </c>
      <c r="G38" s="1">
        <f t="shared" si="3"/>
        <v>0</v>
      </c>
      <c r="H38" s="1">
        <f t="shared" si="4"/>
        <v>1</v>
      </c>
      <c r="I38">
        <f t="shared" si="5"/>
        <v>-0.36402699999999999</v>
      </c>
    </row>
    <row r="39" spans="1:9" x14ac:dyDescent="0.3">
      <c r="A39" s="6" t="s">
        <v>51</v>
      </c>
      <c r="B39" s="6"/>
      <c r="C39" s="7">
        <v>0.57195200000000002</v>
      </c>
      <c r="D39" s="1" t="s">
        <v>12</v>
      </c>
      <c r="E39" t="s">
        <v>16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-0.42804799999999998</v>
      </c>
    </row>
    <row r="40" spans="1:9" x14ac:dyDescent="0.3">
      <c r="A40" s="8" t="s">
        <v>52</v>
      </c>
      <c r="B40" s="8"/>
      <c r="C40" s="9">
        <v>0.45287300000000003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-0.54712699999999992</v>
      </c>
    </row>
    <row r="41" spans="1:9" x14ac:dyDescent="0.3">
      <c r="A41" s="6" t="s">
        <v>53</v>
      </c>
      <c r="B41" s="6"/>
      <c r="C41" s="7">
        <v>0.63289600000000001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-0.36710399999999999</v>
      </c>
    </row>
    <row r="42" spans="1:9" x14ac:dyDescent="0.3">
      <c r="A42" s="8" t="s">
        <v>54</v>
      </c>
      <c r="B42" s="8"/>
      <c r="C42" s="9">
        <v>0.40712500000000001</v>
      </c>
      <c r="D42" s="1" t="s">
        <v>12</v>
      </c>
      <c r="E42" t="s">
        <v>20</v>
      </c>
      <c r="F42" t="s">
        <v>16</v>
      </c>
      <c r="G42" s="1">
        <f t="shared" si="3"/>
        <v>0</v>
      </c>
      <c r="H42" s="1">
        <f t="shared" si="4"/>
        <v>1</v>
      </c>
      <c r="I42">
        <f t="shared" si="5"/>
        <v>-0.59287500000000004</v>
      </c>
    </row>
    <row r="43" spans="1:9" x14ac:dyDescent="0.3">
      <c r="A43" s="6" t="s">
        <v>55</v>
      </c>
      <c r="B43" s="6"/>
      <c r="C43" s="7">
        <v>0.39420899999999998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-0.60579099999999997</v>
      </c>
    </row>
    <row r="44" spans="1:9" x14ac:dyDescent="0.3">
      <c r="A44" s="8" t="s">
        <v>56</v>
      </c>
      <c r="B44" s="8"/>
      <c r="C44" s="9">
        <v>0.52695000000000003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-0.47304999999999997</v>
      </c>
    </row>
    <row r="45" spans="1:9" x14ac:dyDescent="0.3">
      <c r="A45" s="6" t="s">
        <v>57</v>
      </c>
      <c r="B45" s="6"/>
      <c r="C45" s="7">
        <v>0.37426700000000002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-0.62573299999999998</v>
      </c>
    </row>
    <row r="46" spans="1:9" x14ac:dyDescent="0.3">
      <c r="A46" s="8" t="s">
        <v>58</v>
      </c>
      <c r="B46" s="8"/>
      <c r="C46" s="9">
        <v>0.409605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-0.590395</v>
      </c>
    </row>
    <row r="47" spans="1:9" x14ac:dyDescent="0.3">
      <c r="A47" s="6" t="s">
        <v>60</v>
      </c>
      <c r="B47" s="6"/>
      <c r="C47" s="7">
        <v>0.55810300000000002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-0.44189699999999998</v>
      </c>
    </row>
    <row r="48" spans="1:9" x14ac:dyDescent="0.3">
      <c r="A48" s="8" t="s">
        <v>61</v>
      </c>
      <c r="B48" s="8"/>
      <c r="C48" s="9">
        <v>0.38340800000000003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-0.61659200000000003</v>
      </c>
    </row>
    <row r="49" spans="1:9" x14ac:dyDescent="0.3">
      <c r="A49" s="6" t="s">
        <v>62</v>
      </c>
      <c r="B49" s="6"/>
      <c r="C49" s="7">
        <v>0.40992899999999999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-0.59007100000000001</v>
      </c>
    </row>
    <row r="50" spans="1:9" x14ac:dyDescent="0.3">
      <c r="A50" s="8" t="s">
        <v>63</v>
      </c>
      <c r="B50" s="8"/>
      <c r="C50" s="9">
        <v>0.66575899999999999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-0.33424100000000001</v>
      </c>
    </row>
    <row r="51" spans="1:9" x14ac:dyDescent="0.3">
      <c r="A51" s="6" t="s">
        <v>64</v>
      </c>
      <c r="B51" s="6"/>
      <c r="C51" s="7">
        <v>0.40117999999999998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-0.59882000000000002</v>
      </c>
    </row>
    <row r="52" spans="1:9" x14ac:dyDescent="0.3">
      <c r="A52" s="8" t="s">
        <v>65</v>
      </c>
      <c r="B52" s="8"/>
      <c r="C52" s="9">
        <v>0.48179300000000003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-0.51820699999999997</v>
      </c>
    </row>
    <row r="53" spans="1:9" x14ac:dyDescent="0.3">
      <c r="A53" s="6" t="s">
        <v>66</v>
      </c>
      <c r="B53" s="6"/>
      <c r="C53" s="7">
        <v>0.37647799999999998</v>
      </c>
      <c r="D53" s="1" t="s">
        <v>12</v>
      </c>
      <c r="E53" t="s">
        <v>12</v>
      </c>
      <c r="F53" t="s">
        <v>20</v>
      </c>
      <c r="G53" s="1">
        <f t="shared" si="3"/>
        <v>0</v>
      </c>
      <c r="H53" s="1">
        <f t="shared" si="4"/>
        <v>1</v>
      </c>
      <c r="I53">
        <f t="shared" si="5"/>
        <v>-0.62352200000000002</v>
      </c>
    </row>
    <row r="54" spans="1:9" x14ac:dyDescent="0.3">
      <c r="A54" s="8" t="s">
        <v>67</v>
      </c>
      <c r="B54" s="8"/>
      <c r="C54" s="9">
        <v>0.121964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-0.87803600000000004</v>
      </c>
    </row>
    <row r="55" spans="1:9" x14ac:dyDescent="0.3">
      <c r="A55" s="6" t="s">
        <v>68</v>
      </c>
      <c r="B55" s="6"/>
      <c r="C55" s="7">
        <v>0.73784799999999995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-0.26215200000000005</v>
      </c>
    </row>
    <row r="56" spans="1:9" x14ac:dyDescent="0.3">
      <c r="A56" s="8" t="s">
        <v>69</v>
      </c>
      <c r="B56" s="8"/>
      <c r="C56" s="9">
        <v>0.50745300000000004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-0.49254699999999996</v>
      </c>
    </row>
    <row r="57" spans="1:9" x14ac:dyDescent="0.3">
      <c r="A57" s="6" t="s">
        <v>70</v>
      </c>
      <c r="B57" s="6"/>
      <c r="C57" s="7">
        <v>0.32466800000000001</v>
      </c>
      <c r="D57" s="1" t="s">
        <v>12</v>
      </c>
      <c r="E57" t="s">
        <v>59</v>
      </c>
      <c r="F57" t="s">
        <v>20</v>
      </c>
      <c r="G57" s="1">
        <f t="shared" si="3"/>
        <v>0</v>
      </c>
      <c r="H57" s="1">
        <f t="shared" si="4"/>
        <v>1</v>
      </c>
      <c r="I57">
        <f t="shared" si="5"/>
        <v>-0.67533200000000004</v>
      </c>
    </row>
    <row r="58" spans="1:9" x14ac:dyDescent="0.3">
      <c r="A58" s="8" t="s">
        <v>71</v>
      </c>
      <c r="B58" s="8"/>
      <c r="C58" s="9">
        <v>0.51180300000000001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-0.48819699999999999</v>
      </c>
    </row>
    <row r="59" spans="1:9" x14ac:dyDescent="0.3">
      <c r="A59" s="6" t="s">
        <v>72</v>
      </c>
      <c r="B59" s="6"/>
      <c r="C59" s="7">
        <v>0.617676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-0.382324</v>
      </c>
    </row>
    <row r="60" spans="1:9" x14ac:dyDescent="0.3">
      <c r="A60" s="8" t="s">
        <v>73</v>
      </c>
      <c r="B60" s="8"/>
      <c r="C60" s="9">
        <v>0.51372700000000004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-0.48627299999999996</v>
      </c>
    </row>
    <row r="61" spans="1:9" x14ac:dyDescent="0.3">
      <c r="A61" s="13" t="s">
        <v>74</v>
      </c>
      <c r="B61" s="6"/>
      <c r="C61" s="7">
        <v>0.59685999999999995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-0.40314000000000005</v>
      </c>
    </row>
    <row r="62" spans="1:9" x14ac:dyDescent="0.3">
      <c r="A62" s="1"/>
      <c r="B62" s="14"/>
      <c r="C62" s="15"/>
      <c r="D62" s="1"/>
      <c r="G62" s="1">
        <f>SUM(G3:G61)</f>
        <v>31</v>
      </c>
      <c r="H62" s="1">
        <f>SUM(H3:H61)</f>
        <v>57</v>
      </c>
      <c r="I62">
        <f>SUM(I3:I61)</f>
        <v>-29.531117000000009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glio2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3.2000000000000003E-4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-0.99968000000000001</v>
      </c>
    </row>
    <row r="4" spans="1:9" x14ac:dyDescent="0.3">
      <c r="A4" s="8" t="s">
        <v>13</v>
      </c>
      <c r="B4" s="8"/>
      <c r="C4" s="9">
        <v>2.33E-4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-0.99976699999999996</v>
      </c>
    </row>
    <row r="5" spans="1:9" x14ac:dyDescent="0.3">
      <c r="A5" s="6" t="s">
        <v>14</v>
      </c>
      <c r="B5" s="6"/>
      <c r="C5" s="7">
        <v>1.4999999999999999E-4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-0.99985000000000002</v>
      </c>
    </row>
    <row r="6" spans="1:9" x14ac:dyDescent="0.3">
      <c r="A6" s="8" t="s">
        <v>15</v>
      </c>
      <c r="B6" s="8"/>
      <c r="C6" s="9">
        <v>2.4699999999999999E-4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-0.999753</v>
      </c>
    </row>
    <row r="7" spans="1:9" x14ac:dyDescent="0.3">
      <c r="A7" s="6" t="s">
        <v>17</v>
      </c>
      <c r="B7" s="6"/>
      <c r="C7" s="7">
        <v>1.4999999999999999E-4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1.4999999999999999E-4</v>
      </c>
    </row>
    <row r="8" spans="1:9" x14ac:dyDescent="0.3">
      <c r="A8" s="8" t="s">
        <v>18</v>
      </c>
      <c r="B8" s="8"/>
      <c r="C8" s="9">
        <v>2.22E-4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-0.99977800000000006</v>
      </c>
    </row>
    <row r="9" spans="1:9" x14ac:dyDescent="0.3">
      <c r="A9" s="6" t="s">
        <v>19</v>
      </c>
      <c r="B9" s="6"/>
      <c r="C9" s="7">
        <v>1.0900000000000001E-4</v>
      </c>
      <c r="D9" s="1" t="s">
        <v>12</v>
      </c>
      <c r="E9" t="s">
        <v>59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-0.99989099999999997</v>
      </c>
    </row>
    <row r="10" spans="1:9" x14ac:dyDescent="0.3">
      <c r="A10" s="8" t="s">
        <v>21</v>
      </c>
      <c r="B10" s="8"/>
      <c r="C10" s="9">
        <v>1.63E-4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-0.99983699999999998</v>
      </c>
    </row>
    <row r="11" spans="1:9" x14ac:dyDescent="0.3">
      <c r="A11" s="6" t="s">
        <v>22</v>
      </c>
      <c r="B11" s="6"/>
      <c r="C11" s="7">
        <v>1.8000000000000001E-4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1.8000000000000001E-4</v>
      </c>
    </row>
    <row r="12" spans="1:9" x14ac:dyDescent="0.3">
      <c r="A12" s="8" t="s">
        <v>23</v>
      </c>
      <c r="B12" s="8"/>
      <c r="C12" s="9">
        <v>1.9900000000000001E-4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-0.99980100000000005</v>
      </c>
    </row>
    <row r="13" spans="1:9" x14ac:dyDescent="0.3">
      <c r="A13" s="6" t="s">
        <v>24</v>
      </c>
      <c r="B13" s="6"/>
      <c r="C13" s="7">
        <v>3.1199999999999999E-4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-0.99968800000000002</v>
      </c>
    </row>
    <row r="14" spans="1:9" x14ac:dyDescent="0.3">
      <c r="A14" s="8" t="s">
        <v>25</v>
      </c>
      <c r="B14" s="8"/>
      <c r="C14" s="9">
        <v>2.61E-4</v>
      </c>
      <c r="D14" s="1" t="s">
        <v>12</v>
      </c>
      <c r="E14" t="s">
        <v>26</v>
      </c>
      <c r="F14" t="s">
        <v>59</v>
      </c>
      <c r="G14" s="1">
        <f t="shared" si="0"/>
        <v>0</v>
      </c>
      <c r="H14" s="1">
        <f t="shared" si="1"/>
        <v>1</v>
      </c>
      <c r="I14">
        <f t="shared" si="2"/>
        <v>-0.99973900000000004</v>
      </c>
    </row>
    <row r="15" spans="1:9" x14ac:dyDescent="0.3">
      <c r="A15" s="6" t="s">
        <v>27</v>
      </c>
      <c r="B15" s="6"/>
      <c r="C15" s="7">
        <v>1.64E-4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-0.99983599999999995</v>
      </c>
    </row>
    <row r="16" spans="1:9" x14ac:dyDescent="0.3">
      <c r="A16" s="8" t="s">
        <v>28</v>
      </c>
      <c r="B16" s="8"/>
      <c r="C16" s="9">
        <v>1.6899999999999999E-4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-0.99983100000000003</v>
      </c>
    </row>
    <row r="17" spans="1:9" x14ac:dyDescent="0.3">
      <c r="A17" s="6" t="s">
        <v>29</v>
      </c>
      <c r="B17" s="6"/>
      <c r="C17" s="7">
        <v>1.9000000000000001E-4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1.9000000000000001E-4</v>
      </c>
    </row>
    <row r="18" spans="1:9" x14ac:dyDescent="0.3">
      <c r="A18" s="8" t="s">
        <v>30</v>
      </c>
      <c r="B18" s="8"/>
      <c r="C18" s="9">
        <v>1.8000000000000001E-4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1.8000000000000001E-4</v>
      </c>
    </row>
    <row r="19" spans="1:9" x14ac:dyDescent="0.3">
      <c r="A19" s="6" t="s">
        <v>31</v>
      </c>
      <c r="B19" s="6"/>
      <c r="C19" s="7">
        <v>1.46E-4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-0.99985400000000002</v>
      </c>
    </row>
    <row r="20" spans="1:9" x14ac:dyDescent="0.3">
      <c r="A20" s="8" t="s">
        <v>32</v>
      </c>
      <c r="B20" s="8"/>
      <c r="C20" s="9">
        <v>1.22E-4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-0.99987800000000004</v>
      </c>
    </row>
    <row r="21" spans="1:9" x14ac:dyDescent="0.3">
      <c r="A21" s="6" t="s">
        <v>33</v>
      </c>
      <c r="B21" s="6"/>
      <c r="C21" s="7">
        <v>2.5599999999999999E-4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-0.99974399999999997</v>
      </c>
    </row>
    <row r="22" spans="1:9" x14ac:dyDescent="0.3">
      <c r="A22" s="8" t="s">
        <v>34</v>
      </c>
      <c r="B22" s="8"/>
      <c r="C22" s="9">
        <v>1.6100000000000001E-4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1.6100000000000001E-4</v>
      </c>
    </row>
    <row r="23" spans="1:9" x14ac:dyDescent="0.3">
      <c r="A23" s="6" t="s">
        <v>35</v>
      </c>
      <c r="B23" s="6"/>
      <c r="C23" s="7">
        <v>1.73E-4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-0.99982700000000002</v>
      </c>
    </row>
    <row r="24" spans="1:9" x14ac:dyDescent="0.3">
      <c r="A24" s="8" t="s">
        <v>36</v>
      </c>
      <c r="B24" s="8"/>
      <c r="C24" s="9">
        <v>1.8000000000000001E-4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-0.99982000000000004</v>
      </c>
    </row>
    <row r="25" spans="1:9" x14ac:dyDescent="0.3">
      <c r="A25" s="6" t="s">
        <v>37</v>
      </c>
      <c r="B25" s="6"/>
      <c r="C25" s="7">
        <v>2.2599999999999999E-4</v>
      </c>
      <c r="D25" s="1" t="s">
        <v>12</v>
      </c>
      <c r="E25" t="s">
        <v>12</v>
      </c>
      <c r="F25" t="s">
        <v>20</v>
      </c>
      <c r="G25" s="1">
        <f t="shared" si="0"/>
        <v>0</v>
      </c>
      <c r="H25" s="1">
        <f t="shared" si="1"/>
        <v>1</v>
      </c>
      <c r="I25">
        <f t="shared" si="2"/>
        <v>-0.99977400000000005</v>
      </c>
    </row>
    <row r="26" spans="1:9" x14ac:dyDescent="0.3">
      <c r="A26" s="8" t="s">
        <v>38</v>
      </c>
      <c r="B26" s="8"/>
      <c r="C26" s="9">
        <v>1.3999999999999999E-4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-0.99985999999999997</v>
      </c>
    </row>
    <row r="27" spans="1:9" x14ac:dyDescent="0.3">
      <c r="A27" s="6" t="s">
        <v>39</v>
      </c>
      <c r="B27" s="6"/>
      <c r="C27" s="7">
        <v>2.3499999999999999E-4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2.3499999999999999E-4</v>
      </c>
    </row>
    <row r="28" spans="1:9" x14ac:dyDescent="0.3">
      <c r="A28" s="8" t="s">
        <v>40</v>
      </c>
      <c r="B28" s="8"/>
      <c r="C28" s="9">
        <v>1.44E-4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-0.99985599999999997</v>
      </c>
    </row>
    <row r="29" spans="1:9" x14ac:dyDescent="0.3">
      <c r="A29" s="6" t="s">
        <v>41</v>
      </c>
      <c r="B29" s="6"/>
      <c r="C29" s="7">
        <v>2.31E-4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-0.99976900000000002</v>
      </c>
    </row>
    <row r="30" spans="1:9" x14ac:dyDescent="0.3">
      <c r="A30" s="8" t="s">
        <v>42</v>
      </c>
      <c r="B30" s="8"/>
      <c r="C30" s="9">
        <v>1.74E-4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-0.99982599999999999</v>
      </c>
    </row>
    <row r="31" spans="1:9" x14ac:dyDescent="0.3">
      <c r="A31" s="6" t="s">
        <v>43</v>
      </c>
      <c r="B31" s="6"/>
      <c r="C31" s="7">
        <v>2.7399999999999999E-4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-0.999726</v>
      </c>
    </row>
    <row r="32" spans="1:9" x14ac:dyDescent="0.3">
      <c r="A32" s="8" t="s">
        <v>44</v>
      </c>
      <c r="B32" s="8"/>
      <c r="C32" s="9">
        <v>3.28E-4</v>
      </c>
      <c r="D32" s="1" t="s">
        <v>12</v>
      </c>
      <c r="E32" t="s">
        <v>59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-0.99967200000000001</v>
      </c>
    </row>
    <row r="33" spans="1:9" x14ac:dyDescent="0.3">
      <c r="A33" s="6" t="s">
        <v>45</v>
      </c>
      <c r="B33" s="6"/>
      <c r="C33" s="7">
        <v>1.6100000000000001E-4</v>
      </c>
      <c r="D33" s="1" t="s">
        <v>12</v>
      </c>
      <c r="E33" t="s">
        <v>20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-0.99983900000000003</v>
      </c>
    </row>
    <row r="34" spans="1:9" x14ac:dyDescent="0.3">
      <c r="A34" s="8" t="s">
        <v>46</v>
      </c>
      <c r="B34" s="8"/>
      <c r="C34" s="9">
        <v>1.83E-4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-0.99981699999999996</v>
      </c>
    </row>
    <row r="35" spans="1:9" x14ac:dyDescent="0.3">
      <c r="A35" s="6" t="s">
        <v>47</v>
      </c>
      <c r="B35" s="6"/>
      <c r="C35" s="7">
        <v>1.2799999999999999E-4</v>
      </c>
      <c r="D35" s="1" t="s">
        <v>12</v>
      </c>
      <c r="E35" t="s">
        <v>20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-0.99987199999999998</v>
      </c>
    </row>
    <row r="36" spans="1:9" x14ac:dyDescent="0.3">
      <c r="A36" s="8" t="s">
        <v>48</v>
      </c>
      <c r="B36" s="8"/>
      <c r="C36" s="9">
        <v>2.5900000000000001E-4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-0.99974099999999999</v>
      </c>
    </row>
    <row r="37" spans="1:9" x14ac:dyDescent="0.3">
      <c r="A37" s="6" t="s">
        <v>49</v>
      </c>
      <c r="B37" s="6"/>
      <c r="C37" s="7">
        <v>1.7000000000000001E-4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1.7000000000000001E-4</v>
      </c>
    </row>
    <row r="38" spans="1:9" x14ac:dyDescent="0.3">
      <c r="A38" s="8" t="s">
        <v>50</v>
      </c>
      <c r="B38" s="8"/>
      <c r="C38" s="9">
        <v>1.7799999999999999E-4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1.7799999999999999E-4</v>
      </c>
    </row>
    <row r="39" spans="1:9" x14ac:dyDescent="0.3">
      <c r="A39" s="6" t="s">
        <v>51</v>
      </c>
      <c r="B39" s="6"/>
      <c r="C39" s="7">
        <v>1.16E-4</v>
      </c>
      <c r="D39" s="1" t="s">
        <v>12</v>
      </c>
      <c r="E39" t="s">
        <v>16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-0.999884</v>
      </c>
    </row>
    <row r="40" spans="1:9" x14ac:dyDescent="0.3">
      <c r="A40" s="8" t="s">
        <v>52</v>
      </c>
      <c r="B40" s="8"/>
      <c r="C40" s="9">
        <v>1.6200000000000001E-4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1.6200000000000001E-4</v>
      </c>
    </row>
    <row r="41" spans="1:9" x14ac:dyDescent="0.3">
      <c r="A41" s="6" t="s">
        <v>53</v>
      </c>
      <c r="B41" s="6"/>
      <c r="C41" s="7">
        <v>1.7799999999999999E-4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1.7799999999999999E-4</v>
      </c>
    </row>
    <row r="42" spans="1:9" x14ac:dyDescent="0.3">
      <c r="A42" s="8" t="s">
        <v>54</v>
      </c>
      <c r="B42" s="8"/>
      <c r="C42" s="9">
        <v>1.4999999999999999E-4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-0.99985000000000002</v>
      </c>
    </row>
    <row r="43" spans="1:9" x14ac:dyDescent="0.3">
      <c r="A43" s="6" t="s">
        <v>55</v>
      </c>
      <c r="B43" s="6"/>
      <c r="C43" s="7">
        <v>2.31E-4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-0.99976900000000002</v>
      </c>
    </row>
    <row r="44" spans="1:9" x14ac:dyDescent="0.3">
      <c r="A44" s="8" t="s">
        <v>56</v>
      </c>
      <c r="B44" s="8"/>
      <c r="C44" s="9">
        <v>1.2E-4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1.2E-4</v>
      </c>
    </row>
    <row r="45" spans="1:9" x14ac:dyDescent="0.3">
      <c r="A45" s="6" t="s">
        <v>57</v>
      </c>
      <c r="B45" s="6"/>
      <c r="C45" s="7">
        <v>1.9799999999999999E-4</v>
      </c>
      <c r="D45" s="1" t="s">
        <v>12</v>
      </c>
      <c r="E45" t="s">
        <v>20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-0.99980199999999997</v>
      </c>
    </row>
    <row r="46" spans="1:9" x14ac:dyDescent="0.3">
      <c r="A46" s="8" t="s">
        <v>58</v>
      </c>
      <c r="B46" s="8"/>
      <c r="C46" s="9">
        <v>2.2900000000000001E-4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-0.99977099999999997</v>
      </c>
    </row>
    <row r="47" spans="1:9" x14ac:dyDescent="0.3">
      <c r="A47" s="6" t="s">
        <v>60</v>
      </c>
      <c r="B47" s="6"/>
      <c r="C47" s="7">
        <v>1.4899999999999999E-4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-0.99985100000000005</v>
      </c>
    </row>
    <row r="48" spans="1:9" x14ac:dyDescent="0.3">
      <c r="A48" s="8" t="s">
        <v>61</v>
      </c>
      <c r="B48" s="8"/>
      <c r="C48" s="9">
        <v>1.6799999999999999E-4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1.6799999999999999E-4</v>
      </c>
    </row>
    <row r="49" spans="1:9" x14ac:dyDescent="0.3">
      <c r="A49" s="6" t="s">
        <v>62</v>
      </c>
      <c r="B49" s="6"/>
      <c r="C49" s="7">
        <v>1.7200000000000001E-4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1.7200000000000001E-4</v>
      </c>
    </row>
    <row r="50" spans="1:9" x14ac:dyDescent="0.3">
      <c r="A50" s="8" t="s">
        <v>63</v>
      </c>
      <c r="B50" s="8"/>
      <c r="C50" s="9">
        <v>1.64E-4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1.64E-4</v>
      </c>
    </row>
    <row r="51" spans="1:9" x14ac:dyDescent="0.3">
      <c r="A51" s="6" t="s">
        <v>64</v>
      </c>
      <c r="B51" s="6"/>
      <c r="C51" s="7">
        <v>1.66E-4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-0.999834</v>
      </c>
    </row>
    <row r="52" spans="1:9" x14ac:dyDescent="0.3">
      <c r="A52" s="8" t="s">
        <v>65</v>
      </c>
      <c r="B52" s="8"/>
      <c r="C52" s="9">
        <v>1.35E-4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-0.999865</v>
      </c>
    </row>
    <row r="53" spans="1:9" x14ac:dyDescent="0.3">
      <c r="A53" s="6" t="s">
        <v>66</v>
      </c>
      <c r="B53" s="6"/>
      <c r="C53" s="7">
        <v>1.56E-4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1.56E-4</v>
      </c>
    </row>
    <row r="54" spans="1:9" x14ac:dyDescent="0.3">
      <c r="A54" s="8" t="s">
        <v>67</v>
      </c>
      <c r="B54" s="8"/>
      <c r="C54" s="9">
        <v>8.6000000000000003E-5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-0.99991399999999997</v>
      </c>
    </row>
    <row r="55" spans="1:9" x14ac:dyDescent="0.3">
      <c r="A55" s="6" t="s">
        <v>68</v>
      </c>
      <c r="B55" s="6"/>
      <c r="C55" s="7">
        <v>1.84E-4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-0.99981600000000004</v>
      </c>
    </row>
    <row r="56" spans="1:9" x14ac:dyDescent="0.3">
      <c r="A56" s="8" t="s">
        <v>69</v>
      </c>
      <c r="B56" s="8"/>
      <c r="C56" s="9">
        <v>2.7099999999999997E-4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2.7099999999999997E-4</v>
      </c>
    </row>
    <row r="57" spans="1:9" x14ac:dyDescent="0.3">
      <c r="A57" s="6" t="s">
        <v>70</v>
      </c>
      <c r="B57" s="6"/>
      <c r="C57" s="7">
        <v>2.4899999999999998E-4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-0.99975099999999995</v>
      </c>
    </row>
    <row r="58" spans="1:9" x14ac:dyDescent="0.3">
      <c r="A58" s="8" t="s">
        <v>71</v>
      </c>
      <c r="B58" s="8"/>
      <c r="C58" s="9">
        <v>1.63E-4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1.63E-4</v>
      </c>
    </row>
    <row r="59" spans="1:9" x14ac:dyDescent="0.3">
      <c r="A59" s="6" t="s">
        <v>72</v>
      </c>
      <c r="B59" s="6"/>
      <c r="C59" s="7">
        <v>1.5200000000000001E-4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-0.99984799999999996</v>
      </c>
    </row>
    <row r="60" spans="1:9" x14ac:dyDescent="0.3">
      <c r="A60" s="8" t="s">
        <v>73</v>
      </c>
      <c r="B60" s="8"/>
      <c r="C60" s="9">
        <v>1.63E-4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-0.99983699999999998</v>
      </c>
    </row>
    <row r="61" spans="1:9" x14ac:dyDescent="0.3">
      <c r="A61" s="13" t="s">
        <v>74</v>
      </c>
      <c r="B61" s="6"/>
      <c r="C61" s="7">
        <v>2.31E-4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2.31E-4</v>
      </c>
    </row>
    <row r="62" spans="1:9" x14ac:dyDescent="0.3">
      <c r="A62" s="1"/>
      <c r="B62" s="14"/>
      <c r="C62" s="15"/>
      <c r="D62" s="1"/>
      <c r="G62" s="1">
        <f>SUM(G3:G61)</f>
        <v>24</v>
      </c>
      <c r="H62" s="1">
        <f>SUM(H3:H61)</f>
        <v>41</v>
      </c>
      <c r="I62">
        <f>SUM(I3:I61)</f>
        <v>-40.988889000000007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glio2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0.62473000000000001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-0.37526999999999999</v>
      </c>
    </row>
    <row r="4" spans="1:9" x14ac:dyDescent="0.3">
      <c r="A4" s="8" t="s">
        <v>13</v>
      </c>
      <c r="B4" s="8"/>
      <c r="C4" s="9">
        <v>0.67988599999999999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-0.32011400000000001</v>
      </c>
    </row>
    <row r="5" spans="1:9" x14ac:dyDescent="0.3">
      <c r="A5" s="6" t="s">
        <v>14</v>
      </c>
      <c r="B5" s="6"/>
      <c r="C5" s="7">
        <v>0.46531899999999998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-0.53468099999999996</v>
      </c>
    </row>
    <row r="6" spans="1:9" x14ac:dyDescent="0.3">
      <c r="A6" s="8" t="s">
        <v>15</v>
      </c>
      <c r="B6" s="8"/>
      <c r="C6" s="9">
        <v>0.44365599999999999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-0.55634399999999995</v>
      </c>
    </row>
    <row r="7" spans="1:9" x14ac:dyDescent="0.3">
      <c r="A7" s="6" t="s">
        <v>17</v>
      </c>
      <c r="B7" s="6"/>
      <c r="C7" s="7">
        <v>0.73265199999999997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0.73265199999999997</v>
      </c>
    </row>
    <row r="8" spans="1:9" x14ac:dyDescent="0.3">
      <c r="A8" s="8" t="s">
        <v>18</v>
      </c>
      <c r="B8" s="8"/>
      <c r="C8" s="9">
        <v>0.514019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-0.485981</v>
      </c>
    </row>
    <row r="9" spans="1:9" x14ac:dyDescent="0.3">
      <c r="A9" s="6" t="s">
        <v>19</v>
      </c>
      <c r="B9" s="6"/>
      <c r="C9" s="7">
        <v>0.42368499999999998</v>
      </c>
      <c r="D9" s="1" t="s">
        <v>12</v>
      </c>
      <c r="E9" t="s">
        <v>59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-0.57631500000000002</v>
      </c>
    </row>
    <row r="10" spans="1:9" x14ac:dyDescent="0.3">
      <c r="A10" s="8" t="s">
        <v>21</v>
      </c>
      <c r="B10" s="8"/>
      <c r="C10" s="9">
        <v>0.56842099999999995</v>
      </c>
      <c r="D10" s="1" t="s">
        <v>12</v>
      </c>
      <c r="E10" t="s">
        <v>20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-0.43157900000000005</v>
      </c>
    </row>
    <row r="11" spans="1:9" x14ac:dyDescent="0.3">
      <c r="A11" s="6" t="s">
        <v>22</v>
      </c>
      <c r="B11" s="6"/>
      <c r="C11" s="7">
        <v>0.31170799999999999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0.31170799999999999</v>
      </c>
    </row>
    <row r="12" spans="1:9" x14ac:dyDescent="0.3">
      <c r="A12" s="8" t="s">
        <v>23</v>
      </c>
      <c r="B12" s="8"/>
      <c r="C12" s="9">
        <v>0.56626200000000004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-0.43373799999999996</v>
      </c>
    </row>
    <row r="13" spans="1:9" x14ac:dyDescent="0.3">
      <c r="A13" s="6" t="s">
        <v>24</v>
      </c>
      <c r="B13" s="6"/>
      <c r="C13" s="7">
        <v>0.49850100000000003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-0.50149899999999992</v>
      </c>
    </row>
    <row r="14" spans="1:9" x14ac:dyDescent="0.3">
      <c r="A14" s="8" t="s">
        <v>25</v>
      </c>
      <c r="B14" s="8"/>
      <c r="C14" s="9">
        <v>0.39446399999999998</v>
      </c>
      <c r="D14" s="1" t="s">
        <v>12</v>
      </c>
      <c r="E14" t="s">
        <v>26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-0.60553600000000007</v>
      </c>
    </row>
    <row r="15" spans="1:9" x14ac:dyDescent="0.3">
      <c r="A15" s="6" t="s">
        <v>27</v>
      </c>
      <c r="B15" s="6"/>
      <c r="C15" s="7">
        <v>0.598607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-0.401393</v>
      </c>
    </row>
    <row r="16" spans="1:9" x14ac:dyDescent="0.3">
      <c r="A16" s="8" t="s">
        <v>28</v>
      </c>
      <c r="B16" s="8"/>
      <c r="C16" s="9">
        <v>0.37796600000000002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-0.62203399999999998</v>
      </c>
    </row>
    <row r="17" spans="1:9" x14ac:dyDescent="0.3">
      <c r="A17" s="6" t="s">
        <v>29</v>
      </c>
      <c r="B17" s="6"/>
      <c r="C17" s="7">
        <v>0.66566099999999995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0.66566099999999995</v>
      </c>
    </row>
    <row r="18" spans="1:9" x14ac:dyDescent="0.3">
      <c r="A18" s="8" t="s">
        <v>30</v>
      </c>
      <c r="B18" s="8"/>
      <c r="C18" s="9">
        <v>0.31170799999999999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0.31170799999999999</v>
      </c>
    </row>
    <row r="19" spans="1:9" x14ac:dyDescent="0.3">
      <c r="A19" s="6" t="s">
        <v>31</v>
      </c>
      <c r="B19" s="6"/>
      <c r="C19" s="7">
        <v>0.218971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-0.78102899999999997</v>
      </c>
    </row>
    <row r="20" spans="1:9" x14ac:dyDescent="0.3">
      <c r="A20" s="8" t="s">
        <v>32</v>
      </c>
      <c r="B20" s="8"/>
      <c r="C20" s="9">
        <v>0.49069099999999999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-0.50930900000000001</v>
      </c>
    </row>
    <row r="21" spans="1:9" x14ac:dyDescent="0.3">
      <c r="A21" s="6" t="s">
        <v>33</v>
      </c>
      <c r="B21" s="6"/>
      <c r="C21" s="7">
        <v>0.48668899999999998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-0.51331100000000007</v>
      </c>
    </row>
    <row r="22" spans="1:9" x14ac:dyDescent="0.3">
      <c r="A22" s="8" t="s">
        <v>34</v>
      </c>
      <c r="B22" s="8"/>
      <c r="C22" s="9">
        <v>0.59653999999999996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0.59653999999999996</v>
      </c>
    </row>
    <row r="23" spans="1:9" x14ac:dyDescent="0.3">
      <c r="A23" s="6" t="s">
        <v>35</v>
      </c>
      <c r="B23" s="6"/>
      <c r="C23" s="7">
        <v>0.53240100000000001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-0.46759899999999999</v>
      </c>
    </row>
    <row r="24" spans="1:9" x14ac:dyDescent="0.3">
      <c r="A24" s="8" t="s">
        <v>36</v>
      </c>
      <c r="B24" s="8"/>
      <c r="C24" s="9">
        <v>0.301373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-0.698627</v>
      </c>
    </row>
    <row r="25" spans="1:9" x14ac:dyDescent="0.3">
      <c r="A25" s="6" t="s">
        <v>37</v>
      </c>
      <c r="B25" s="6"/>
      <c r="C25" s="7">
        <v>0.50390500000000005</v>
      </c>
      <c r="D25" s="1" t="s">
        <v>12</v>
      </c>
      <c r="E25" t="s">
        <v>12</v>
      </c>
      <c r="F25" t="s">
        <v>20</v>
      </c>
      <c r="G25" s="1">
        <f t="shared" si="0"/>
        <v>0</v>
      </c>
      <c r="H25" s="1">
        <f t="shared" si="1"/>
        <v>1</v>
      </c>
      <c r="I25">
        <f t="shared" si="2"/>
        <v>-0.49609499999999995</v>
      </c>
    </row>
    <row r="26" spans="1:9" x14ac:dyDescent="0.3">
      <c r="A26" s="8" t="s">
        <v>38</v>
      </c>
      <c r="B26" s="8"/>
      <c r="C26" s="9">
        <v>0.47551500000000002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-0.52448499999999998</v>
      </c>
    </row>
    <row r="27" spans="1:9" x14ac:dyDescent="0.3">
      <c r="A27" s="6" t="s">
        <v>39</v>
      </c>
      <c r="B27" s="6"/>
      <c r="C27" s="7">
        <v>0.46673500000000001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0.46673500000000001</v>
      </c>
    </row>
    <row r="28" spans="1:9" x14ac:dyDescent="0.3">
      <c r="A28" s="8" t="s">
        <v>40</v>
      </c>
      <c r="B28" s="8"/>
      <c r="C28" s="9">
        <v>0.44896200000000003</v>
      </c>
      <c r="D28" s="1" t="s">
        <v>12</v>
      </c>
      <c r="E28" t="s">
        <v>20</v>
      </c>
      <c r="F28" t="s">
        <v>12</v>
      </c>
      <c r="G28" s="1">
        <f t="shared" si="0"/>
        <v>0</v>
      </c>
      <c r="H28" s="1">
        <f t="shared" si="1"/>
        <v>1</v>
      </c>
      <c r="I28">
        <f t="shared" si="2"/>
        <v>-0.55103799999999992</v>
      </c>
    </row>
    <row r="29" spans="1:9" x14ac:dyDescent="0.3">
      <c r="A29" s="6" t="s">
        <v>41</v>
      </c>
      <c r="B29" s="6"/>
      <c r="C29" s="7">
        <v>0.41690300000000002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-0.58309699999999998</v>
      </c>
    </row>
    <row r="30" spans="1:9" x14ac:dyDescent="0.3">
      <c r="A30" s="8" t="s">
        <v>42</v>
      </c>
      <c r="B30" s="8"/>
      <c r="C30" s="9">
        <v>0.24716199999999999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-0.75283800000000001</v>
      </c>
    </row>
    <row r="31" spans="1:9" x14ac:dyDescent="0.3">
      <c r="A31" s="6" t="s">
        <v>43</v>
      </c>
      <c r="B31" s="6"/>
      <c r="C31" s="7">
        <v>0.468219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-0.53178100000000006</v>
      </c>
    </row>
    <row r="32" spans="1:9" x14ac:dyDescent="0.3">
      <c r="A32" s="8" t="s">
        <v>44</v>
      </c>
      <c r="B32" s="8"/>
      <c r="C32" s="9">
        <v>0.49826700000000002</v>
      </c>
      <c r="D32" s="1" t="s">
        <v>12</v>
      </c>
      <c r="E32" t="s">
        <v>59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-0.50173299999999998</v>
      </c>
    </row>
    <row r="33" spans="1:9" x14ac:dyDescent="0.3">
      <c r="A33" s="6" t="s">
        <v>45</v>
      </c>
      <c r="B33" s="6"/>
      <c r="C33" s="7">
        <v>0.12715199999999999</v>
      </c>
      <c r="D33" s="1" t="s">
        <v>12</v>
      </c>
      <c r="E33" t="s">
        <v>20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-0.87284800000000007</v>
      </c>
    </row>
    <row r="34" spans="1:9" x14ac:dyDescent="0.3">
      <c r="A34" s="8" t="s">
        <v>46</v>
      </c>
      <c r="B34" s="8"/>
      <c r="C34" s="9">
        <v>0.52287600000000001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-0.47712399999999999</v>
      </c>
    </row>
    <row r="35" spans="1:9" x14ac:dyDescent="0.3">
      <c r="A35" s="6" t="s">
        <v>47</v>
      </c>
      <c r="B35" s="6"/>
      <c r="C35" s="7">
        <v>0.35859799999999997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-0.64140200000000003</v>
      </c>
    </row>
    <row r="36" spans="1:9" x14ac:dyDescent="0.3">
      <c r="A36" s="8" t="s">
        <v>48</v>
      </c>
      <c r="B36" s="8"/>
      <c r="C36" s="9">
        <v>0.31539800000000001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-0.68460199999999993</v>
      </c>
    </row>
    <row r="37" spans="1:9" x14ac:dyDescent="0.3">
      <c r="A37" s="6" t="s">
        <v>49</v>
      </c>
      <c r="B37" s="6"/>
      <c r="C37" s="7">
        <v>0.65674900000000003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0.65674900000000003</v>
      </c>
    </row>
    <row r="38" spans="1:9" x14ac:dyDescent="0.3">
      <c r="A38" s="8" t="s">
        <v>50</v>
      </c>
      <c r="B38" s="8"/>
      <c r="C38" s="9">
        <v>0.61974099999999999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0.61974099999999999</v>
      </c>
    </row>
    <row r="39" spans="1:9" x14ac:dyDescent="0.3">
      <c r="A39" s="6" t="s">
        <v>51</v>
      </c>
      <c r="B39" s="6"/>
      <c r="C39" s="7">
        <v>0.69198999999999999</v>
      </c>
      <c r="D39" s="1" t="s">
        <v>12</v>
      </c>
      <c r="E39" t="s">
        <v>16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-0.30801000000000001</v>
      </c>
    </row>
    <row r="40" spans="1:9" x14ac:dyDescent="0.3">
      <c r="A40" s="8" t="s">
        <v>52</v>
      </c>
      <c r="B40" s="8"/>
      <c r="C40" s="9">
        <v>0.43812299999999998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0.43812299999999998</v>
      </c>
    </row>
    <row r="41" spans="1:9" x14ac:dyDescent="0.3">
      <c r="A41" s="6" t="s">
        <v>53</v>
      </c>
      <c r="B41" s="6"/>
      <c r="C41" s="7">
        <v>0.67269199999999996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0.67269199999999996</v>
      </c>
    </row>
    <row r="42" spans="1:9" x14ac:dyDescent="0.3">
      <c r="A42" s="8" t="s">
        <v>54</v>
      </c>
      <c r="B42" s="8"/>
      <c r="C42" s="9">
        <v>0.69851600000000003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-0.30148399999999997</v>
      </c>
    </row>
    <row r="43" spans="1:9" x14ac:dyDescent="0.3">
      <c r="A43" s="6" t="s">
        <v>55</v>
      </c>
      <c r="B43" s="6"/>
      <c r="C43" s="7">
        <v>0.59731400000000001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-0.40268599999999999</v>
      </c>
    </row>
    <row r="44" spans="1:9" x14ac:dyDescent="0.3">
      <c r="A44" s="8" t="s">
        <v>56</v>
      </c>
      <c r="B44" s="8"/>
      <c r="C44" s="9">
        <v>0.68883099999999997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0.68883099999999997</v>
      </c>
    </row>
    <row r="45" spans="1:9" x14ac:dyDescent="0.3">
      <c r="A45" s="6" t="s">
        <v>57</v>
      </c>
      <c r="B45" s="6"/>
      <c r="C45" s="7">
        <v>0.50136999999999998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-0.49863000000000002</v>
      </c>
    </row>
    <row r="46" spans="1:9" x14ac:dyDescent="0.3">
      <c r="A46" s="8" t="s">
        <v>58</v>
      </c>
      <c r="B46" s="8"/>
      <c r="C46" s="9">
        <v>0.484265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-0.51573500000000005</v>
      </c>
    </row>
    <row r="47" spans="1:9" x14ac:dyDescent="0.3">
      <c r="A47" s="6" t="s">
        <v>60</v>
      </c>
      <c r="B47" s="6"/>
      <c r="C47" s="7">
        <v>0.633768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-0.366232</v>
      </c>
    </row>
    <row r="48" spans="1:9" x14ac:dyDescent="0.3">
      <c r="A48" s="8" t="s">
        <v>61</v>
      </c>
      <c r="B48" s="8"/>
      <c r="C48" s="9">
        <v>0.41035500000000003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0.41035500000000003</v>
      </c>
    </row>
    <row r="49" spans="1:9" x14ac:dyDescent="0.3">
      <c r="A49" s="6" t="s">
        <v>62</v>
      </c>
      <c r="B49" s="6"/>
      <c r="C49" s="7">
        <v>0.42516799999999999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0.42516799999999999</v>
      </c>
    </row>
    <row r="50" spans="1:9" x14ac:dyDescent="0.3">
      <c r="A50" s="8" t="s">
        <v>63</v>
      </c>
      <c r="B50" s="8"/>
      <c r="C50" s="9">
        <v>0.43715700000000002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0.43715700000000002</v>
      </c>
    </row>
    <row r="51" spans="1:9" x14ac:dyDescent="0.3">
      <c r="A51" s="6" t="s">
        <v>64</v>
      </c>
      <c r="B51" s="6"/>
      <c r="C51" s="7">
        <v>0.42349500000000001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-0.57650500000000005</v>
      </c>
    </row>
    <row r="52" spans="1:9" x14ac:dyDescent="0.3">
      <c r="A52" s="8" t="s">
        <v>65</v>
      </c>
      <c r="B52" s="8"/>
      <c r="C52" s="9">
        <v>0.43945299999999998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-0.56054700000000002</v>
      </c>
    </row>
    <row r="53" spans="1:9" x14ac:dyDescent="0.3">
      <c r="A53" s="6" t="s">
        <v>66</v>
      </c>
      <c r="B53" s="6"/>
      <c r="C53" s="7">
        <v>0.34822599999999998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0.34822599999999998</v>
      </c>
    </row>
    <row r="54" spans="1:9" x14ac:dyDescent="0.3">
      <c r="A54" s="8" t="s">
        <v>67</v>
      </c>
      <c r="B54" s="8"/>
      <c r="C54" s="9">
        <v>0.21032999999999999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-0.78966999999999998</v>
      </c>
    </row>
    <row r="55" spans="1:9" x14ac:dyDescent="0.3">
      <c r="A55" s="6" t="s">
        <v>68</v>
      </c>
      <c r="B55" s="6"/>
      <c r="C55" s="7">
        <v>0.68072100000000002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-0.31927899999999998</v>
      </c>
    </row>
    <row r="56" spans="1:9" x14ac:dyDescent="0.3">
      <c r="A56" s="8" t="s">
        <v>69</v>
      </c>
      <c r="B56" s="8"/>
      <c r="C56" s="9">
        <v>0.51994600000000002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0.51994600000000002</v>
      </c>
    </row>
    <row r="57" spans="1:9" x14ac:dyDescent="0.3">
      <c r="A57" s="6" t="s">
        <v>70</v>
      </c>
      <c r="B57" s="6"/>
      <c r="C57" s="7">
        <v>0.363452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-0.636548</v>
      </c>
    </row>
    <row r="58" spans="1:9" x14ac:dyDescent="0.3">
      <c r="A58" s="8" t="s">
        <v>71</v>
      </c>
      <c r="B58" s="8"/>
      <c r="C58" s="9">
        <v>0.57920700000000003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0.57920700000000003</v>
      </c>
    </row>
    <row r="59" spans="1:9" x14ac:dyDescent="0.3">
      <c r="A59" s="6" t="s">
        <v>72</v>
      </c>
      <c r="B59" s="6"/>
      <c r="C59" s="7">
        <v>0.687662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-0.312338</v>
      </c>
    </row>
    <row r="60" spans="1:9" x14ac:dyDescent="0.3">
      <c r="A60" s="8" t="s">
        <v>73</v>
      </c>
      <c r="B60" s="8"/>
      <c r="C60" s="9">
        <v>0.50147399999999998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-0.49852600000000002</v>
      </c>
    </row>
    <row r="61" spans="1:9" x14ac:dyDescent="0.3">
      <c r="A61" s="13" t="s">
        <v>74</v>
      </c>
      <c r="B61" s="6"/>
      <c r="C61" s="7">
        <v>0.51496900000000001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0.51496900000000001</v>
      </c>
    </row>
    <row r="62" spans="1:9" x14ac:dyDescent="0.3">
      <c r="A62" s="1"/>
      <c r="B62" s="14"/>
      <c r="C62" s="15"/>
      <c r="D62" s="1"/>
      <c r="G62" s="1">
        <f>SUM(G3:G61)</f>
        <v>23</v>
      </c>
      <c r="H62" s="1">
        <f>SUM(H3:H61)</f>
        <v>41</v>
      </c>
      <c r="I62">
        <f>SUM(I3:I61)</f>
        <v>-12.121424000000001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glio2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0.53296500000000002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-0.46703499999999998</v>
      </c>
    </row>
    <row r="4" spans="1:9" x14ac:dyDescent="0.3">
      <c r="A4" s="8" t="s">
        <v>13</v>
      </c>
      <c r="B4" s="8"/>
      <c r="C4" s="9">
        <v>0.60993399999999998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-0.39006600000000002</v>
      </c>
    </row>
    <row r="5" spans="1:9" x14ac:dyDescent="0.3">
      <c r="A5" s="6" t="s">
        <v>14</v>
      </c>
      <c r="B5" s="6"/>
      <c r="C5" s="7">
        <v>0.411692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-0.58830800000000005</v>
      </c>
    </row>
    <row r="6" spans="1:9" x14ac:dyDescent="0.3">
      <c r="A6" s="8" t="s">
        <v>15</v>
      </c>
      <c r="B6" s="8"/>
      <c r="C6" s="9">
        <v>0.449741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-0.55025900000000005</v>
      </c>
    </row>
    <row r="7" spans="1:9" x14ac:dyDescent="0.3">
      <c r="A7" s="6" t="s">
        <v>17</v>
      </c>
      <c r="B7" s="6"/>
      <c r="C7" s="7">
        <v>0.68082600000000004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-0.31917399999999996</v>
      </c>
    </row>
    <row r="8" spans="1:9" x14ac:dyDescent="0.3">
      <c r="A8" s="8" t="s">
        <v>18</v>
      </c>
      <c r="B8" s="8"/>
      <c r="C8" s="9">
        <v>0.439751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-0.560249</v>
      </c>
    </row>
    <row r="9" spans="1:9" x14ac:dyDescent="0.3">
      <c r="A9" s="6" t="s">
        <v>19</v>
      </c>
      <c r="B9" s="6"/>
      <c r="C9" s="7">
        <v>0.34300399999999998</v>
      </c>
      <c r="D9" s="1" t="s">
        <v>12</v>
      </c>
      <c r="E9" t="s">
        <v>59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-0.65699600000000002</v>
      </c>
    </row>
    <row r="10" spans="1:9" x14ac:dyDescent="0.3">
      <c r="A10" s="8" t="s">
        <v>21</v>
      </c>
      <c r="B10" s="8"/>
      <c r="C10" s="9">
        <v>0.54522700000000002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-0.45477299999999998</v>
      </c>
    </row>
    <row r="11" spans="1:9" x14ac:dyDescent="0.3">
      <c r="A11" s="6" t="s">
        <v>22</v>
      </c>
      <c r="B11" s="6"/>
      <c r="C11" s="7">
        <v>0.28109099999999998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0.28109099999999998</v>
      </c>
    </row>
    <row r="12" spans="1:9" x14ac:dyDescent="0.3">
      <c r="A12" s="8" t="s">
        <v>23</v>
      </c>
      <c r="B12" s="8"/>
      <c r="C12" s="9">
        <v>0.52655200000000002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-0.47344799999999998</v>
      </c>
    </row>
    <row r="13" spans="1:9" x14ac:dyDescent="0.3">
      <c r="A13" s="6" t="s">
        <v>24</v>
      </c>
      <c r="B13" s="6"/>
      <c r="C13" s="7">
        <v>0.435388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-0.564612</v>
      </c>
    </row>
    <row r="14" spans="1:9" x14ac:dyDescent="0.3">
      <c r="A14" s="8" t="s">
        <v>25</v>
      </c>
      <c r="B14" s="8"/>
      <c r="C14" s="9">
        <v>0.65117700000000001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-0.34882299999999999</v>
      </c>
    </row>
    <row r="15" spans="1:9" x14ac:dyDescent="0.3">
      <c r="A15" s="6" t="s">
        <v>27</v>
      </c>
      <c r="B15" s="6"/>
      <c r="C15" s="7">
        <v>0.62870999999999999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-0.37129000000000001</v>
      </c>
    </row>
    <row r="16" spans="1:9" x14ac:dyDescent="0.3">
      <c r="A16" s="8" t="s">
        <v>28</v>
      </c>
      <c r="B16" s="8"/>
      <c r="C16" s="9">
        <v>0.31653300000000001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-0.68346700000000005</v>
      </c>
    </row>
    <row r="17" spans="1:9" x14ac:dyDescent="0.3">
      <c r="A17" s="6" t="s">
        <v>29</v>
      </c>
      <c r="B17" s="6"/>
      <c r="C17" s="7">
        <v>0.36568499999999998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0.36568499999999998</v>
      </c>
    </row>
    <row r="18" spans="1:9" x14ac:dyDescent="0.3">
      <c r="A18" s="8" t="s">
        <v>30</v>
      </c>
      <c r="B18" s="8"/>
      <c r="C18" s="9">
        <v>0.28109099999999998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0.28109099999999998</v>
      </c>
    </row>
    <row r="19" spans="1:9" x14ac:dyDescent="0.3">
      <c r="A19" s="6" t="s">
        <v>31</v>
      </c>
      <c r="B19" s="6"/>
      <c r="C19" s="7">
        <v>0.28087600000000001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-0.71912399999999999</v>
      </c>
    </row>
    <row r="20" spans="1:9" x14ac:dyDescent="0.3">
      <c r="A20" s="8" t="s">
        <v>32</v>
      </c>
      <c r="B20" s="8"/>
      <c r="C20" s="9">
        <v>0.55304200000000003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-0.44695799999999997</v>
      </c>
    </row>
    <row r="21" spans="1:9" x14ac:dyDescent="0.3">
      <c r="A21" s="6" t="s">
        <v>33</v>
      </c>
      <c r="B21" s="6"/>
      <c r="C21" s="7">
        <v>0.62057300000000004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-0.37942699999999996</v>
      </c>
    </row>
    <row r="22" spans="1:9" x14ac:dyDescent="0.3">
      <c r="A22" s="8" t="s">
        <v>34</v>
      </c>
      <c r="B22" s="8"/>
      <c r="C22" s="9">
        <v>0.42736200000000002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0.42736200000000002</v>
      </c>
    </row>
    <row r="23" spans="1:9" x14ac:dyDescent="0.3">
      <c r="A23" s="6" t="s">
        <v>35</v>
      </c>
      <c r="B23" s="6"/>
      <c r="C23" s="7">
        <v>0.34559699999999999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-0.65440300000000007</v>
      </c>
    </row>
    <row r="24" spans="1:9" x14ac:dyDescent="0.3">
      <c r="A24" s="8" t="s">
        <v>36</v>
      </c>
      <c r="B24" s="8"/>
      <c r="C24" s="9">
        <v>0.27149099999999998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-0.72850900000000007</v>
      </c>
    </row>
    <row r="25" spans="1:9" x14ac:dyDescent="0.3">
      <c r="A25" s="6" t="s">
        <v>37</v>
      </c>
      <c r="B25" s="6"/>
      <c r="C25" s="7">
        <v>0.35261700000000001</v>
      </c>
      <c r="D25" s="1" t="s">
        <v>12</v>
      </c>
      <c r="E25" t="s">
        <v>12</v>
      </c>
      <c r="F25" t="s">
        <v>20</v>
      </c>
      <c r="G25" s="1">
        <f t="shared" si="0"/>
        <v>0</v>
      </c>
      <c r="H25" s="1">
        <f t="shared" si="1"/>
        <v>1</v>
      </c>
      <c r="I25">
        <f t="shared" si="2"/>
        <v>-0.64738300000000004</v>
      </c>
    </row>
    <row r="26" spans="1:9" x14ac:dyDescent="0.3">
      <c r="A26" s="8" t="s">
        <v>38</v>
      </c>
      <c r="B26" s="8"/>
      <c r="C26" s="9">
        <v>0.59708499999999998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-0.40291500000000002</v>
      </c>
    </row>
    <row r="27" spans="1:9" x14ac:dyDescent="0.3">
      <c r="A27" s="6" t="s">
        <v>39</v>
      </c>
      <c r="B27" s="6"/>
      <c r="C27" s="7">
        <v>0.32320900000000002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0.32320900000000002</v>
      </c>
    </row>
    <row r="28" spans="1:9" x14ac:dyDescent="0.3">
      <c r="A28" s="8" t="s">
        <v>40</v>
      </c>
      <c r="B28" s="8"/>
      <c r="C28" s="9">
        <v>0.36012699999999997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-0.63987300000000003</v>
      </c>
    </row>
    <row r="29" spans="1:9" x14ac:dyDescent="0.3">
      <c r="A29" s="6" t="s">
        <v>41</v>
      </c>
      <c r="B29" s="6"/>
      <c r="C29" s="7">
        <v>0.49904100000000001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-0.50095899999999993</v>
      </c>
    </row>
    <row r="30" spans="1:9" x14ac:dyDescent="0.3">
      <c r="A30" s="8" t="s">
        <v>42</v>
      </c>
      <c r="B30" s="8"/>
      <c r="C30" s="9">
        <v>0.38725199999999999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-0.61274800000000007</v>
      </c>
    </row>
    <row r="31" spans="1:9" x14ac:dyDescent="0.3">
      <c r="A31" s="6" t="s">
        <v>43</v>
      </c>
      <c r="B31" s="6"/>
      <c r="C31" s="7">
        <v>0.29007699999999997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-0.70992300000000008</v>
      </c>
    </row>
    <row r="32" spans="1:9" x14ac:dyDescent="0.3">
      <c r="A32" s="8" t="s">
        <v>44</v>
      </c>
      <c r="B32" s="8"/>
      <c r="C32" s="9">
        <v>0.38273600000000002</v>
      </c>
      <c r="D32" s="1" t="s">
        <v>12</v>
      </c>
      <c r="E32" t="s">
        <v>59</v>
      </c>
      <c r="F32" t="s">
        <v>59</v>
      </c>
      <c r="G32" s="1">
        <f t="shared" si="0"/>
        <v>1</v>
      </c>
      <c r="H32" s="1">
        <f t="shared" si="1"/>
        <v>1</v>
      </c>
      <c r="I32">
        <f t="shared" si="2"/>
        <v>-0.61726400000000003</v>
      </c>
    </row>
    <row r="33" spans="1:9" x14ac:dyDescent="0.3">
      <c r="A33" s="6" t="s">
        <v>45</v>
      </c>
      <c r="B33" s="6"/>
      <c r="C33" s="7">
        <v>0.44094699999999998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-0.55905300000000002</v>
      </c>
    </row>
    <row r="34" spans="1:9" x14ac:dyDescent="0.3">
      <c r="A34" s="8" t="s">
        <v>46</v>
      </c>
      <c r="B34" s="8"/>
      <c r="C34" s="9">
        <v>0.25357299999999999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-0.74642699999999995</v>
      </c>
    </row>
    <row r="35" spans="1:9" x14ac:dyDescent="0.3">
      <c r="A35" s="6" t="s">
        <v>47</v>
      </c>
      <c r="B35" s="6"/>
      <c r="C35" s="7">
        <v>0.37257099999999999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-0.62742900000000001</v>
      </c>
    </row>
    <row r="36" spans="1:9" x14ac:dyDescent="0.3">
      <c r="A36" s="8" t="s">
        <v>48</v>
      </c>
      <c r="B36" s="8"/>
      <c r="C36" s="9">
        <v>0.500834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-0.499166</v>
      </c>
    </row>
    <row r="37" spans="1:9" x14ac:dyDescent="0.3">
      <c r="A37" s="6" t="s">
        <v>49</v>
      </c>
      <c r="B37" s="6"/>
      <c r="C37" s="7">
        <v>0.41017999999999999</v>
      </c>
      <c r="D37" s="1" t="s">
        <v>12</v>
      </c>
      <c r="E37" t="s">
        <v>12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-0.58982000000000001</v>
      </c>
    </row>
    <row r="38" spans="1:9" x14ac:dyDescent="0.3">
      <c r="A38" s="8" t="s">
        <v>50</v>
      </c>
      <c r="B38" s="8"/>
      <c r="C38" s="9">
        <v>0.57885500000000001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0.57885500000000001</v>
      </c>
    </row>
    <row r="39" spans="1:9" x14ac:dyDescent="0.3">
      <c r="A39" s="6" t="s">
        <v>51</v>
      </c>
      <c r="B39" s="6"/>
      <c r="C39" s="7">
        <v>0.69147000000000003</v>
      </c>
      <c r="D39" s="1" t="s">
        <v>12</v>
      </c>
      <c r="E39" t="s">
        <v>16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-0.30852999999999997</v>
      </c>
    </row>
    <row r="40" spans="1:9" x14ac:dyDescent="0.3">
      <c r="A40" s="8" t="s">
        <v>52</v>
      </c>
      <c r="B40" s="8"/>
      <c r="C40" s="9">
        <v>0.33153300000000002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0.33153300000000002</v>
      </c>
    </row>
    <row r="41" spans="1:9" x14ac:dyDescent="0.3">
      <c r="A41" s="6" t="s">
        <v>53</v>
      </c>
      <c r="B41" s="6"/>
      <c r="C41" s="7">
        <v>0.54514200000000002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0.54514200000000002</v>
      </c>
    </row>
    <row r="42" spans="1:9" x14ac:dyDescent="0.3">
      <c r="A42" s="8" t="s">
        <v>54</v>
      </c>
      <c r="B42" s="8"/>
      <c r="C42" s="9">
        <v>0.44386999999999999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-0.55613000000000001</v>
      </c>
    </row>
    <row r="43" spans="1:9" x14ac:dyDescent="0.3">
      <c r="A43" s="6" t="s">
        <v>55</v>
      </c>
      <c r="B43" s="6"/>
      <c r="C43" s="7">
        <v>0.52477200000000002</v>
      </c>
      <c r="D43" s="1" t="s">
        <v>12</v>
      </c>
      <c r="E43" t="s">
        <v>20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-0.47522799999999998</v>
      </c>
    </row>
    <row r="44" spans="1:9" x14ac:dyDescent="0.3">
      <c r="A44" s="8" t="s">
        <v>56</v>
      </c>
      <c r="B44" s="8"/>
      <c r="C44" s="9">
        <v>0.67258700000000005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0.67258700000000005</v>
      </c>
    </row>
    <row r="45" spans="1:9" x14ac:dyDescent="0.3">
      <c r="A45" s="6" t="s">
        <v>57</v>
      </c>
      <c r="B45" s="6"/>
      <c r="C45" s="7">
        <v>0.53074299999999996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-0.46925700000000004</v>
      </c>
    </row>
    <row r="46" spans="1:9" x14ac:dyDescent="0.3">
      <c r="A46" s="8" t="s">
        <v>58</v>
      </c>
      <c r="B46" s="8"/>
      <c r="C46" s="9">
        <v>0.41689700000000002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-0.58310299999999993</v>
      </c>
    </row>
    <row r="47" spans="1:9" x14ac:dyDescent="0.3">
      <c r="A47" s="6" t="s">
        <v>60</v>
      </c>
      <c r="B47" s="6"/>
      <c r="C47" s="7">
        <v>0.58967499999999995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-0.41032500000000005</v>
      </c>
    </row>
    <row r="48" spans="1:9" x14ac:dyDescent="0.3">
      <c r="A48" s="8" t="s">
        <v>61</v>
      </c>
      <c r="B48" s="8"/>
      <c r="C48" s="9">
        <v>0.317747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0.317747</v>
      </c>
    </row>
    <row r="49" spans="1:9" x14ac:dyDescent="0.3">
      <c r="A49" s="6" t="s">
        <v>62</v>
      </c>
      <c r="B49" s="6"/>
      <c r="C49" s="7">
        <v>0.41760799999999998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0.41760799999999998</v>
      </c>
    </row>
    <row r="50" spans="1:9" x14ac:dyDescent="0.3">
      <c r="A50" s="8" t="s">
        <v>63</v>
      </c>
      <c r="B50" s="8"/>
      <c r="C50" s="9">
        <v>0.56789599999999996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-0.43210400000000004</v>
      </c>
    </row>
    <row r="51" spans="1:9" x14ac:dyDescent="0.3">
      <c r="A51" s="6" t="s">
        <v>64</v>
      </c>
      <c r="B51" s="6"/>
      <c r="C51" s="7">
        <v>0.33520499999999998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-0.66479500000000002</v>
      </c>
    </row>
    <row r="52" spans="1:9" x14ac:dyDescent="0.3">
      <c r="A52" s="8" t="s">
        <v>65</v>
      </c>
      <c r="B52" s="8"/>
      <c r="C52" s="9">
        <v>0.26726899999999998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-0.73273100000000002</v>
      </c>
    </row>
    <row r="53" spans="1:9" x14ac:dyDescent="0.3">
      <c r="A53" s="6" t="s">
        <v>66</v>
      </c>
      <c r="B53" s="6"/>
      <c r="C53" s="7">
        <v>0.31898500000000002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0.31898500000000002</v>
      </c>
    </row>
    <row r="54" spans="1:9" x14ac:dyDescent="0.3">
      <c r="A54" s="8" t="s">
        <v>67</v>
      </c>
      <c r="B54" s="8"/>
      <c r="C54" s="9">
        <v>0.111397</v>
      </c>
      <c r="D54" s="1" t="s">
        <v>12</v>
      </c>
      <c r="E54" t="s">
        <v>20</v>
      </c>
      <c r="F54" t="s">
        <v>26</v>
      </c>
      <c r="G54" s="1">
        <f t="shared" si="3"/>
        <v>0</v>
      </c>
      <c r="H54" s="1">
        <f t="shared" si="4"/>
        <v>1</v>
      </c>
      <c r="I54">
        <f t="shared" si="5"/>
        <v>-0.88860300000000003</v>
      </c>
    </row>
    <row r="55" spans="1:9" x14ac:dyDescent="0.3">
      <c r="A55" s="6" t="s">
        <v>68</v>
      </c>
      <c r="B55" s="6"/>
      <c r="C55" s="7">
        <v>0.64471999999999996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-0.35528000000000004</v>
      </c>
    </row>
    <row r="56" spans="1:9" x14ac:dyDescent="0.3">
      <c r="A56" s="8" t="s">
        <v>69</v>
      </c>
      <c r="B56" s="8"/>
      <c r="C56" s="9">
        <v>0.56624699999999994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-0.43375300000000006</v>
      </c>
    </row>
    <row r="57" spans="1:9" x14ac:dyDescent="0.3">
      <c r="A57" s="6" t="s">
        <v>70</v>
      </c>
      <c r="B57" s="6"/>
      <c r="C57" s="7">
        <v>0.57853399999999999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-0.42146600000000001</v>
      </c>
    </row>
    <row r="58" spans="1:9" x14ac:dyDescent="0.3">
      <c r="A58" s="8" t="s">
        <v>71</v>
      </c>
      <c r="B58" s="8"/>
      <c r="C58" s="9">
        <v>0.44291000000000003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-0.55708999999999997</v>
      </c>
    </row>
    <row r="59" spans="1:9" x14ac:dyDescent="0.3">
      <c r="A59" s="6" t="s">
        <v>72</v>
      </c>
      <c r="B59" s="6"/>
      <c r="C59" s="7">
        <v>0.71562099999999995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-0.28437900000000005</v>
      </c>
    </row>
    <row r="60" spans="1:9" x14ac:dyDescent="0.3">
      <c r="A60" s="8" t="s">
        <v>73</v>
      </c>
      <c r="B60" s="8"/>
      <c r="C60" s="9">
        <v>0.42056900000000003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-0.57943100000000003</v>
      </c>
    </row>
    <row r="61" spans="1:9" x14ac:dyDescent="0.3">
      <c r="A61" s="13" t="s">
        <v>74</v>
      </c>
      <c r="B61" s="6"/>
      <c r="C61" s="7">
        <v>0.48828899999999997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-0.51171100000000003</v>
      </c>
    </row>
    <row r="62" spans="1:9" x14ac:dyDescent="0.3">
      <c r="A62" s="1"/>
      <c r="B62" s="14"/>
      <c r="C62" s="15"/>
      <c r="D62" s="1"/>
      <c r="G62" s="1">
        <f>SUM(G3:G61)</f>
        <v>38</v>
      </c>
      <c r="H62" s="1">
        <f>SUM(H3:H61)</f>
        <v>47</v>
      </c>
      <c r="I62">
        <f>SUM(I3:I61)</f>
        <v>-20.312901999999994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glio2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0.225243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-0.77475700000000003</v>
      </c>
    </row>
    <row r="4" spans="1:9" x14ac:dyDescent="0.3">
      <c r="A4" s="8" t="s">
        <v>13</v>
      </c>
      <c r="B4" s="8"/>
      <c r="C4" s="9">
        <v>0.71160100000000004</v>
      </c>
      <c r="D4" s="1" t="s">
        <v>12</v>
      </c>
      <c r="E4" t="s">
        <v>20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-0.28839899999999996</v>
      </c>
    </row>
    <row r="5" spans="1:9" x14ac:dyDescent="0.3">
      <c r="A5" s="6" t="s">
        <v>14</v>
      </c>
      <c r="B5" s="6"/>
      <c r="C5" s="7">
        <v>0.21446899999999999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0.21446899999999999</v>
      </c>
    </row>
    <row r="6" spans="1:9" x14ac:dyDescent="0.3">
      <c r="A6" s="8" t="s">
        <v>15</v>
      </c>
      <c r="B6" s="8"/>
      <c r="C6" s="9">
        <v>0.42256300000000002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-0.57743699999999998</v>
      </c>
    </row>
    <row r="7" spans="1:9" x14ac:dyDescent="0.3">
      <c r="A7" s="6" t="s">
        <v>17</v>
      </c>
      <c r="B7" s="6"/>
      <c r="C7" s="7">
        <v>0.64387899999999998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0.64387899999999998</v>
      </c>
    </row>
    <row r="8" spans="1:9" x14ac:dyDescent="0.3">
      <c r="A8" s="8" t="s">
        <v>18</v>
      </c>
      <c r="B8" s="8"/>
      <c r="C8" s="9">
        <v>0.30221500000000001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0.30221500000000001</v>
      </c>
    </row>
    <row r="9" spans="1:9" x14ac:dyDescent="0.3">
      <c r="A9" s="6" t="s">
        <v>19</v>
      </c>
      <c r="B9" s="6"/>
      <c r="C9" s="7">
        <v>0.29861399999999999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-0.70138600000000006</v>
      </c>
    </row>
    <row r="10" spans="1:9" x14ac:dyDescent="0.3">
      <c r="A10" s="8" t="s">
        <v>21</v>
      </c>
      <c r="B10" s="8"/>
      <c r="C10" s="9">
        <v>0.47486899999999999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-0.52513100000000001</v>
      </c>
    </row>
    <row r="11" spans="1:9" x14ac:dyDescent="0.3">
      <c r="A11" s="6" t="s">
        <v>22</v>
      </c>
      <c r="B11" s="6"/>
      <c r="C11" s="7">
        <v>0.58364300000000002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0.58364300000000002</v>
      </c>
    </row>
    <row r="12" spans="1:9" x14ac:dyDescent="0.3">
      <c r="A12" s="8" t="s">
        <v>23</v>
      </c>
      <c r="B12" s="8"/>
      <c r="C12" s="9">
        <v>0.37395699999999998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-0.62604300000000002</v>
      </c>
    </row>
    <row r="13" spans="1:9" x14ac:dyDescent="0.3">
      <c r="A13" s="6" t="s">
        <v>24</v>
      </c>
      <c r="B13" s="6"/>
      <c r="C13" s="7">
        <v>0.26888299999999998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-0.73111700000000002</v>
      </c>
    </row>
    <row r="14" spans="1:9" x14ac:dyDescent="0.3">
      <c r="A14" s="8" t="s">
        <v>25</v>
      </c>
      <c r="B14" s="8"/>
      <c r="C14" s="9">
        <v>0.68211999999999995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-0.31788000000000005</v>
      </c>
    </row>
    <row r="15" spans="1:9" x14ac:dyDescent="0.3">
      <c r="A15" s="6" t="s">
        <v>27</v>
      </c>
      <c r="B15" s="6"/>
      <c r="C15" s="7">
        <v>0.40185300000000002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-0.59814699999999998</v>
      </c>
    </row>
    <row r="16" spans="1:9" x14ac:dyDescent="0.3">
      <c r="A16" s="8" t="s">
        <v>28</v>
      </c>
      <c r="B16" s="8"/>
      <c r="C16" s="9">
        <v>0.42565900000000001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0.42565900000000001</v>
      </c>
    </row>
    <row r="17" spans="1:9" x14ac:dyDescent="0.3">
      <c r="A17" s="6" t="s">
        <v>29</v>
      </c>
      <c r="B17" s="6"/>
      <c r="C17" s="7">
        <v>0.350358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0.350358</v>
      </c>
    </row>
    <row r="18" spans="1:9" x14ac:dyDescent="0.3">
      <c r="A18" s="8" t="s">
        <v>30</v>
      </c>
      <c r="B18" s="8"/>
      <c r="C18" s="9">
        <v>0.58364300000000002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0.58364300000000002</v>
      </c>
    </row>
    <row r="19" spans="1:9" x14ac:dyDescent="0.3">
      <c r="A19" s="6" t="s">
        <v>31</v>
      </c>
      <c r="B19" s="6"/>
      <c r="C19" s="7">
        <v>0.22348000000000001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-0.77651999999999999</v>
      </c>
    </row>
    <row r="20" spans="1:9" x14ac:dyDescent="0.3">
      <c r="A20" s="8" t="s">
        <v>32</v>
      </c>
      <c r="B20" s="8"/>
      <c r="C20" s="9">
        <v>0.38334200000000002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-0.61665799999999993</v>
      </c>
    </row>
    <row r="21" spans="1:9" x14ac:dyDescent="0.3">
      <c r="A21" s="6" t="s">
        <v>33</v>
      </c>
      <c r="B21" s="6"/>
      <c r="C21" s="7">
        <v>0.38596999999999998</v>
      </c>
      <c r="D21" s="1" t="s">
        <v>12</v>
      </c>
      <c r="E21" t="s">
        <v>59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-0.61403000000000008</v>
      </c>
    </row>
    <row r="22" spans="1:9" x14ac:dyDescent="0.3">
      <c r="A22" s="8" t="s">
        <v>34</v>
      </c>
      <c r="B22" s="8"/>
      <c r="C22" s="9">
        <v>0.33435300000000001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0.33435300000000001</v>
      </c>
    </row>
    <row r="23" spans="1:9" x14ac:dyDescent="0.3">
      <c r="A23" s="6" t="s">
        <v>35</v>
      </c>
      <c r="B23" s="6"/>
      <c r="C23" s="7">
        <v>0.137519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-0.86248100000000005</v>
      </c>
    </row>
    <row r="24" spans="1:9" x14ac:dyDescent="0.3">
      <c r="A24" s="8" t="s">
        <v>36</v>
      </c>
      <c r="B24" s="8"/>
      <c r="C24" s="9">
        <v>0.162189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-0.83781099999999997</v>
      </c>
    </row>
    <row r="25" spans="1:9" x14ac:dyDescent="0.3">
      <c r="A25" s="6" t="s">
        <v>37</v>
      </c>
      <c r="B25" s="6"/>
      <c r="C25" s="7">
        <v>0.24873700000000001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-0.75126300000000001</v>
      </c>
    </row>
    <row r="26" spans="1:9" x14ac:dyDescent="0.3">
      <c r="A26" s="8" t="s">
        <v>38</v>
      </c>
      <c r="B26" s="8"/>
      <c r="C26" s="9">
        <v>0.58119699999999996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-0.41880300000000004</v>
      </c>
    </row>
    <row r="27" spans="1:9" x14ac:dyDescent="0.3">
      <c r="A27" s="6" t="s">
        <v>39</v>
      </c>
      <c r="B27" s="6"/>
      <c r="C27" s="7">
        <v>0.27664499999999997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0.27664499999999997</v>
      </c>
    </row>
    <row r="28" spans="1:9" x14ac:dyDescent="0.3">
      <c r="A28" s="8" t="s">
        <v>40</v>
      </c>
      <c r="B28" s="8"/>
      <c r="C28" s="9">
        <v>0.35910999999999998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-0.64088999999999996</v>
      </c>
    </row>
    <row r="29" spans="1:9" x14ac:dyDescent="0.3">
      <c r="A29" s="6" t="s">
        <v>41</v>
      </c>
      <c r="B29" s="6"/>
      <c r="C29" s="7">
        <v>0.27163700000000002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0.27163700000000002</v>
      </c>
    </row>
    <row r="30" spans="1:9" x14ac:dyDescent="0.3">
      <c r="A30" s="8" t="s">
        <v>42</v>
      </c>
      <c r="B30" s="8"/>
      <c r="C30" s="9">
        <v>0.181085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-0.81891500000000006</v>
      </c>
    </row>
    <row r="31" spans="1:9" x14ac:dyDescent="0.3">
      <c r="A31" s="6" t="s">
        <v>43</v>
      </c>
      <c r="B31" s="6"/>
      <c r="C31" s="7">
        <v>0.26410899999999998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-0.73589100000000007</v>
      </c>
    </row>
    <row r="32" spans="1:9" x14ac:dyDescent="0.3">
      <c r="A32" s="8" t="s">
        <v>44</v>
      </c>
      <c r="B32" s="8"/>
      <c r="C32" s="9">
        <v>0.33133099999999999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-0.66866899999999996</v>
      </c>
    </row>
    <row r="33" spans="1:9" x14ac:dyDescent="0.3">
      <c r="A33" s="6" t="s">
        <v>45</v>
      </c>
      <c r="B33" s="6"/>
      <c r="C33" s="7">
        <v>0.680037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0.680037</v>
      </c>
    </row>
    <row r="34" spans="1:9" x14ac:dyDescent="0.3">
      <c r="A34" s="8" t="s">
        <v>46</v>
      </c>
      <c r="B34" s="8"/>
      <c r="C34" s="9">
        <v>0.47065499999999999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-0.52934499999999995</v>
      </c>
    </row>
    <row r="35" spans="1:9" x14ac:dyDescent="0.3">
      <c r="A35" s="6" t="s">
        <v>47</v>
      </c>
      <c r="B35" s="6"/>
      <c r="C35" s="7">
        <v>0.184894</v>
      </c>
      <c r="D35" s="1" t="s">
        <v>12</v>
      </c>
      <c r="E35" t="s">
        <v>16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-0.815106</v>
      </c>
    </row>
    <row r="36" spans="1:9" x14ac:dyDescent="0.3">
      <c r="A36" s="8" t="s">
        <v>48</v>
      </c>
      <c r="B36" s="8"/>
      <c r="C36" s="9">
        <v>0.49372100000000002</v>
      </c>
      <c r="D36" s="1" t="s">
        <v>12</v>
      </c>
      <c r="E36" t="s">
        <v>16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-0.50627899999999992</v>
      </c>
    </row>
    <row r="37" spans="1:9" x14ac:dyDescent="0.3">
      <c r="A37" s="6" t="s">
        <v>49</v>
      </c>
      <c r="B37" s="6"/>
      <c r="C37" s="7">
        <v>0.34429399999999999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-0.65570600000000001</v>
      </c>
    </row>
    <row r="38" spans="1:9" x14ac:dyDescent="0.3">
      <c r="A38" s="8" t="s">
        <v>50</v>
      </c>
      <c r="B38" s="8"/>
      <c r="C38" s="9">
        <v>0.54754700000000001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0.54754700000000001</v>
      </c>
    </row>
    <row r="39" spans="1:9" x14ac:dyDescent="0.3">
      <c r="A39" s="6" t="s">
        <v>51</v>
      </c>
      <c r="B39" s="6"/>
      <c r="C39" s="7">
        <v>0.68900600000000001</v>
      </c>
      <c r="D39" s="1" t="s">
        <v>12</v>
      </c>
      <c r="E39" t="s">
        <v>16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-0.31099399999999999</v>
      </c>
    </row>
    <row r="40" spans="1:9" x14ac:dyDescent="0.3">
      <c r="A40" s="8" t="s">
        <v>52</v>
      </c>
      <c r="B40" s="8"/>
      <c r="C40" s="9">
        <v>0.64100000000000001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0.64100000000000001</v>
      </c>
    </row>
    <row r="41" spans="1:9" x14ac:dyDescent="0.3">
      <c r="A41" s="6" t="s">
        <v>53</v>
      </c>
      <c r="B41" s="6"/>
      <c r="C41" s="7">
        <v>0.37101899999999999</v>
      </c>
      <c r="D41" s="1" t="s">
        <v>12</v>
      </c>
      <c r="E41" t="s">
        <v>20</v>
      </c>
      <c r="F41" t="s">
        <v>16</v>
      </c>
      <c r="G41" s="1">
        <f t="shared" si="3"/>
        <v>0</v>
      </c>
      <c r="H41" s="1">
        <f t="shared" si="4"/>
        <v>1</v>
      </c>
      <c r="I41">
        <f t="shared" si="5"/>
        <v>-0.62898100000000001</v>
      </c>
    </row>
    <row r="42" spans="1:9" x14ac:dyDescent="0.3">
      <c r="A42" s="8" t="s">
        <v>54</v>
      </c>
      <c r="B42" s="8"/>
      <c r="C42" s="9">
        <v>0.60097100000000003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0.60097100000000003</v>
      </c>
    </row>
    <row r="43" spans="1:9" x14ac:dyDescent="0.3">
      <c r="A43" s="6" t="s">
        <v>55</v>
      </c>
      <c r="B43" s="6"/>
      <c r="C43" s="7">
        <v>0.42306199999999999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0.42306199999999999</v>
      </c>
    </row>
    <row r="44" spans="1:9" x14ac:dyDescent="0.3">
      <c r="A44" s="8" t="s">
        <v>56</v>
      </c>
      <c r="B44" s="8"/>
      <c r="C44" s="9">
        <v>0.53220999999999996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0.53220999999999996</v>
      </c>
    </row>
    <row r="45" spans="1:9" x14ac:dyDescent="0.3">
      <c r="A45" s="6" t="s">
        <v>57</v>
      </c>
      <c r="B45" s="6"/>
      <c r="C45" s="7">
        <v>0.24365600000000001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-0.75634400000000002</v>
      </c>
    </row>
    <row r="46" spans="1:9" x14ac:dyDescent="0.3">
      <c r="A46" s="8" t="s">
        <v>58</v>
      </c>
      <c r="B46" s="8"/>
      <c r="C46" s="9">
        <v>0.332258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-0.66774200000000006</v>
      </c>
    </row>
    <row r="47" spans="1:9" x14ac:dyDescent="0.3">
      <c r="A47" s="6" t="s">
        <v>60</v>
      </c>
      <c r="B47" s="6"/>
      <c r="C47" s="7">
        <v>0.42238900000000001</v>
      </c>
      <c r="D47" s="1" t="s">
        <v>12</v>
      </c>
      <c r="E47" t="s">
        <v>20</v>
      </c>
      <c r="F47" t="s">
        <v>12</v>
      </c>
      <c r="G47" s="1">
        <f t="shared" si="3"/>
        <v>0</v>
      </c>
      <c r="H47" s="1">
        <f t="shared" si="4"/>
        <v>1</v>
      </c>
      <c r="I47">
        <f t="shared" si="5"/>
        <v>-0.57761099999999999</v>
      </c>
    </row>
    <row r="48" spans="1:9" x14ac:dyDescent="0.3">
      <c r="A48" s="8" t="s">
        <v>61</v>
      </c>
      <c r="B48" s="8"/>
      <c r="C48" s="9">
        <v>0.115536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0.115536</v>
      </c>
    </row>
    <row r="49" spans="1:9" x14ac:dyDescent="0.3">
      <c r="A49" s="6" t="s">
        <v>62</v>
      </c>
      <c r="B49" s="6"/>
      <c r="C49" s="7">
        <v>0.32259700000000002</v>
      </c>
      <c r="D49" s="1" t="s">
        <v>12</v>
      </c>
      <c r="E49" t="s">
        <v>16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-0.67740299999999998</v>
      </c>
    </row>
    <row r="50" spans="1:9" x14ac:dyDescent="0.3">
      <c r="A50" s="8" t="s">
        <v>63</v>
      </c>
      <c r="B50" s="8"/>
      <c r="C50" s="9">
        <v>0.52635399999999999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0.52635399999999999</v>
      </c>
    </row>
    <row r="51" spans="1:9" x14ac:dyDescent="0.3">
      <c r="A51" s="6" t="s">
        <v>64</v>
      </c>
      <c r="B51" s="6"/>
      <c r="C51" s="7">
        <v>0.24545700000000001</v>
      </c>
      <c r="D51" s="1" t="s">
        <v>12</v>
      </c>
      <c r="E51" t="s">
        <v>59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-0.75454299999999996</v>
      </c>
    </row>
    <row r="52" spans="1:9" x14ac:dyDescent="0.3">
      <c r="A52" s="8" t="s">
        <v>65</v>
      </c>
      <c r="B52" s="8"/>
      <c r="C52" s="9">
        <v>0.31112000000000001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-0.68887999999999994</v>
      </c>
    </row>
    <row r="53" spans="1:9" x14ac:dyDescent="0.3">
      <c r="A53" s="6" t="s">
        <v>66</v>
      </c>
      <c r="B53" s="6"/>
      <c r="C53" s="7">
        <v>0.41192800000000002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0.41192800000000002</v>
      </c>
    </row>
    <row r="54" spans="1:9" x14ac:dyDescent="0.3">
      <c r="A54" s="8" t="s">
        <v>67</v>
      </c>
      <c r="B54" s="8"/>
      <c r="C54" s="9">
        <v>9.1559000000000001E-2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9.1559000000000001E-2</v>
      </c>
    </row>
    <row r="55" spans="1:9" x14ac:dyDescent="0.3">
      <c r="A55" s="6" t="s">
        <v>68</v>
      </c>
      <c r="B55" s="6"/>
      <c r="C55" s="7">
        <v>0.77512700000000001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-0.22487299999999999</v>
      </c>
    </row>
    <row r="56" spans="1:9" x14ac:dyDescent="0.3">
      <c r="A56" s="8" t="s">
        <v>69</v>
      </c>
      <c r="B56" s="8"/>
      <c r="C56" s="9">
        <v>0.69133299999999998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0.69133299999999998</v>
      </c>
    </row>
    <row r="57" spans="1:9" x14ac:dyDescent="0.3">
      <c r="A57" s="6" t="s">
        <v>70</v>
      </c>
      <c r="B57" s="6"/>
      <c r="C57" s="7">
        <v>0.35299999999999998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0.35299999999999998</v>
      </c>
    </row>
    <row r="58" spans="1:9" x14ac:dyDescent="0.3">
      <c r="A58" s="8" t="s">
        <v>71</v>
      </c>
      <c r="B58" s="8"/>
      <c r="C58" s="9">
        <v>0.77752500000000002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0.77752500000000002</v>
      </c>
    </row>
    <row r="59" spans="1:9" x14ac:dyDescent="0.3">
      <c r="A59" s="6" t="s">
        <v>72</v>
      </c>
      <c r="B59" s="6"/>
      <c r="C59" s="7">
        <v>0.61462899999999998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-0.38537100000000002</v>
      </c>
    </row>
    <row r="60" spans="1:9" x14ac:dyDescent="0.3">
      <c r="A60" s="8" t="s">
        <v>73</v>
      </c>
      <c r="B60" s="8"/>
      <c r="C60" s="9">
        <v>0.340611</v>
      </c>
      <c r="D60" s="1" t="s">
        <v>12</v>
      </c>
      <c r="E60" t="s">
        <v>20</v>
      </c>
      <c r="F60" t="s">
        <v>20</v>
      </c>
      <c r="G60" s="1">
        <f t="shared" si="3"/>
        <v>1</v>
      </c>
      <c r="H60" s="1">
        <f t="shared" si="4"/>
        <v>1</v>
      </c>
      <c r="I60">
        <f t="shared" si="5"/>
        <v>-0.659389</v>
      </c>
    </row>
    <row r="61" spans="1:9" x14ac:dyDescent="0.3">
      <c r="A61" s="13" t="s">
        <v>74</v>
      </c>
      <c r="B61" s="6"/>
      <c r="C61" s="7">
        <v>0.52701200000000004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0.52701200000000004</v>
      </c>
    </row>
    <row r="62" spans="1:9" x14ac:dyDescent="0.3">
      <c r="A62" s="1"/>
      <c r="B62" s="14"/>
      <c r="C62" s="15"/>
      <c r="D62" s="1"/>
      <c r="G62" s="1">
        <f>SUM(G3:G61)</f>
        <v>39</v>
      </c>
      <c r="H62" s="1">
        <f>SUM(H3:H61)</f>
        <v>35</v>
      </c>
      <c r="I62">
        <f>SUM(I3:I61)</f>
        <v>-10.81522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glio2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0.58254399999999995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-0.41745600000000005</v>
      </c>
    </row>
    <row r="4" spans="1:9" x14ac:dyDescent="0.3">
      <c r="A4" s="8" t="s">
        <v>13</v>
      </c>
      <c r="B4" s="8"/>
      <c r="C4" s="9">
        <v>0.65691500000000003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-0.34308499999999997</v>
      </c>
    </row>
    <row r="5" spans="1:9" x14ac:dyDescent="0.3">
      <c r="A5" s="6" t="s">
        <v>14</v>
      </c>
      <c r="B5" s="6"/>
      <c r="C5" s="7">
        <v>0.48176400000000003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-0.51823599999999992</v>
      </c>
    </row>
    <row r="6" spans="1:9" x14ac:dyDescent="0.3">
      <c r="A6" s="8" t="s">
        <v>15</v>
      </c>
      <c r="B6" s="8"/>
      <c r="C6" s="9">
        <v>0.52329800000000004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-0.47670199999999996</v>
      </c>
    </row>
    <row r="7" spans="1:9" x14ac:dyDescent="0.3">
      <c r="A7" s="6" t="s">
        <v>17</v>
      </c>
      <c r="B7" s="6"/>
      <c r="C7" s="7">
        <v>0.70775100000000002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0.70775100000000002</v>
      </c>
    </row>
    <row r="8" spans="1:9" x14ac:dyDescent="0.3">
      <c r="A8" s="8" t="s">
        <v>18</v>
      </c>
      <c r="B8" s="8"/>
      <c r="C8" s="9">
        <v>0.41214800000000001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-0.58785200000000004</v>
      </c>
    </row>
    <row r="9" spans="1:9" x14ac:dyDescent="0.3">
      <c r="A9" s="6" t="s">
        <v>19</v>
      </c>
      <c r="B9" s="6"/>
      <c r="C9" s="7">
        <v>0.39531500000000003</v>
      </c>
      <c r="D9" s="1" t="s">
        <v>12</v>
      </c>
      <c r="E9" t="s">
        <v>20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-0.60468499999999992</v>
      </c>
    </row>
    <row r="10" spans="1:9" x14ac:dyDescent="0.3">
      <c r="A10" s="8" t="s">
        <v>21</v>
      </c>
      <c r="B10" s="8"/>
      <c r="C10" s="9">
        <v>0.53871400000000003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-0.46128599999999997</v>
      </c>
    </row>
    <row r="11" spans="1:9" x14ac:dyDescent="0.3">
      <c r="A11" s="6" t="s">
        <v>22</v>
      </c>
      <c r="B11" s="6"/>
      <c r="C11" s="7">
        <v>0.30826500000000001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0.30826500000000001</v>
      </c>
    </row>
    <row r="12" spans="1:9" x14ac:dyDescent="0.3">
      <c r="A12" s="8" t="s">
        <v>23</v>
      </c>
      <c r="B12" s="8"/>
      <c r="C12" s="9">
        <v>0.59568500000000002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-0.40431499999999998</v>
      </c>
    </row>
    <row r="13" spans="1:9" x14ac:dyDescent="0.3">
      <c r="A13" s="6" t="s">
        <v>24</v>
      </c>
      <c r="B13" s="6"/>
      <c r="C13" s="7">
        <v>0.639289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-0.360711</v>
      </c>
    </row>
    <row r="14" spans="1:9" x14ac:dyDescent="0.3">
      <c r="A14" s="8" t="s">
        <v>25</v>
      </c>
      <c r="B14" s="8"/>
      <c r="C14" s="9">
        <v>0.56264899999999995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-0.43735100000000005</v>
      </c>
    </row>
    <row r="15" spans="1:9" x14ac:dyDescent="0.3">
      <c r="A15" s="6" t="s">
        <v>27</v>
      </c>
      <c r="B15" s="6"/>
      <c r="C15" s="7">
        <v>0.64272700000000005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-0.35727299999999995</v>
      </c>
    </row>
    <row r="16" spans="1:9" x14ac:dyDescent="0.3">
      <c r="A16" s="8" t="s">
        <v>28</v>
      </c>
      <c r="B16" s="8"/>
      <c r="C16" s="9">
        <v>0.48632199999999998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-0.51367800000000008</v>
      </c>
    </row>
    <row r="17" spans="1:9" x14ac:dyDescent="0.3">
      <c r="A17" s="6" t="s">
        <v>29</v>
      </c>
      <c r="B17" s="6"/>
      <c r="C17" s="7">
        <v>0.51390100000000005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0.51390100000000005</v>
      </c>
    </row>
    <row r="18" spans="1:9" x14ac:dyDescent="0.3">
      <c r="A18" s="8" t="s">
        <v>30</v>
      </c>
      <c r="B18" s="8"/>
      <c r="C18" s="9">
        <v>0.30826500000000001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0.30826500000000001</v>
      </c>
    </row>
    <row r="19" spans="1:9" x14ac:dyDescent="0.3">
      <c r="A19" s="6" t="s">
        <v>31</v>
      </c>
      <c r="B19" s="6"/>
      <c r="C19" s="7">
        <v>0.231882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-0.76811799999999997</v>
      </c>
    </row>
    <row r="20" spans="1:9" x14ac:dyDescent="0.3">
      <c r="A20" s="8" t="s">
        <v>32</v>
      </c>
      <c r="B20" s="8"/>
      <c r="C20" s="9">
        <v>0.54305300000000001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-0.45694699999999999</v>
      </c>
    </row>
    <row r="21" spans="1:9" x14ac:dyDescent="0.3">
      <c r="A21" s="6" t="s">
        <v>33</v>
      </c>
      <c r="B21" s="6"/>
      <c r="C21" s="7">
        <v>0.60763599999999995</v>
      </c>
      <c r="D21" s="1" t="s">
        <v>12</v>
      </c>
      <c r="E21" t="s">
        <v>59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-0.39236400000000005</v>
      </c>
    </row>
    <row r="22" spans="1:9" x14ac:dyDescent="0.3">
      <c r="A22" s="8" t="s">
        <v>34</v>
      </c>
      <c r="B22" s="8"/>
      <c r="C22" s="9">
        <v>0.55510800000000005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0.55510800000000005</v>
      </c>
    </row>
    <row r="23" spans="1:9" x14ac:dyDescent="0.3">
      <c r="A23" s="6" t="s">
        <v>35</v>
      </c>
      <c r="B23" s="6"/>
      <c r="C23" s="7">
        <v>0.50410900000000003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-0.49589099999999997</v>
      </c>
    </row>
    <row r="24" spans="1:9" x14ac:dyDescent="0.3">
      <c r="A24" s="8" t="s">
        <v>36</v>
      </c>
      <c r="B24" s="8"/>
      <c r="C24" s="9">
        <v>0.29225400000000001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-0.70774599999999999</v>
      </c>
    </row>
    <row r="25" spans="1:9" x14ac:dyDescent="0.3">
      <c r="A25" s="6" t="s">
        <v>37</v>
      </c>
      <c r="B25" s="6"/>
      <c r="C25" s="7">
        <v>0.44365599999999999</v>
      </c>
      <c r="D25" s="1" t="s">
        <v>12</v>
      </c>
      <c r="E25" t="s">
        <v>20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-0.55634399999999995</v>
      </c>
    </row>
    <row r="26" spans="1:9" x14ac:dyDescent="0.3">
      <c r="A26" s="8" t="s">
        <v>38</v>
      </c>
      <c r="B26" s="8"/>
      <c r="C26" s="9">
        <v>0.55487699999999995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-0.44512300000000005</v>
      </c>
    </row>
    <row r="27" spans="1:9" x14ac:dyDescent="0.3">
      <c r="A27" s="6" t="s">
        <v>39</v>
      </c>
      <c r="B27" s="6"/>
      <c r="C27" s="7">
        <v>0.53710400000000003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0.53710400000000003</v>
      </c>
    </row>
    <row r="28" spans="1:9" x14ac:dyDescent="0.3">
      <c r="A28" s="8" t="s">
        <v>40</v>
      </c>
      <c r="B28" s="8"/>
      <c r="C28" s="9">
        <v>0.32104100000000002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-0.67895899999999998</v>
      </c>
    </row>
    <row r="29" spans="1:9" x14ac:dyDescent="0.3">
      <c r="A29" s="6" t="s">
        <v>41</v>
      </c>
      <c r="B29" s="6"/>
      <c r="C29" s="7">
        <v>0.64200699999999999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-0.35799300000000001</v>
      </c>
    </row>
    <row r="30" spans="1:9" x14ac:dyDescent="0.3">
      <c r="A30" s="8" t="s">
        <v>42</v>
      </c>
      <c r="B30" s="8"/>
      <c r="C30" s="9">
        <v>0.37740099999999999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-0.62259900000000001</v>
      </c>
    </row>
    <row r="31" spans="1:9" x14ac:dyDescent="0.3">
      <c r="A31" s="6" t="s">
        <v>43</v>
      </c>
      <c r="B31" s="6"/>
      <c r="C31" s="7">
        <v>0.34003899999999998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0.34003899999999998</v>
      </c>
    </row>
    <row r="32" spans="1:9" x14ac:dyDescent="0.3">
      <c r="A32" s="8" t="s">
        <v>44</v>
      </c>
      <c r="B32" s="8"/>
      <c r="C32" s="9">
        <v>0.61662700000000004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-0.38337299999999996</v>
      </c>
    </row>
    <row r="33" spans="1:9" x14ac:dyDescent="0.3">
      <c r="A33" s="6" t="s">
        <v>45</v>
      </c>
      <c r="B33" s="6"/>
      <c r="C33" s="7">
        <v>0.33518300000000001</v>
      </c>
      <c r="D33" s="1" t="s">
        <v>12</v>
      </c>
      <c r="E33" t="s">
        <v>12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-0.66481699999999999</v>
      </c>
    </row>
    <row r="34" spans="1:9" x14ac:dyDescent="0.3">
      <c r="A34" s="8" t="s">
        <v>46</v>
      </c>
      <c r="B34" s="8"/>
      <c r="C34" s="9">
        <v>0.86809800000000004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-0.13190199999999996</v>
      </c>
    </row>
    <row r="35" spans="1:9" x14ac:dyDescent="0.3">
      <c r="A35" s="6" t="s">
        <v>47</v>
      </c>
      <c r="B35" s="6"/>
      <c r="C35" s="7">
        <v>0.53062900000000002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-0.46937099999999998</v>
      </c>
    </row>
    <row r="36" spans="1:9" x14ac:dyDescent="0.3">
      <c r="A36" s="8" t="s">
        <v>48</v>
      </c>
      <c r="B36" s="8"/>
      <c r="C36" s="9">
        <v>0.55677399999999999</v>
      </c>
      <c r="D36" s="1" t="s">
        <v>12</v>
      </c>
      <c r="E36" t="s">
        <v>16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-0.44322600000000001</v>
      </c>
    </row>
    <row r="37" spans="1:9" x14ac:dyDescent="0.3">
      <c r="A37" s="6" t="s">
        <v>49</v>
      </c>
      <c r="B37" s="6"/>
      <c r="C37" s="7">
        <v>0.59791399999999995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-0.40208600000000005</v>
      </c>
    </row>
    <row r="38" spans="1:9" x14ac:dyDescent="0.3">
      <c r="A38" s="8" t="s">
        <v>50</v>
      </c>
      <c r="B38" s="8"/>
      <c r="C38" s="9">
        <v>0.46954099999999999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0.46954099999999999</v>
      </c>
    </row>
    <row r="39" spans="1:9" x14ac:dyDescent="0.3">
      <c r="A39" s="6" t="s">
        <v>51</v>
      </c>
      <c r="B39" s="6"/>
      <c r="C39" s="7">
        <v>0.75609300000000002</v>
      </c>
      <c r="D39" s="1" t="s">
        <v>12</v>
      </c>
      <c r="E39" t="s">
        <v>16</v>
      </c>
      <c r="F39" t="s">
        <v>16</v>
      </c>
      <c r="G39" s="1">
        <f t="shared" si="3"/>
        <v>1</v>
      </c>
      <c r="H39" s="1">
        <f t="shared" si="4"/>
        <v>1</v>
      </c>
      <c r="I39">
        <f t="shared" si="5"/>
        <v>-0.24390699999999998</v>
      </c>
    </row>
    <row r="40" spans="1:9" x14ac:dyDescent="0.3">
      <c r="A40" s="8" t="s">
        <v>52</v>
      </c>
      <c r="B40" s="8"/>
      <c r="C40" s="9">
        <v>0.44173299999999999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0.44173299999999999</v>
      </c>
    </row>
    <row r="41" spans="1:9" x14ac:dyDescent="0.3">
      <c r="A41" s="6" t="s">
        <v>53</v>
      </c>
      <c r="B41" s="6"/>
      <c r="C41" s="7">
        <v>0.63375400000000004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-0.36624599999999996</v>
      </c>
    </row>
    <row r="42" spans="1:9" x14ac:dyDescent="0.3">
      <c r="A42" s="8" t="s">
        <v>54</v>
      </c>
      <c r="B42" s="8"/>
      <c r="C42" s="9">
        <v>0.60878200000000005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-0.39121799999999995</v>
      </c>
    </row>
    <row r="43" spans="1:9" x14ac:dyDescent="0.3">
      <c r="A43" s="6" t="s">
        <v>55</v>
      </c>
      <c r="B43" s="6"/>
      <c r="C43" s="7">
        <v>0.45100800000000002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-0.54899199999999992</v>
      </c>
    </row>
    <row r="44" spans="1:9" x14ac:dyDescent="0.3">
      <c r="A44" s="8" t="s">
        <v>56</v>
      </c>
      <c r="B44" s="8"/>
      <c r="C44" s="9">
        <v>0.76500000000000001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0.76500000000000001</v>
      </c>
    </row>
    <row r="45" spans="1:9" x14ac:dyDescent="0.3">
      <c r="A45" s="6" t="s">
        <v>57</v>
      </c>
      <c r="B45" s="6"/>
      <c r="C45" s="7">
        <v>0.472798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-0.52720199999999995</v>
      </c>
    </row>
    <row r="46" spans="1:9" x14ac:dyDescent="0.3">
      <c r="A46" s="8" t="s">
        <v>58</v>
      </c>
      <c r="B46" s="8"/>
      <c r="C46" s="9">
        <v>0.50410900000000003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-0.49589099999999997</v>
      </c>
    </row>
    <row r="47" spans="1:9" x14ac:dyDescent="0.3">
      <c r="A47" s="6" t="s">
        <v>60</v>
      </c>
      <c r="B47" s="6"/>
      <c r="C47" s="7">
        <v>0.68192399999999997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-0.31807600000000003</v>
      </c>
    </row>
    <row r="48" spans="1:9" x14ac:dyDescent="0.3">
      <c r="A48" s="8" t="s">
        <v>61</v>
      </c>
      <c r="B48" s="8"/>
      <c r="C48" s="9">
        <v>0.37749899999999997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0.37749899999999997</v>
      </c>
    </row>
    <row r="49" spans="1:9" x14ac:dyDescent="0.3">
      <c r="A49" s="6" t="s">
        <v>62</v>
      </c>
      <c r="B49" s="6"/>
      <c r="C49" s="7">
        <v>0.35542000000000001</v>
      </c>
      <c r="D49" s="1" t="s">
        <v>12</v>
      </c>
      <c r="E49" t="s">
        <v>16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-0.64457999999999993</v>
      </c>
    </row>
    <row r="50" spans="1:9" x14ac:dyDescent="0.3">
      <c r="A50" s="8" t="s">
        <v>63</v>
      </c>
      <c r="B50" s="8"/>
      <c r="C50" s="9">
        <v>0.51333799999999996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0.51333799999999996</v>
      </c>
    </row>
    <row r="51" spans="1:9" x14ac:dyDescent="0.3">
      <c r="A51" s="6" t="s">
        <v>64</v>
      </c>
      <c r="B51" s="6"/>
      <c r="C51" s="7">
        <v>0.41774299999999998</v>
      </c>
      <c r="D51" s="1" t="s">
        <v>12</v>
      </c>
      <c r="E51" t="s">
        <v>59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-0.58225700000000002</v>
      </c>
    </row>
    <row r="52" spans="1:9" x14ac:dyDescent="0.3">
      <c r="A52" s="8" t="s">
        <v>65</v>
      </c>
      <c r="B52" s="8"/>
      <c r="C52" s="9">
        <v>0.40602500000000002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-0.59397499999999992</v>
      </c>
    </row>
    <row r="53" spans="1:9" x14ac:dyDescent="0.3">
      <c r="A53" s="6" t="s">
        <v>66</v>
      </c>
      <c r="B53" s="6"/>
      <c r="C53" s="7">
        <v>0.26427200000000001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0.26427200000000001</v>
      </c>
    </row>
    <row r="54" spans="1:9" x14ac:dyDescent="0.3">
      <c r="A54" s="8" t="s">
        <v>67</v>
      </c>
      <c r="B54" s="8"/>
      <c r="C54" s="9">
        <v>0.24529699999999999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-0.75470300000000001</v>
      </c>
    </row>
    <row r="55" spans="1:9" x14ac:dyDescent="0.3">
      <c r="A55" s="6" t="s">
        <v>68</v>
      </c>
      <c r="B55" s="6"/>
      <c r="C55" s="7">
        <v>0.73183299999999996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-0.26816700000000004</v>
      </c>
    </row>
    <row r="56" spans="1:9" x14ac:dyDescent="0.3">
      <c r="A56" s="8" t="s">
        <v>69</v>
      </c>
      <c r="B56" s="8"/>
      <c r="C56" s="9">
        <v>0.66681100000000004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0.66681100000000004</v>
      </c>
    </row>
    <row r="57" spans="1:9" x14ac:dyDescent="0.3">
      <c r="A57" s="6" t="s">
        <v>70</v>
      </c>
      <c r="B57" s="6"/>
      <c r="C57" s="7">
        <v>0.56450699999999998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-0.43549300000000002</v>
      </c>
    </row>
    <row r="58" spans="1:9" x14ac:dyDescent="0.3">
      <c r="A58" s="8" t="s">
        <v>71</v>
      </c>
      <c r="B58" s="8"/>
      <c r="C58" s="9">
        <v>0.62640399999999996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0.62640399999999996</v>
      </c>
    </row>
    <row r="59" spans="1:9" x14ac:dyDescent="0.3">
      <c r="A59" s="6" t="s">
        <v>72</v>
      </c>
      <c r="B59" s="6"/>
      <c r="C59" s="7">
        <v>0.59814800000000001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-0.40185199999999999</v>
      </c>
    </row>
    <row r="60" spans="1:9" x14ac:dyDescent="0.3">
      <c r="A60" s="8" t="s">
        <v>73</v>
      </c>
      <c r="B60" s="8"/>
      <c r="C60" s="9">
        <v>0.57052700000000001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-0.42947299999999999</v>
      </c>
    </row>
    <row r="61" spans="1:9" x14ac:dyDescent="0.3">
      <c r="A61" s="13" t="s">
        <v>74</v>
      </c>
      <c r="B61" s="6"/>
      <c r="C61" s="7">
        <v>0.43859100000000001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0.43859100000000001</v>
      </c>
    </row>
    <row r="62" spans="1:9" x14ac:dyDescent="0.3">
      <c r="A62" s="1"/>
      <c r="B62" s="14"/>
      <c r="C62" s="15"/>
      <c r="D62" s="1"/>
      <c r="G62" s="1">
        <f>SUM(G3:G61)</f>
        <v>37</v>
      </c>
      <c r="H62" s="1">
        <f>SUM(H3:H61)</f>
        <v>43</v>
      </c>
      <c r="I62">
        <f>SUM(I3:I61)</f>
        <v>-12.627899000000001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glio3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1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59</v>
      </c>
      <c r="F21" t="s">
        <v>59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1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16</v>
      </c>
      <c r="F36" t="s">
        <v>16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16</v>
      </c>
      <c r="F39" t="s">
        <v>16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16</v>
      </c>
      <c r="F49" t="s">
        <v>16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59</v>
      </c>
      <c r="F51" t="s">
        <v>59</v>
      </c>
      <c r="G51" s="1">
        <f t="shared" si="3"/>
        <v>1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1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20</v>
      </c>
      <c r="F60" t="s">
        <v>20</v>
      </c>
      <c r="G60" s="1">
        <f t="shared" si="3"/>
        <v>1</v>
      </c>
      <c r="H60" s="1">
        <f t="shared" si="4"/>
        <v>1</v>
      </c>
      <c r="I60">
        <f t="shared" si="5"/>
        <v>0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59</v>
      </c>
      <c r="H62" s="1">
        <f>SUM(H3:H61)</f>
        <v>33</v>
      </c>
      <c r="I62">
        <f>SUM(I3:I61)</f>
        <v>26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glio3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0.34744799999999998</v>
      </c>
      <c r="D3" s="1" t="s">
        <v>12</v>
      </c>
      <c r="E3" t="s">
        <v>20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-0.65255200000000002</v>
      </c>
    </row>
    <row r="4" spans="1:9" x14ac:dyDescent="0.3">
      <c r="A4" s="8" t="s">
        <v>13</v>
      </c>
      <c r="B4" s="8"/>
      <c r="C4" s="9">
        <v>0.74495500000000003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-0.25504499999999997</v>
      </c>
    </row>
    <row r="5" spans="1:9" x14ac:dyDescent="0.3">
      <c r="A5" s="6" t="s">
        <v>14</v>
      </c>
      <c r="B5" s="6"/>
      <c r="C5" s="7">
        <v>0.40464299999999997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-0.59535700000000003</v>
      </c>
    </row>
    <row r="6" spans="1:9" x14ac:dyDescent="0.3">
      <c r="A6" s="8" t="s">
        <v>15</v>
      </c>
      <c r="B6" s="8"/>
      <c r="C6" s="9">
        <v>0.28462700000000002</v>
      </c>
      <c r="D6" s="1" t="s">
        <v>12</v>
      </c>
      <c r="E6" t="s">
        <v>16</v>
      </c>
      <c r="F6" t="s">
        <v>26</v>
      </c>
      <c r="G6" s="1">
        <f t="shared" si="0"/>
        <v>0</v>
      </c>
      <c r="H6" s="1">
        <f t="shared" si="1"/>
        <v>1</v>
      </c>
      <c r="I6">
        <f t="shared" si="2"/>
        <v>-0.71537300000000004</v>
      </c>
    </row>
    <row r="7" spans="1:9" x14ac:dyDescent="0.3">
      <c r="A7" s="6" t="s">
        <v>17</v>
      </c>
      <c r="B7" s="6"/>
      <c r="C7" s="7">
        <v>0.63425699999999996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0.63425699999999996</v>
      </c>
    </row>
    <row r="8" spans="1:9" x14ac:dyDescent="0.3">
      <c r="A8" s="8" t="s">
        <v>18</v>
      </c>
      <c r="B8" s="8"/>
      <c r="C8" s="9">
        <v>0.45387499999999997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-0.54612499999999997</v>
      </c>
    </row>
    <row r="9" spans="1:9" x14ac:dyDescent="0.3">
      <c r="A9" s="6" t="s">
        <v>19</v>
      </c>
      <c r="B9" s="6"/>
      <c r="C9" s="7">
        <v>0.58925300000000003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-0.41074699999999997</v>
      </c>
    </row>
    <row r="10" spans="1:9" x14ac:dyDescent="0.3">
      <c r="A10" s="8" t="s">
        <v>21</v>
      </c>
      <c r="B10" s="8"/>
      <c r="C10" s="9">
        <v>0.47177999999999998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-0.52822000000000002</v>
      </c>
    </row>
    <row r="11" spans="1:9" x14ac:dyDescent="0.3">
      <c r="A11" s="6" t="s">
        <v>22</v>
      </c>
      <c r="B11" s="6"/>
      <c r="C11" s="7">
        <v>0.326878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-0.673122</v>
      </c>
    </row>
    <row r="12" spans="1:9" x14ac:dyDescent="0.3">
      <c r="A12" s="8" t="s">
        <v>23</v>
      </c>
      <c r="B12" s="8"/>
      <c r="C12" s="9">
        <v>0.42023199999999999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-0.57976800000000006</v>
      </c>
    </row>
    <row r="13" spans="1:9" x14ac:dyDescent="0.3">
      <c r="A13" s="6" t="s">
        <v>24</v>
      </c>
      <c r="B13" s="6"/>
      <c r="C13" s="7">
        <v>0.38945000000000002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-0.61054999999999993</v>
      </c>
    </row>
    <row r="14" spans="1:9" x14ac:dyDescent="0.3">
      <c r="A14" s="8" t="s">
        <v>25</v>
      </c>
      <c r="B14" s="8"/>
      <c r="C14" s="9">
        <v>0.60942799999999997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-0.39057200000000003</v>
      </c>
    </row>
    <row r="15" spans="1:9" x14ac:dyDescent="0.3">
      <c r="A15" s="6" t="s">
        <v>27</v>
      </c>
      <c r="B15" s="6"/>
      <c r="C15" s="7">
        <v>0.39892499999999997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-0.60107500000000003</v>
      </c>
    </row>
    <row r="16" spans="1:9" x14ac:dyDescent="0.3">
      <c r="A16" s="8" t="s">
        <v>28</v>
      </c>
      <c r="B16" s="8"/>
      <c r="C16" s="9">
        <v>0.35634100000000002</v>
      </c>
      <c r="D16" s="1" t="s">
        <v>12</v>
      </c>
      <c r="E16" t="s">
        <v>12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-0.64365899999999998</v>
      </c>
    </row>
    <row r="17" spans="1:9" x14ac:dyDescent="0.3">
      <c r="A17" s="6" t="s">
        <v>29</v>
      </c>
      <c r="B17" s="6"/>
      <c r="C17" s="7">
        <v>0.36381200000000002</v>
      </c>
      <c r="D17" s="1" t="s">
        <v>12</v>
      </c>
      <c r="E17" t="s">
        <v>12</v>
      </c>
      <c r="F17" t="s">
        <v>16</v>
      </c>
      <c r="G17" s="1">
        <f t="shared" si="0"/>
        <v>0</v>
      </c>
      <c r="H17" s="1">
        <f t="shared" si="1"/>
        <v>1</v>
      </c>
      <c r="I17">
        <f t="shared" si="2"/>
        <v>-0.63618799999999998</v>
      </c>
    </row>
    <row r="18" spans="1:9" x14ac:dyDescent="0.3">
      <c r="A18" s="8" t="s">
        <v>30</v>
      </c>
      <c r="B18" s="8"/>
      <c r="C18" s="9">
        <v>0.326878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-0.673122</v>
      </c>
    </row>
    <row r="19" spans="1:9" x14ac:dyDescent="0.3">
      <c r="A19" s="6" t="s">
        <v>31</v>
      </c>
      <c r="B19" s="6"/>
      <c r="C19" s="7">
        <v>0.18112300000000001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-0.81887699999999997</v>
      </c>
    </row>
    <row r="20" spans="1:9" x14ac:dyDescent="0.3">
      <c r="A20" s="8" t="s">
        <v>32</v>
      </c>
      <c r="B20" s="8"/>
      <c r="C20" s="9">
        <v>0.55714600000000003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-0.44285399999999997</v>
      </c>
    </row>
    <row r="21" spans="1:9" x14ac:dyDescent="0.3">
      <c r="A21" s="6" t="s">
        <v>33</v>
      </c>
      <c r="B21" s="6"/>
      <c r="C21" s="7">
        <v>0.54123200000000005</v>
      </c>
      <c r="D21" s="1" t="s">
        <v>12</v>
      </c>
      <c r="E21" t="s">
        <v>59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-0.45876799999999995</v>
      </c>
    </row>
    <row r="22" spans="1:9" x14ac:dyDescent="0.3">
      <c r="A22" s="8" t="s">
        <v>34</v>
      </c>
      <c r="B22" s="8"/>
      <c r="C22" s="9">
        <v>0.46786499999999998</v>
      </c>
      <c r="D22" s="1" t="s">
        <v>12</v>
      </c>
      <c r="E22" t="s">
        <v>12</v>
      </c>
      <c r="F22" t="s">
        <v>16</v>
      </c>
      <c r="G22" s="1">
        <f t="shared" si="0"/>
        <v>0</v>
      </c>
      <c r="H22" s="1">
        <f t="shared" si="1"/>
        <v>1</v>
      </c>
      <c r="I22">
        <f t="shared" si="2"/>
        <v>-0.53213500000000002</v>
      </c>
    </row>
    <row r="23" spans="1:9" x14ac:dyDescent="0.3">
      <c r="A23" s="6" t="s">
        <v>35</v>
      </c>
      <c r="B23" s="6"/>
      <c r="C23" s="7">
        <v>0.344503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0.344503</v>
      </c>
    </row>
    <row r="24" spans="1:9" x14ac:dyDescent="0.3">
      <c r="A24" s="8" t="s">
        <v>36</v>
      </c>
      <c r="B24" s="8"/>
      <c r="C24" s="9">
        <v>0.316079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-0.683921</v>
      </c>
    </row>
    <row r="25" spans="1:9" x14ac:dyDescent="0.3">
      <c r="A25" s="6" t="s">
        <v>37</v>
      </c>
      <c r="B25" s="6"/>
      <c r="C25" s="7">
        <v>0.41817399999999999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-0.58182599999999995</v>
      </c>
    </row>
    <row r="26" spans="1:9" x14ac:dyDescent="0.3">
      <c r="A26" s="8" t="s">
        <v>38</v>
      </c>
      <c r="B26" s="8"/>
      <c r="C26" s="9">
        <v>0.47596899999999998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-0.52403100000000002</v>
      </c>
    </row>
    <row r="27" spans="1:9" x14ac:dyDescent="0.3">
      <c r="A27" s="6" t="s">
        <v>39</v>
      </c>
      <c r="B27" s="6"/>
      <c r="C27" s="7">
        <v>0.39014700000000002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0.39014700000000002</v>
      </c>
    </row>
    <row r="28" spans="1:9" x14ac:dyDescent="0.3">
      <c r="A28" s="8" t="s">
        <v>40</v>
      </c>
      <c r="B28" s="8"/>
      <c r="C28" s="9">
        <v>0.183311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-0.816689</v>
      </c>
    </row>
    <row r="29" spans="1:9" x14ac:dyDescent="0.3">
      <c r="A29" s="6" t="s">
        <v>41</v>
      </c>
      <c r="B29" s="6"/>
      <c r="C29" s="7">
        <v>0.35706700000000002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-0.64293299999999998</v>
      </c>
    </row>
    <row r="30" spans="1:9" x14ac:dyDescent="0.3">
      <c r="A30" s="8" t="s">
        <v>42</v>
      </c>
      <c r="B30" s="8"/>
      <c r="C30" s="9">
        <v>0.30795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-0.69205000000000005</v>
      </c>
    </row>
    <row r="31" spans="1:9" x14ac:dyDescent="0.3">
      <c r="A31" s="6" t="s">
        <v>43</v>
      </c>
      <c r="B31" s="6"/>
      <c r="C31" s="7">
        <v>0.42941699999999999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-0.57058300000000006</v>
      </c>
    </row>
    <row r="32" spans="1:9" x14ac:dyDescent="0.3">
      <c r="A32" s="8" t="s">
        <v>44</v>
      </c>
      <c r="B32" s="8"/>
      <c r="C32" s="9">
        <v>0.37312899999999999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-0.62687099999999996</v>
      </c>
    </row>
    <row r="33" spans="1:9" x14ac:dyDescent="0.3">
      <c r="A33" s="6" t="s">
        <v>45</v>
      </c>
      <c r="B33" s="6"/>
      <c r="C33" s="7">
        <v>0.30724299999999999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-0.69275700000000007</v>
      </c>
    </row>
    <row r="34" spans="1:9" x14ac:dyDescent="0.3">
      <c r="A34" s="8" t="s">
        <v>46</v>
      </c>
      <c r="B34" s="8"/>
      <c r="C34" s="9">
        <v>0.23550499999999999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-0.76449500000000004</v>
      </c>
    </row>
    <row r="35" spans="1:9" x14ac:dyDescent="0.3">
      <c r="A35" s="6" t="s">
        <v>47</v>
      </c>
      <c r="B35" s="6"/>
      <c r="C35" s="7">
        <v>0.47529500000000002</v>
      </c>
      <c r="D35" s="1" t="s">
        <v>12</v>
      </c>
      <c r="E35" t="s">
        <v>16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-0.52470499999999998</v>
      </c>
    </row>
    <row r="36" spans="1:9" x14ac:dyDescent="0.3">
      <c r="A36" s="8" t="s">
        <v>48</v>
      </c>
      <c r="B36" s="8"/>
      <c r="C36" s="9">
        <v>0.63722699999999999</v>
      </c>
      <c r="D36" s="1" t="s">
        <v>12</v>
      </c>
      <c r="E36" t="s">
        <v>16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-0.36277300000000001</v>
      </c>
    </row>
    <row r="37" spans="1:9" x14ac:dyDescent="0.3">
      <c r="A37" s="6" t="s">
        <v>49</v>
      </c>
      <c r="B37" s="6"/>
      <c r="C37" s="7">
        <v>0.40641500000000003</v>
      </c>
      <c r="D37" s="1" t="s">
        <v>12</v>
      </c>
      <c r="E37" t="s">
        <v>20</v>
      </c>
      <c r="F37" t="s">
        <v>16</v>
      </c>
      <c r="G37" s="1">
        <f t="shared" si="3"/>
        <v>0</v>
      </c>
      <c r="H37" s="1">
        <f t="shared" si="4"/>
        <v>1</v>
      </c>
      <c r="I37">
        <f t="shared" si="5"/>
        <v>-0.59358500000000003</v>
      </c>
    </row>
    <row r="38" spans="1:9" x14ac:dyDescent="0.3">
      <c r="A38" s="8" t="s">
        <v>50</v>
      </c>
      <c r="B38" s="8"/>
      <c r="C38" s="9">
        <v>0.41079399999999999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-0.58920600000000001</v>
      </c>
    </row>
    <row r="39" spans="1:9" x14ac:dyDescent="0.3">
      <c r="A39" s="6" t="s">
        <v>51</v>
      </c>
      <c r="B39" s="6"/>
      <c r="C39" s="7">
        <v>0.58218800000000004</v>
      </c>
      <c r="D39" s="1" t="s">
        <v>12</v>
      </c>
      <c r="E39" t="s">
        <v>16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-0.41781199999999996</v>
      </c>
    </row>
    <row r="40" spans="1:9" x14ac:dyDescent="0.3">
      <c r="A40" s="8" t="s">
        <v>52</v>
      </c>
      <c r="B40" s="8"/>
      <c r="C40" s="9">
        <v>0.52600800000000003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0.52600800000000003</v>
      </c>
    </row>
    <row r="41" spans="1:9" x14ac:dyDescent="0.3">
      <c r="A41" s="6" t="s">
        <v>53</v>
      </c>
      <c r="B41" s="6"/>
      <c r="C41" s="7">
        <v>0.38695400000000002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-0.61304599999999998</v>
      </c>
    </row>
    <row r="42" spans="1:9" x14ac:dyDescent="0.3">
      <c r="A42" s="8" t="s">
        <v>54</v>
      </c>
      <c r="B42" s="8"/>
      <c r="C42" s="9">
        <v>0.45298300000000002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-0.54701699999999998</v>
      </c>
    </row>
    <row r="43" spans="1:9" x14ac:dyDescent="0.3">
      <c r="A43" s="6" t="s">
        <v>55</v>
      </c>
      <c r="B43" s="6"/>
      <c r="C43" s="7">
        <v>0.31709100000000001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0.31709100000000001</v>
      </c>
    </row>
    <row r="44" spans="1:9" x14ac:dyDescent="0.3">
      <c r="A44" s="8" t="s">
        <v>56</v>
      </c>
      <c r="B44" s="8"/>
      <c r="C44" s="9">
        <v>0.59795799999999999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-0.40204200000000001</v>
      </c>
    </row>
    <row r="45" spans="1:9" x14ac:dyDescent="0.3">
      <c r="A45" s="6" t="s">
        <v>57</v>
      </c>
      <c r="B45" s="6"/>
      <c r="C45" s="7">
        <v>0.33983000000000002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-0.66016999999999992</v>
      </c>
    </row>
    <row r="46" spans="1:9" x14ac:dyDescent="0.3">
      <c r="A46" s="8" t="s">
        <v>58</v>
      </c>
      <c r="B46" s="8"/>
      <c r="C46" s="9">
        <v>0.38461400000000001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-0.61538599999999999</v>
      </c>
    </row>
    <row r="47" spans="1:9" x14ac:dyDescent="0.3">
      <c r="A47" s="6" t="s">
        <v>60</v>
      </c>
      <c r="B47" s="6"/>
      <c r="C47" s="7">
        <v>0.39640900000000001</v>
      </c>
      <c r="D47" s="1" t="s">
        <v>12</v>
      </c>
      <c r="E47" t="s">
        <v>20</v>
      </c>
      <c r="F47" t="s">
        <v>16</v>
      </c>
      <c r="G47" s="1">
        <f t="shared" si="3"/>
        <v>0</v>
      </c>
      <c r="H47" s="1">
        <f t="shared" si="4"/>
        <v>1</v>
      </c>
      <c r="I47">
        <f t="shared" si="5"/>
        <v>-0.60359099999999999</v>
      </c>
    </row>
    <row r="48" spans="1:9" x14ac:dyDescent="0.3">
      <c r="A48" s="8" t="s">
        <v>61</v>
      </c>
      <c r="B48" s="8"/>
      <c r="C48" s="9">
        <v>0.22914300000000001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0.22914300000000001</v>
      </c>
    </row>
    <row r="49" spans="1:9" x14ac:dyDescent="0.3">
      <c r="A49" s="6" t="s">
        <v>62</v>
      </c>
      <c r="B49" s="6"/>
      <c r="C49" s="7">
        <v>0.309058</v>
      </c>
      <c r="D49" s="1" t="s">
        <v>12</v>
      </c>
      <c r="E49" t="s">
        <v>16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-0.69094199999999995</v>
      </c>
    </row>
    <row r="50" spans="1:9" x14ac:dyDescent="0.3">
      <c r="A50" s="8" t="s">
        <v>63</v>
      </c>
      <c r="B50" s="8"/>
      <c r="C50" s="9">
        <v>0.46032699999999999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-0.53967300000000007</v>
      </c>
    </row>
    <row r="51" spans="1:9" x14ac:dyDescent="0.3">
      <c r="A51" s="6" t="s">
        <v>64</v>
      </c>
      <c r="B51" s="6"/>
      <c r="C51" s="7">
        <v>0.59967999999999999</v>
      </c>
      <c r="D51" s="1" t="s">
        <v>12</v>
      </c>
      <c r="E51" t="s">
        <v>59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-0.40032000000000001</v>
      </c>
    </row>
    <row r="52" spans="1:9" x14ac:dyDescent="0.3">
      <c r="A52" s="8" t="s">
        <v>65</v>
      </c>
      <c r="B52" s="8"/>
      <c r="C52" s="9">
        <v>0.51113600000000003</v>
      </c>
      <c r="D52" s="1" t="s">
        <v>12</v>
      </c>
      <c r="E52" t="s">
        <v>20</v>
      </c>
      <c r="F52" t="s">
        <v>59</v>
      </c>
      <c r="G52" s="1">
        <f t="shared" si="3"/>
        <v>0</v>
      </c>
      <c r="H52" s="1">
        <f t="shared" si="4"/>
        <v>1</v>
      </c>
      <c r="I52">
        <f t="shared" si="5"/>
        <v>-0.48886399999999997</v>
      </c>
    </row>
    <row r="53" spans="1:9" x14ac:dyDescent="0.3">
      <c r="A53" s="6" t="s">
        <v>66</v>
      </c>
      <c r="B53" s="6"/>
      <c r="C53" s="7">
        <v>0.22892899999999999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0.22892899999999999</v>
      </c>
    </row>
    <row r="54" spans="1:9" x14ac:dyDescent="0.3">
      <c r="A54" s="8" t="s">
        <v>67</v>
      </c>
      <c r="B54" s="8"/>
      <c r="C54" s="9">
        <v>0.159612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-0.84038800000000002</v>
      </c>
    </row>
    <row r="55" spans="1:9" x14ac:dyDescent="0.3">
      <c r="A55" s="6" t="s">
        <v>68</v>
      </c>
      <c r="B55" s="6"/>
      <c r="C55" s="7">
        <v>0.680813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-0.319187</v>
      </c>
    </row>
    <row r="56" spans="1:9" x14ac:dyDescent="0.3">
      <c r="A56" s="8" t="s">
        <v>69</v>
      </c>
      <c r="B56" s="8"/>
      <c r="C56" s="9">
        <v>0.44251299999999999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-0.55748700000000007</v>
      </c>
    </row>
    <row r="57" spans="1:9" x14ac:dyDescent="0.3">
      <c r="A57" s="6" t="s">
        <v>70</v>
      </c>
      <c r="B57" s="6"/>
      <c r="C57" s="7">
        <v>0.345827</v>
      </c>
      <c r="D57" s="1" t="s">
        <v>12</v>
      </c>
      <c r="E57" t="s">
        <v>12</v>
      </c>
      <c r="F57" t="s">
        <v>26</v>
      </c>
      <c r="G57" s="1">
        <f t="shared" si="3"/>
        <v>0</v>
      </c>
      <c r="H57" s="1">
        <f t="shared" si="4"/>
        <v>1</v>
      </c>
      <c r="I57">
        <f t="shared" si="5"/>
        <v>-0.654173</v>
      </c>
    </row>
    <row r="58" spans="1:9" x14ac:dyDescent="0.3">
      <c r="A58" s="8" t="s">
        <v>71</v>
      </c>
      <c r="B58" s="8"/>
      <c r="C58" s="9">
        <v>0.52166299999999999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-0.47833700000000001</v>
      </c>
    </row>
    <row r="59" spans="1:9" x14ac:dyDescent="0.3">
      <c r="A59" s="6" t="s">
        <v>72</v>
      </c>
      <c r="B59" s="6"/>
      <c r="C59" s="7">
        <v>0.60101499999999997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-0.39898500000000003</v>
      </c>
    </row>
    <row r="60" spans="1:9" x14ac:dyDescent="0.3">
      <c r="A60" s="8" t="s">
        <v>73</v>
      </c>
      <c r="B60" s="8"/>
      <c r="C60" s="9">
        <v>0.38746999999999998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-0.61253000000000002</v>
      </c>
    </row>
    <row r="61" spans="1:9" x14ac:dyDescent="0.3">
      <c r="A61" s="13" t="s">
        <v>74</v>
      </c>
      <c r="B61" s="6"/>
      <c r="C61" s="7">
        <v>0.45448699999999997</v>
      </c>
      <c r="D61" s="1" t="s">
        <v>12</v>
      </c>
      <c r="E61" t="s">
        <v>12</v>
      </c>
      <c r="F61" t="s">
        <v>16</v>
      </c>
      <c r="G61" s="1">
        <f t="shared" si="3"/>
        <v>0</v>
      </c>
      <c r="H61" s="1">
        <f t="shared" si="4"/>
        <v>1</v>
      </c>
      <c r="I61">
        <f t="shared" si="5"/>
        <v>-0.54551300000000003</v>
      </c>
    </row>
    <row r="62" spans="1:9" x14ac:dyDescent="0.3">
      <c r="A62" s="1"/>
      <c r="B62" s="14"/>
      <c r="C62" s="15"/>
      <c r="D62" s="1"/>
      <c r="G62" s="1">
        <f>SUM(G3:G61)</f>
        <v>24</v>
      </c>
      <c r="H62" s="1">
        <f>SUM(H3:H61)</f>
        <v>52</v>
      </c>
      <c r="I62">
        <f>SUM(I3:I61)</f>
        <v>-27.145919000000006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glio3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4.4200000000000001E-4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-0.99955799999999995</v>
      </c>
    </row>
    <row r="4" spans="1:9" x14ac:dyDescent="0.3">
      <c r="A4" s="8" t="s">
        <v>13</v>
      </c>
      <c r="B4" s="8"/>
      <c r="C4" s="9">
        <v>3.0299999999999999E-4</v>
      </c>
      <c r="D4" s="1" t="s">
        <v>12</v>
      </c>
      <c r="E4" t="s">
        <v>20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-0.99969699999999995</v>
      </c>
    </row>
    <row r="5" spans="1:9" x14ac:dyDescent="0.3">
      <c r="A5" s="6" t="s">
        <v>14</v>
      </c>
      <c r="B5" s="6"/>
      <c r="C5" s="7">
        <v>1.6100000000000001E-4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-0.99983900000000003</v>
      </c>
    </row>
    <row r="6" spans="1:9" x14ac:dyDescent="0.3">
      <c r="A6" s="8" t="s">
        <v>15</v>
      </c>
      <c r="B6" s="8"/>
      <c r="C6" s="9">
        <v>2.4600000000000002E-4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-0.99975400000000003</v>
      </c>
    </row>
    <row r="7" spans="1:9" x14ac:dyDescent="0.3">
      <c r="A7" s="6" t="s">
        <v>17</v>
      </c>
      <c r="B7" s="6"/>
      <c r="C7" s="7">
        <v>1.2999999999999999E-4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-0.99987000000000004</v>
      </c>
    </row>
    <row r="8" spans="1:9" x14ac:dyDescent="0.3">
      <c r="A8" s="8" t="s">
        <v>18</v>
      </c>
      <c r="B8" s="8"/>
      <c r="C8" s="9">
        <v>1.6100000000000001E-4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-0.99983900000000003</v>
      </c>
    </row>
    <row r="9" spans="1:9" x14ac:dyDescent="0.3">
      <c r="A9" s="6" t="s">
        <v>19</v>
      </c>
      <c r="B9" s="6"/>
      <c r="C9" s="7">
        <v>2.5799999999999998E-4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-0.99974200000000002</v>
      </c>
    </row>
    <row r="10" spans="1:9" x14ac:dyDescent="0.3">
      <c r="A10" s="8" t="s">
        <v>21</v>
      </c>
      <c r="B10" s="8"/>
      <c r="C10" s="9">
        <v>1.7200000000000001E-4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-0.99982800000000005</v>
      </c>
    </row>
    <row r="11" spans="1:9" x14ac:dyDescent="0.3">
      <c r="A11" s="6" t="s">
        <v>22</v>
      </c>
      <c r="B11" s="6"/>
      <c r="C11" s="7">
        <v>6.8900000000000005E-4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-0.99931099999999995</v>
      </c>
    </row>
    <row r="12" spans="1:9" x14ac:dyDescent="0.3">
      <c r="A12" s="8" t="s">
        <v>23</v>
      </c>
      <c r="B12" s="8"/>
      <c r="C12" s="9">
        <v>2.8699999999999998E-4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-0.99971299999999996</v>
      </c>
    </row>
    <row r="13" spans="1:9" x14ac:dyDescent="0.3">
      <c r="A13" s="6" t="s">
        <v>24</v>
      </c>
      <c r="B13" s="6"/>
      <c r="C13" s="7">
        <v>5.8900000000000001E-4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-0.99941100000000005</v>
      </c>
    </row>
    <row r="14" spans="1:9" x14ac:dyDescent="0.3">
      <c r="A14" s="8" t="s">
        <v>25</v>
      </c>
      <c r="B14" s="8"/>
      <c r="C14" s="9">
        <v>5.04E-4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-0.99949600000000005</v>
      </c>
    </row>
    <row r="15" spans="1:9" x14ac:dyDescent="0.3">
      <c r="A15" s="6" t="s">
        <v>27</v>
      </c>
      <c r="B15" s="6"/>
      <c r="C15" s="7">
        <v>4.7800000000000002E-4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-0.99952200000000002</v>
      </c>
    </row>
    <row r="16" spans="1:9" x14ac:dyDescent="0.3">
      <c r="A16" s="8" t="s">
        <v>28</v>
      </c>
      <c r="B16" s="8"/>
      <c r="C16" s="9">
        <v>1.44E-4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-0.99985599999999997</v>
      </c>
    </row>
    <row r="17" spans="1:9" x14ac:dyDescent="0.3">
      <c r="A17" s="6" t="s">
        <v>29</v>
      </c>
      <c r="B17" s="6"/>
      <c r="C17" s="7">
        <v>2.3699999999999999E-4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2.3699999999999999E-4</v>
      </c>
    </row>
    <row r="18" spans="1:9" x14ac:dyDescent="0.3">
      <c r="A18" s="8" t="s">
        <v>30</v>
      </c>
      <c r="B18" s="8"/>
      <c r="C18" s="9">
        <v>6.8900000000000005E-4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-0.99931099999999995</v>
      </c>
    </row>
    <row r="19" spans="1:9" x14ac:dyDescent="0.3">
      <c r="A19" s="6" t="s">
        <v>31</v>
      </c>
      <c r="B19" s="6"/>
      <c r="C19" s="7">
        <v>2.3699999999999999E-4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-0.99976299999999996</v>
      </c>
    </row>
    <row r="20" spans="1:9" x14ac:dyDescent="0.3">
      <c r="A20" s="8" t="s">
        <v>32</v>
      </c>
      <c r="B20" s="8"/>
      <c r="C20" s="9">
        <v>2.5399999999999999E-4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-0.99974600000000002</v>
      </c>
    </row>
    <row r="21" spans="1:9" x14ac:dyDescent="0.3">
      <c r="A21" s="6" t="s">
        <v>33</v>
      </c>
      <c r="B21" s="6"/>
      <c r="C21" s="7">
        <v>2.9E-4</v>
      </c>
      <c r="D21" s="1" t="s">
        <v>12</v>
      </c>
      <c r="E21" t="s">
        <v>59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-0.99970999999999999</v>
      </c>
    </row>
    <row r="22" spans="1:9" x14ac:dyDescent="0.3">
      <c r="A22" s="8" t="s">
        <v>34</v>
      </c>
      <c r="B22" s="8"/>
      <c r="C22" s="9">
        <v>2.32E-4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2.32E-4</v>
      </c>
    </row>
    <row r="23" spans="1:9" x14ac:dyDescent="0.3">
      <c r="A23" s="6" t="s">
        <v>35</v>
      </c>
      <c r="B23" s="6"/>
      <c r="C23" s="7">
        <v>1.73E-4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-0.99982700000000002</v>
      </c>
    </row>
    <row r="24" spans="1:9" x14ac:dyDescent="0.3">
      <c r="A24" s="8" t="s">
        <v>36</v>
      </c>
      <c r="B24" s="8"/>
      <c r="C24" s="9">
        <v>3.3300000000000002E-4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-0.99966699999999997</v>
      </c>
    </row>
    <row r="25" spans="1:9" x14ac:dyDescent="0.3">
      <c r="A25" s="6" t="s">
        <v>37</v>
      </c>
      <c r="B25" s="6"/>
      <c r="C25" s="7">
        <v>3.6600000000000001E-4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-0.99963400000000002</v>
      </c>
    </row>
    <row r="26" spans="1:9" x14ac:dyDescent="0.3">
      <c r="A26" s="8" t="s">
        <v>38</v>
      </c>
      <c r="B26" s="8"/>
      <c r="C26" s="9">
        <v>2.0599999999999999E-4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-0.99979399999999996</v>
      </c>
    </row>
    <row r="27" spans="1:9" x14ac:dyDescent="0.3">
      <c r="A27" s="6" t="s">
        <v>39</v>
      </c>
      <c r="B27" s="6"/>
      <c r="C27" s="7">
        <v>2.8499999999999999E-4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-0.99971500000000002</v>
      </c>
    </row>
    <row r="28" spans="1:9" x14ac:dyDescent="0.3">
      <c r="A28" s="8" t="s">
        <v>40</v>
      </c>
      <c r="B28" s="8"/>
      <c r="C28" s="9">
        <v>2.9300000000000002E-4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-0.99970700000000001</v>
      </c>
    </row>
    <row r="29" spans="1:9" x14ac:dyDescent="0.3">
      <c r="A29" s="6" t="s">
        <v>41</v>
      </c>
      <c r="B29" s="6"/>
      <c r="C29" s="7">
        <v>2.6699999999999998E-4</v>
      </c>
      <c r="D29" s="1" t="s">
        <v>12</v>
      </c>
      <c r="E29" t="s">
        <v>12</v>
      </c>
      <c r="F29" t="s">
        <v>16</v>
      </c>
      <c r="G29" s="1">
        <f t="shared" si="0"/>
        <v>0</v>
      </c>
      <c r="H29" s="1">
        <f t="shared" si="1"/>
        <v>1</v>
      </c>
      <c r="I29">
        <f t="shared" si="2"/>
        <v>-0.99973299999999998</v>
      </c>
    </row>
    <row r="30" spans="1:9" x14ac:dyDescent="0.3">
      <c r="A30" s="8" t="s">
        <v>42</v>
      </c>
      <c r="B30" s="8"/>
      <c r="C30" s="9">
        <v>4.44E-4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-0.999556</v>
      </c>
    </row>
    <row r="31" spans="1:9" x14ac:dyDescent="0.3">
      <c r="A31" s="6" t="s">
        <v>43</v>
      </c>
      <c r="B31" s="6"/>
      <c r="C31" s="7">
        <v>1.84E-4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-0.99981600000000004</v>
      </c>
    </row>
    <row r="32" spans="1:9" x14ac:dyDescent="0.3">
      <c r="A32" s="8" t="s">
        <v>44</v>
      </c>
      <c r="B32" s="8"/>
      <c r="C32" s="9">
        <v>3.2299999999999999E-4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-0.99967700000000004</v>
      </c>
    </row>
    <row r="33" spans="1:9" x14ac:dyDescent="0.3">
      <c r="A33" s="6" t="s">
        <v>45</v>
      </c>
      <c r="B33" s="6"/>
      <c r="C33" s="7">
        <v>2.33E-4</v>
      </c>
      <c r="D33" s="1" t="s">
        <v>12</v>
      </c>
      <c r="E33" t="s">
        <v>12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-0.99976699999999996</v>
      </c>
    </row>
    <row r="34" spans="1:9" x14ac:dyDescent="0.3">
      <c r="A34" s="8" t="s">
        <v>46</v>
      </c>
      <c r="B34" s="8"/>
      <c r="C34" s="9">
        <v>1.95E-4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-0.99980500000000005</v>
      </c>
    </row>
    <row r="35" spans="1:9" x14ac:dyDescent="0.3">
      <c r="A35" s="6" t="s">
        <v>47</v>
      </c>
      <c r="B35" s="6"/>
      <c r="C35" s="7">
        <v>2.31E-4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-0.99976900000000002</v>
      </c>
    </row>
    <row r="36" spans="1:9" x14ac:dyDescent="0.3">
      <c r="A36" s="8" t="s">
        <v>48</v>
      </c>
      <c r="B36" s="8"/>
      <c r="C36" s="9">
        <v>1.37E-4</v>
      </c>
      <c r="D36" s="1" t="s">
        <v>12</v>
      </c>
      <c r="E36" t="s">
        <v>16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-0.99986299999999995</v>
      </c>
    </row>
    <row r="37" spans="1:9" x14ac:dyDescent="0.3">
      <c r="A37" s="6" t="s">
        <v>49</v>
      </c>
      <c r="B37" s="6"/>
      <c r="C37" s="7">
        <v>2.6800000000000001E-4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-0.99973199999999995</v>
      </c>
    </row>
    <row r="38" spans="1:9" x14ac:dyDescent="0.3">
      <c r="A38" s="8" t="s">
        <v>50</v>
      </c>
      <c r="B38" s="8"/>
      <c r="C38" s="9">
        <v>9.0000000000000006E-5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-0.99990999999999997</v>
      </c>
    </row>
    <row r="39" spans="1:9" x14ac:dyDescent="0.3">
      <c r="A39" s="6" t="s">
        <v>51</v>
      </c>
      <c r="B39" s="6"/>
      <c r="C39" s="7">
        <v>1.2300000000000001E-4</v>
      </c>
      <c r="D39" s="1" t="s">
        <v>12</v>
      </c>
      <c r="E39" t="s">
        <v>16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-0.99987700000000002</v>
      </c>
    </row>
    <row r="40" spans="1:9" x14ac:dyDescent="0.3">
      <c r="A40" s="8" t="s">
        <v>52</v>
      </c>
      <c r="B40" s="8"/>
      <c r="C40" s="9">
        <v>1.63E-4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1.63E-4</v>
      </c>
    </row>
    <row r="41" spans="1:9" x14ac:dyDescent="0.3">
      <c r="A41" s="6" t="s">
        <v>53</v>
      </c>
      <c r="B41" s="6"/>
      <c r="C41" s="7">
        <v>2.2800000000000001E-4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-0.99977199999999999</v>
      </c>
    </row>
    <row r="42" spans="1:9" x14ac:dyDescent="0.3">
      <c r="A42" s="8" t="s">
        <v>54</v>
      </c>
      <c r="B42" s="8"/>
      <c r="C42" s="9">
        <v>1.7200000000000001E-4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-0.99982800000000005</v>
      </c>
    </row>
    <row r="43" spans="1:9" x14ac:dyDescent="0.3">
      <c r="A43" s="6" t="s">
        <v>55</v>
      </c>
      <c r="B43" s="6"/>
      <c r="C43" s="7">
        <v>1.7100000000000001E-4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-0.99982899999999997</v>
      </c>
    </row>
    <row r="44" spans="1:9" x14ac:dyDescent="0.3">
      <c r="A44" s="8" t="s">
        <v>56</v>
      </c>
      <c r="B44" s="8"/>
      <c r="C44" s="9">
        <v>2.9999999999999997E-4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-0.99970000000000003</v>
      </c>
    </row>
    <row r="45" spans="1:9" x14ac:dyDescent="0.3">
      <c r="A45" s="6" t="s">
        <v>57</v>
      </c>
      <c r="B45" s="6"/>
      <c r="C45" s="7">
        <v>3.4200000000000002E-4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-0.99965800000000005</v>
      </c>
    </row>
    <row r="46" spans="1:9" x14ac:dyDescent="0.3">
      <c r="A46" s="8" t="s">
        <v>58</v>
      </c>
      <c r="B46" s="8"/>
      <c r="C46" s="9">
        <v>2.2100000000000001E-4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-0.99977899999999997</v>
      </c>
    </row>
    <row r="47" spans="1:9" x14ac:dyDescent="0.3">
      <c r="A47" s="6" t="s">
        <v>60</v>
      </c>
      <c r="B47" s="6"/>
      <c r="C47" s="7">
        <v>3.9500000000000001E-4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-0.99960499999999997</v>
      </c>
    </row>
    <row r="48" spans="1:9" x14ac:dyDescent="0.3">
      <c r="A48" s="8" t="s">
        <v>61</v>
      </c>
      <c r="B48" s="8"/>
      <c r="C48" s="9">
        <v>5.4199999999999995E-4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-0.99945799999999996</v>
      </c>
    </row>
    <row r="49" spans="1:9" x14ac:dyDescent="0.3">
      <c r="A49" s="6" t="s">
        <v>62</v>
      </c>
      <c r="B49" s="6"/>
      <c r="C49" s="7">
        <v>2.4399999999999999E-4</v>
      </c>
      <c r="D49" s="1" t="s">
        <v>12</v>
      </c>
      <c r="E49" t="s">
        <v>16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-0.99975599999999998</v>
      </c>
    </row>
    <row r="50" spans="1:9" x14ac:dyDescent="0.3">
      <c r="A50" s="8" t="s">
        <v>63</v>
      </c>
      <c r="B50" s="8"/>
      <c r="C50" s="9">
        <v>2.4399999999999999E-4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-0.99975599999999998</v>
      </c>
    </row>
    <row r="51" spans="1:9" x14ac:dyDescent="0.3">
      <c r="A51" s="6" t="s">
        <v>64</v>
      </c>
      <c r="B51" s="6"/>
      <c r="C51" s="7">
        <v>1.74E-4</v>
      </c>
      <c r="D51" s="1" t="s">
        <v>12</v>
      </c>
      <c r="E51" t="s">
        <v>59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-0.99982599999999999</v>
      </c>
    </row>
    <row r="52" spans="1:9" x14ac:dyDescent="0.3">
      <c r="A52" s="8" t="s">
        <v>65</v>
      </c>
      <c r="B52" s="8"/>
      <c r="C52" s="9">
        <v>3.0200000000000002E-4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-0.99969799999999998</v>
      </c>
    </row>
    <row r="53" spans="1:9" x14ac:dyDescent="0.3">
      <c r="A53" s="6" t="s">
        <v>66</v>
      </c>
      <c r="B53" s="6"/>
      <c r="C53" s="7">
        <v>2.03E-4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2.03E-4</v>
      </c>
    </row>
    <row r="54" spans="1:9" x14ac:dyDescent="0.3">
      <c r="A54" s="8" t="s">
        <v>67</v>
      </c>
      <c r="B54" s="8"/>
      <c r="C54" s="9">
        <v>1.8699999999999999E-4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1.8699999999999999E-4</v>
      </c>
    </row>
    <row r="55" spans="1:9" x14ac:dyDescent="0.3">
      <c r="A55" s="6" t="s">
        <v>68</v>
      </c>
      <c r="B55" s="6"/>
      <c r="C55" s="7">
        <v>1.8799999999999999E-4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-0.99981200000000003</v>
      </c>
    </row>
    <row r="56" spans="1:9" x14ac:dyDescent="0.3">
      <c r="A56" s="8" t="s">
        <v>69</v>
      </c>
      <c r="B56" s="8"/>
      <c r="C56" s="9">
        <v>3.0400000000000002E-4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-0.99969600000000003</v>
      </c>
    </row>
    <row r="57" spans="1:9" x14ac:dyDescent="0.3">
      <c r="A57" s="6" t="s">
        <v>70</v>
      </c>
      <c r="B57" s="6"/>
      <c r="C57" s="7">
        <v>4.86E-4</v>
      </c>
      <c r="D57" s="1" t="s">
        <v>12</v>
      </c>
      <c r="E57" t="s">
        <v>12</v>
      </c>
      <c r="F57" t="s">
        <v>16</v>
      </c>
      <c r="G57" s="1">
        <f t="shared" si="3"/>
        <v>0</v>
      </c>
      <c r="H57" s="1">
        <f t="shared" si="4"/>
        <v>1</v>
      </c>
      <c r="I57">
        <f t="shared" si="5"/>
        <v>-0.99951400000000001</v>
      </c>
    </row>
    <row r="58" spans="1:9" x14ac:dyDescent="0.3">
      <c r="A58" s="8" t="s">
        <v>71</v>
      </c>
      <c r="B58" s="8"/>
      <c r="C58" s="9">
        <v>4.9399999999999997E-4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4.9399999999999997E-4</v>
      </c>
    </row>
    <row r="59" spans="1:9" x14ac:dyDescent="0.3">
      <c r="A59" s="6" t="s">
        <v>72</v>
      </c>
      <c r="B59" s="6"/>
      <c r="C59" s="7">
        <v>1.56E-4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-0.99984399999999996</v>
      </c>
    </row>
    <row r="60" spans="1:9" x14ac:dyDescent="0.3">
      <c r="A60" s="8" t="s">
        <v>73</v>
      </c>
      <c r="B60" s="8"/>
      <c r="C60" s="9">
        <v>2.9999999999999997E-4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-0.99970000000000003</v>
      </c>
    </row>
    <row r="61" spans="1:9" x14ac:dyDescent="0.3">
      <c r="A61" s="13" t="s">
        <v>74</v>
      </c>
      <c r="B61" s="6"/>
      <c r="C61" s="7">
        <v>1.75E-4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1.75E-4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52</v>
      </c>
      <c r="I62">
        <f>SUM(I3:I61)</f>
        <v>-51.983354999999975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glio3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0.57332000000000005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-0.42667999999999995</v>
      </c>
    </row>
    <row r="4" spans="1:9" x14ac:dyDescent="0.3">
      <c r="A4" s="8" t="s">
        <v>13</v>
      </c>
      <c r="B4" s="8"/>
      <c r="C4" s="9">
        <v>0.62719499999999995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-0.37280500000000005</v>
      </c>
    </row>
    <row r="5" spans="1:9" x14ac:dyDescent="0.3">
      <c r="A5" s="6" t="s">
        <v>14</v>
      </c>
      <c r="B5" s="6"/>
      <c r="C5" s="7">
        <v>0.41851500000000003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-0.58148500000000003</v>
      </c>
    </row>
    <row r="6" spans="1:9" x14ac:dyDescent="0.3">
      <c r="A6" s="8" t="s">
        <v>15</v>
      </c>
      <c r="B6" s="8"/>
      <c r="C6" s="9">
        <v>0.47395599999999999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-0.52604399999999996</v>
      </c>
    </row>
    <row r="7" spans="1:9" x14ac:dyDescent="0.3">
      <c r="A7" s="6" t="s">
        <v>17</v>
      </c>
      <c r="B7" s="6"/>
      <c r="C7" s="7">
        <v>0.51726300000000003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-0.48273699999999997</v>
      </c>
    </row>
    <row r="8" spans="1:9" x14ac:dyDescent="0.3">
      <c r="A8" s="8" t="s">
        <v>18</v>
      </c>
      <c r="B8" s="8"/>
      <c r="C8" s="9">
        <v>0.22944500000000001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0.22944500000000001</v>
      </c>
    </row>
    <row r="9" spans="1:9" x14ac:dyDescent="0.3">
      <c r="A9" s="6" t="s">
        <v>19</v>
      </c>
      <c r="B9" s="6"/>
      <c r="C9" s="7">
        <v>0.55123500000000003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-0.44876499999999997</v>
      </c>
    </row>
    <row r="10" spans="1:9" x14ac:dyDescent="0.3">
      <c r="A10" s="8" t="s">
        <v>21</v>
      </c>
      <c r="B10" s="8"/>
      <c r="C10" s="9">
        <v>0.4178</v>
      </c>
      <c r="D10" s="1" t="s">
        <v>12</v>
      </c>
      <c r="E10" t="s">
        <v>20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-0.58220000000000005</v>
      </c>
    </row>
    <row r="11" spans="1:9" x14ac:dyDescent="0.3">
      <c r="A11" s="6" t="s">
        <v>22</v>
      </c>
      <c r="B11" s="6"/>
      <c r="C11" s="7">
        <v>0.53328399999999998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0.53328399999999998</v>
      </c>
    </row>
    <row r="12" spans="1:9" x14ac:dyDescent="0.3">
      <c r="A12" s="8" t="s">
        <v>23</v>
      </c>
      <c r="B12" s="8"/>
      <c r="C12" s="9">
        <v>0.55700300000000003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-0.44299699999999997</v>
      </c>
    </row>
    <row r="13" spans="1:9" x14ac:dyDescent="0.3">
      <c r="A13" s="6" t="s">
        <v>24</v>
      </c>
      <c r="B13" s="6"/>
      <c r="C13" s="7">
        <v>0.55393300000000001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-0.44606699999999999</v>
      </c>
    </row>
    <row r="14" spans="1:9" x14ac:dyDescent="0.3">
      <c r="A14" s="8" t="s">
        <v>25</v>
      </c>
      <c r="B14" s="8"/>
      <c r="C14" s="9">
        <v>0.67860799999999999</v>
      </c>
      <c r="D14" s="1" t="s">
        <v>12</v>
      </c>
      <c r="E14" t="s">
        <v>26</v>
      </c>
      <c r="F14" t="s">
        <v>20</v>
      </c>
      <c r="G14" s="1">
        <f t="shared" si="0"/>
        <v>0</v>
      </c>
      <c r="H14" s="1">
        <f t="shared" si="1"/>
        <v>1</v>
      </c>
      <c r="I14">
        <f t="shared" si="2"/>
        <v>-0.32139200000000001</v>
      </c>
    </row>
    <row r="15" spans="1:9" x14ac:dyDescent="0.3">
      <c r="A15" s="6" t="s">
        <v>27</v>
      </c>
      <c r="B15" s="6"/>
      <c r="C15" s="7">
        <v>0.37323299999999998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-0.62676700000000007</v>
      </c>
    </row>
    <row r="16" spans="1:9" x14ac:dyDescent="0.3">
      <c r="A16" s="8" t="s">
        <v>28</v>
      </c>
      <c r="B16" s="8"/>
      <c r="C16" s="9">
        <v>0.52738399999999996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0.52738399999999996</v>
      </c>
    </row>
    <row r="17" spans="1:9" x14ac:dyDescent="0.3">
      <c r="A17" s="6" t="s">
        <v>29</v>
      </c>
      <c r="B17" s="6"/>
      <c r="C17" s="7">
        <v>0.38105899999999998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0.38105899999999998</v>
      </c>
    </row>
    <row r="18" spans="1:9" x14ac:dyDescent="0.3">
      <c r="A18" s="8" t="s">
        <v>30</v>
      </c>
      <c r="B18" s="8"/>
      <c r="C18" s="9">
        <v>0.53328399999999998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0.53328399999999998</v>
      </c>
    </row>
    <row r="19" spans="1:9" x14ac:dyDescent="0.3">
      <c r="A19" s="6" t="s">
        <v>31</v>
      </c>
      <c r="B19" s="6"/>
      <c r="C19" s="7">
        <v>0.46619100000000002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-0.53380899999999998</v>
      </c>
    </row>
    <row r="20" spans="1:9" x14ac:dyDescent="0.3">
      <c r="A20" s="8" t="s">
        <v>32</v>
      </c>
      <c r="B20" s="8"/>
      <c r="C20" s="9">
        <v>0.55303100000000005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-0.44696899999999995</v>
      </c>
    </row>
    <row r="21" spans="1:9" x14ac:dyDescent="0.3">
      <c r="A21" s="6" t="s">
        <v>33</v>
      </c>
      <c r="B21" s="6"/>
      <c r="C21" s="7">
        <v>0.62155300000000002</v>
      </c>
      <c r="D21" s="1" t="s">
        <v>12</v>
      </c>
      <c r="E21" t="s">
        <v>59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-0.37844699999999998</v>
      </c>
    </row>
    <row r="22" spans="1:9" x14ac:dyDescent="0.3">
      <c r="A22" s="8" t="s">
        <v>34</v>
      </c>
      <c r="B22" s="8"/>
      <c r="C22" s="9">
        <v>0.59790100000000002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0.59790100000000002</v>
      </c>
    </row>
    <row r="23" spans="1:9" x14ac:dyDescent="0.3">
      <c r="A23" s="6" t="s">
        <v>35</v>
      </c>
      <c r="B23" s="6"/>
      <c r="C23" s="7">
        <v>0.45774700000000001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0.45774700000000001</v>
      </c>
    </row>
    <row r="24" spans="1:9" x14ac:dyDescent="0.3">
      <c r="A24" s="8" t="s">
        <v>36</v>
      </c>
      <c r="B24" s="8"/>
      <c r="C24" s="9">
        <v>0.46136899999999997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-0.53863100000000008</v>
      </c>
    </row>
    <row r="25" spans="1:9" x14ac:dyDescent="0.3">
      <c r="A25" s="6" t="s">
        <v>37</v>
      </c>
      <c r="B25" s="6"/>
      <c r="C25" s="7">
        <v>0.54493899999999995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-0.45506100000000005</v>
      </c>
    </row>
    <row r="26" spans="1:9" x14ac:dyDescent="0.3">
      <c r="A26" s="8" t="s">
        <v>38</v>
      </c>
      <c r="B26" s="8"/>
      <c r="C26" s="9">
        <v>0.56005700000000003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-0.43994299999999997</v>
      </c>
    </row>
    <row r="27" spans="1:9" x14ac:dyDescent="0.3">
      <c r="A27" s="6" t="s">
        <v>39</v>
      </c>
      <c r="B27" s="6"/>
      <c r="C27" s="7">
        <v>0.29194300000000001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0.29194300000000001</v>
      </c>
    </row>
    <row r="28" spans="1:9" x14ac:dyDescent="0.3">
      <c r="A28" s="8" t="s">
        <v>40</v>
      </c>
      <c r="B28" s="8"/>
      <c r="C28" s="9">
        <v>0.42004399999999997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-0.57995600000000003</v>
      </c>
    </row>
    <row r="29" spans="1:9" x14ac:dyDescent="0.3">
      <c r="A29" s="6" t="s">
        <v>41</v>
      </c>
      <c r="B29" s="6"/>
      <c r="C29" s="7">
        <v>0.56082200000000004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-0.43917799999999996</v>
      </c>
    </row>
    <row r="30" spans="1:9" x14ac:dyDescent="0.3">
      <c r="A30" s="8" t="s">
        <v>42</v>
      </c>
      <c r="B30" s="8"/>
      <c r="C30" s="9">
        <v>0.43344500000000002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-0.56655499999999992</v>
      </c>
    </row>
    <row r="31" spans="1:9" x14ac:dyDescent="0.3">
      <c r="A31" s="6" t="s">
        <v>43</v>
      </c>
      <c r="B31" s="6"/>
      <c r="C31" s="7">
        <v>0.33146599999999998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0.33146599999999998</v>
      </c>
    </row>
    <row r="32" spans="1:9" x14ac:dyDescent="0.3">
      <c r="A32" s="8" t="s">
        <v>44</v>
      </c>
      <c r="B32" s="8"/>
      <c r="C32" s="9">
        <v>0.43519400000000003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-0.56480599999999992</v>
      </c>
    </row>
    <row r="33" spans="1:9" x14ac:dyDescent="0.3">
      <c r="A33" s="6" t="s">
        <v>45</v>
      </c>
      <c r="B33" s="6"/>
      <c r="C33" s="7">
        <v>0.127605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-0.87239500000000003</v>
      </c>
    </row>
    <row r="34" spans="1:9" x14ac:dyDescent="0.3">
      <c r="A34" s="8" t="s">
        <v>46</v>
      </c>
      <c r="B34" s="8"/>
      <c r="C34" s="9">
        <v>0.37676100000000001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-0.62323899999999999</v>
      </c>
    </row>
    <row r="35" spans="1:9" x14ac:dyDescent="0.3">
      <c r="A35" s="6" t="s">
        <v>47</v>
      </c>
      <c r="B35" s="6"/>
      <c r="C35" s="7">
        <v>0.31083</v>
      </c>
      <c r="D35" s="1" t="s">
        <v>12</v>
      </c>
      <c r="E35" t="s">
        <v>16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-0.68917000000000006</v>
      </c>
    </row>
    <row r="36" spans="1:9" x14ac:dyDescent="0.3">
      <c r="A36" s="8" t="s">
        <v>48</v>
      </c>
      <c r="B36" s="8"/>
      <c r="C36" s="9">
        <v>0.45713500000000001</v>
      </c>
      <c r="D36" s="1" t="s">
        <v>12</v>
      </c>
      <c r="E36" t="s">
        <v>16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-0.54286499999999993</v>
      </c>
    </row>
    <row r="37" spans="1:9" x14ac:dyDescent="0.3">
      <c r="A37" s="6" t="s">
        <v>49</v>
      </c>
      <c r="B37" s="6"/>
      <c r="C37" s="7">
        <v>0.38150200000000001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-0.61849799999999999</v>
      </c>
    </row>
    <row r="38" spans="1:9" x14ac:dyDescent="0.3">
      <c r="A38" s="8" t="s">
        <v>50</v>
      </c>
      <c r="B38" s="8"/>
      <c r="C38" s="9">
        <v>0.435724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0.435724</v>
      </c>
    </row>
    <row r="39" spans="1:9" x14ac:dyDescent="0.3">
      <c r="A39" s="6" t="s">
        <v>51</v>
      </c>
      <c r="B39" s="6"/>
      <c r="C39" s="7">
        <v>0.61495699999999998</v>
      </c>
      <c r="D39" s="1" t="s">
        <v>12</v>
      </c>
      <c r="E39" t="s">
        <v>16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-0.38504300000000002</v>
      </c>
    </row>
    <row r="40" spans="1:9" x14ac:dyDescent="0.3">
      <c r="A40" s="8" t="s">
        <v>52</v>
      </c>
      <c r="B40" s="8"/>
      <c r="C40" s="9">
        <v>0.31074400000000002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0.31074400000000002</v>
      </c>
    </row>
    <row r="41" spans="1:9" x14ac:dyDescent="0.3">
      <c r="A41" s="6" t="s">
        <v>53</v>
      </c>
      <c r="B41" s="6"/>
      <c r="C41" s="7">
        <v>0.458484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-0.541516</v>
      </c>
    </row>
    <row r="42" spans="1:9" x14ac:dyDescent="0.3">
      <c r="A42" s="8" t="s">
        <v>54</v>
      </c>
      <c r="B42" s="8"/>
      <c r="C42" s="9">
        <v>0.61665899999999996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0.61665899999999996</v>
      </c>
    </row>
    <row r="43" spans="1:9" x14ac:dyDescent="0.3">
      <c r="A43" s="6" t="s">
        <v>55</v>
      </c>
      <c r="B43" s="6"/>
      <c r="C43" s="7">
        <v>0.28745799999999999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0.28745799999999999</v>
      </c>
    </row>
    <row r="44" spans="1:9" x14ac:dyDescent="0.3">
      <c r="A44" s="8" t="s">
        <v>56</v>
      </c>
      <c r="B44" s="8"/>
      <c r="C44" s="9">
        <v>0.70619799999999999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0.70619799999999999</v>
      </c>
    </row>
    <row r="45" spans="1:9" x14ac:dyDescent="0.3">
      <c r="A45" s="6" t="s">
        <v>57</v>
      </c>
      <c r="B45" s="6"/>
      <c r="C45" s="7">
        <v>0.467839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-0.532161</v>
      </c>
    </row>
    <row r="46" spans="1:9" x14ac:dyDescent="0.3">
      <c r="A46" s="8" t="s">
        <v>58</v>
      </c>
      <c r="B46" s="8"/>
      <c r="C46" s="9">
        <v>0.533524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-0.466476</v>
      </c>
    </row>
    <row r="47" spans="1:9" x14ac:dyDescent="0.3">
      <c r="A47" s="6" t="s">
        <v>60</v>
      </c>
      <c r="B47" s="6"/>
      <c r="C47" s="7">
        <v>0.613487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-0.386513</v>
      </c>
    </row>
    <row r="48" spans="1:9" x14ac:dyDescent="0.3">
      <c r="A48" s="8" t="s">
        <v>61</v>
      </c>
      <c r="B48" s="8"/>
      <c r="C48" s="9">
        <v>0.46670299999999998</v>
      </c>
      <c r="D48" s="1" t="s">
        <v>12</v>
      </c>
      <c r="E48" t="s">
        <v>12</v>
      </c>
      <c r="F48" t="s">
        <v>59</v>
      </c>
      <c r="G48" s="1">
        <f t="shared" si="3"/>
        <v>0</v>
      </c>
      <c r="H48" s="1">
        <f t="shared" si="4"/>
        <v>1</v>
      </c>
      <c r="I48">
        <f t="shared" si="5"/>
        <v>-0.53329700000000002</v>
      </c>
    </row>
    <row r="49" spans="1:9" x14ac:dyDescent="0.3">
      <c r="A49" s="6" t="s">
        <v>62</v>
      </c>
      <c r="B49" s="6"/>
      <c r="C49" s="7">
        <v>0.51413600000000004</v>
      </c>
      <c r="D49" s="1" t="s">
        <v>12</v>
      </c>
      <c r="E49" t="s">
        <v>16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-0.48586399999999996</v>
      </c>
    </row>
    <row r="50" spans="1:9" x14ac:dyDescent="0.3">
      <c r="A50" s="8" t="s">
        <v>63</v>
      </c>
      <c r="B50" s="8"/>
      <c r="C50" s="9">
        <v>0.47614600000000001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0.47614600000000001</v>
      </c>
    </row>
    <row r="51" spans="1:9" x14ac:dyDescent="0.3">
      <c r="A51" s="6" t="s">
        <v>64</v>
      </c>
      <c r="B51" s="6"/>
      <c r="C51" s="7">
        <v>0.36403400000000002</v>
      </c>
      <c r="D51" s="1" t="s">
        <v>12</v>
      </c>
      <c r="E51" t="s">
        <v>59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-0.63596600000000003</v>
      </c>
    </row>
    <row r="52" spans="1:9" x14ac:dyDescent="0.3">
      <c r="A52" s="8" t="s">
        <v>65</v>
      </c>
      <c r="B52" s="8"/>
      <c r="C52" s="9">
        <v>0.32469700000000001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-0.67530299999999999</v>
      </c>
    </row>
    <row r="53" spans="1:9" x14ac:dyDescent="0.3">
      <c r="A53" s="6" t="s">
        <v>66</v>
      </c>
      <c r="B53" s="6"/>
      <c r="C53" s="7">
        <v>0.47725800000000002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0.47725800000000002</v>
      </c>
    </row>
    <row r="54" spans="1:9" x14ac:dyDescent="0.3">
      <c r="A54" s="8" t="s">
        <v>67</v>
      </c>
      <c r="B54" s="8"/>
      <c r="C54" s="9">
        <v>0.49219200000000002</v>
      </c>
      <c r="D54" s="1" t="s">
        <v>12</v>
      </c>
      <c r="E54" t="s">
        <v>12</v>
      </c>
      <c r="F54" t="s">
        <v>59</v>
      </c>
      <c r="G54" s="1">
        <f t="shared" si="3"/>
        <v>0</v>
      </c>
      <c r="H54" s="1">
        <f t="shared" si="4"/>
        <v>1</v>
      </c>
      <c r="I54">
        <f t="shared" si="5"/>
        <v>-0.50780800000000004</v>
      </c>
    </row>
    <row r="55" spans="1:9" x14ac:dyDescent="0.3">
      <c r="A55" s="6" t="s">
        <v>68</v>
      </c>
      <c r="B55" s="6"/>
      <c r="C55" s="7">
        <v>0.65984399999999999</v>
      </c>
      <c r="D55" s="1" t="s">
        <v>12</v>
      </c>
      <c r="E55" t="s">
        <v>16</v>
      </c>
      <c r="F55" t="s">
        <v>20</v>
      </c>
      <c r="G55" s="1">
        <f t="shared" si="3"/>
        <v>0</v>
      </c>
      <c r="H55" s="1">
        <f t="shared" si="4"/>
        <v>1</v>
      </c>
      <c r="I55">
        <f t="shared" si="5"/>
        <v>-0.34015600000000001</v>
      </c>
    </row>
    <row r="56" spans="1:9" x14ac:dyDescent="0.3">
      <c r="A56" s="8" t="s">
        <v>69</v>
      </c>
      <c r="B56" s="8"/>
      <c r="C56" s="9">
        <v>0.54222400000000004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-0.45777599999999996</v>
      </c>
    </row>
    <row r="57" spans="1:9" x14ac:dyDescent="0.3">
      <c r="A57" s="6" t="s">
        <v>70</v>
      </c>
      <c r="B57" s="6"/>
      <c r="C57" s="7">
        <v>0.67262100000000002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-0.32737899999999998</v>
      </c>
    </row>
    <row r="58" spans="1:9" x14ac:dyDescent="0.3">
      <c r="A58" s="8" t="s">
        <v>71</v>
      </c>
      <c r="B58" s="8"/>
      <c r="C58" s="9">
        <v>0.61873400000000001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0.61873400000000001</v>
      </c>
    </row>
    <row r="59" spans="1:9" x14ac:dyDescent="0.3">
      <c r="A59" s="6" t="s">
        <v>72</v>
      </c>
      <c r="B59" s="6"/>
      <c r="C59" s="7">
        <v>0.47631699999999999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-0.52368300000000001</v>
      </c>
    </row>
    <row r="60" spans="1:9" x14ac:dyDescent="0.3">
      <c r="A60" s="8" t="s">
        <v>73</v>
      </c>
      <c r="B60" s="8"/>
      <c r="C60" s="9">
        <v>0.65145500000000001</v>
      </c>
      <c r="D60" s="1" t="s">
        <v>12</v>
      </c>
      <c r="E60" t="s">
        <v>20</v>
      </c>
      <c r="F60" t="s">
        <v>20</v>
      </c>
      <c r="G60" s="1">
        <f t="shared" si="3"/>
        <v>1</v>
      </c>
      <c r="H60" s="1">
        <f t="shared" si="4"/>
        <v>1</v>
      </c>
      <c r="I60">
        <f t="shared" si="5"/>
        <v>-0.34854499999999999</v>
      </c>
    </row>
    <row r="61" spans="1:9" x14ac:dyDescent="0.3">
      <c r="A61" s="13" t="s">
        <v>74</v>
      </c>
      <c r="B61" s="6"/>
      <c r="C61" s="7">
        <v>0.50781699999999996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0.50781699999999996</v>
      </c>
    </row>
    <row r="62" spans="1:9" x14ac:dyDescent="0.3">
      <c r="A62" s="1"/>
      <c r="B62" s="14"/>
      <c r="C62" s="15"/>
      <c r="D62" s="1"/>
      <c r="G62" s="1">
        <f>SUM(G3:G61)</f>
        <v>38</v>
      </c>
      <c r="H62" s="1">
        <f>SUM(H3:H61)</f>
        <v>41</v>
      </c>
      <c r="I62">
        <f>SUM(I3:I61)</f>
        <v>-12.374696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glio3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0.63575599999999999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-0.36424400000000001</v>
      </c>
    </row>
    <row r="4" spans="1:9" x14ac:dyDescent="0.3">
      <c r="A4" s="8" t="s">
        <v>13</v>
      </c>
      <c r="B4" s="8"/>
      <c r="C4" s="9">
        <v>0.62983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-0.37017</v>
      </c>
    </row>
    <row r="5" spans="1:9" x14ac:dyDescent="0.3">
      <c r="A5" s="6" t="s">
        <v>14</v>
      </c>
      <c r="B5" s="6"/>
      <c r="C5" s="7">
        <v>0.52678599999999998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-0.47321400000000002</v>
      </c>
    </row>
    <row r="6" spans="1:9" x14ac:dyDescent="0.3">
      <c r="A6" s="8" t="s">
        <v>15</v>
      </c>
      <c r="B6" s="8"/>
      <c r="C6" s="9">
        <v>0.54546300000000003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-0.45453699999999997</v>
      </c>
    </row>
    <row r="7" spans="1:9" x14ac:dyDescent="0.3">
      <c r="A7" s="6" t="s">
        <v>17</v>
      </c>
      <c r="B7" s="6"/>
      <c r="C7" s="7">
        <v>0.69477999999999995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0.69477999999999995</v>
      </c>
    </row>
    <row r="8" spans="1:9" x14ac:dyDescent="0.3">
      <c r="A8" s="8" t="s">
        <v>18</v>
      </c>
      <c r="B8" s="8"/>
      <c r="C8" s="9">
        <v>0.24457100000000001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-0.75542900000000002</v>
      </c>
    </row>
    <row r="9" spans="1:9" x14ac:dyDescent="0.3">
      <c r="A9" s="6" t="s">
        <v>19</v>
      </c>
      <c r="B9" s="6"/>
      <c r="C9" s="7">
        <v>0.48311900000000002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-0.51688099999999992</v>
      </c>
    </row>
    <row r="10" spans="1:9" x14ac:dyDescent="0.3">
      <c r="A10" s="8" t="s">
        <v>21</v>
      </c>
      <c r="B10" s="8"/>
      <c r="C10" s="9">
        <v>0.63067700000000004</v>
      </c>
      <c r="D10" s="1" t="s">
        <v>12</v>
      </c>
      <c r="E10" t="s">
        <v>20</v>
      </c>
      <c r="F10" t="s">
        <v>26</v>
      </c>
      <c r="G10" s="1">
        <f t="shared" si="0"/>
        <v>0</v>
      </c>
      <c r="H10" s="1">
        <f t="shared" si="1"/>
        <v>1</v>
      </c>
      <c r="I10">
        <f t="shared" si="2"/>
        <v>-0.36932299999999996</v>
      </c>
    </row>
    <row r="11" spans="1:9" x14ac:dyDescent="0.3">
      <c r="A11" s="6" t="s">
        <v>22</v>
      </c>
      <c r="B11" s="6"/>
      <c r="C11" s="7">
        <v>0.46430399999999999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0.46430399999999999</v>
      </c>
    </row>
    <row r="12" spans="1:9" x14ac:dyDescent="0.3">
      <c r="A12" s="8" t="s">
        <v>23</v>
      </c>
      <c r="B12" s="8"/>
      <c r="C12" s="9">
        <v>0.697411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-0.302589</v>
      </c>
    </row>
    <row r="13" spans="1:9" x14ac:dyDescent="0.3">
      <c r="A13" s="6" t="s">
        <v>24</v>
      </c>
      <c r="B13" s="6"/>
      <c r="C13" s="7">
        <v>0.78522800000000004</v>
      </c>
      <c r="D13" s="1" t="s">
        <v>12</v>
      </c>
      <c r="E13" t="s">
        <v>20</v>
      </c>
      <c r="F13" t="s">
        <v>26</v>
      </c>
      <c r="G13" s="1">
        <f t="shared" si="0"/>
        <v>0</v>
      </c>
      <c r="H13" s="1">
        <f t="shared" si="1"/>
        <v>1</v>
      </c>
      <c r="I13">
        <f t="shared" si="2"/>
        <v>-0.21477199999999996</v>
      </c>
    </row>
    <row r="14" spans="1:9" x14ac:dyDescent="0.3">
      <c r="A14" s="8" t="s">
        <v>25</v>
      </c>
      <c r="B14" s="8"/>
      <c r="C14" s="9">
        <v>0.63486500000000001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-0.36513499999999999</v>
      </c>
    </row>
    <row r="15" spans="1:9" x14ac:dyDescent="0.3">
      <c r="A15" s="6" t="s">
        <v>27</v>
      </c>
      <c r="B15" s="6"/>
      <c r="C15" s="7">
        <v>0.78653399999999996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-0.21346600000000004</v>
      </c>
    </row>
    <row r="16" spans="1:9" x14ac:dyDescent="0.3">
      <c r="A16" s="8" t="s">
        <v>28</v>
      </c>
      <c r="B16" s="8"/>
      <c r="C16" s="9">
        <v>0.27271600000000001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0.27271600000000001</v>
      </c>
    </row>
    <row r="17" spans="1:9" x14ac:dyDescent="0.3">
      <c r="A17" s="6" t="s">
        <v>29</v>
      </c>
      <c r="B17" s="6"/>
      <c r="C17" s="7">
        <v>0.35118899999999997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0.35118899999999997</v>
      </c>
    </row>
    <row r="18" spans="1:9" x14ac:dyDescent="0.3">
      <c r="A18" s="8" t="s">
        <v>30</v>
      </c>
      <c r="B18" s="8"/>
      <c r="C18" s="9">
        <v>0.46430399999999999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0.46430399999999999</v>
      </c>
    </row>
    <row r="19" spans="1:9" x14ac:dyDescent="0.3">
      <c r="A19" s="6" t="s">
        <v>31</v>
      </c>
      <c r="B19" s="6"/>
      <c r="C19" s="7">
        <v>0.28643600000000002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-0.71356399999999998</v>
      </c>
    </row>
    <row r="20" spans="1:9" x14ac:dyDescent="0.3">
      <c r="A20" s="8" t="s">
        <v>32</v>
      </c>
      <c r="B20" s="8"/>
      <c r="C20" s="9">
        <v>0.70219600000000004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-0.29780399999999996</v>
      </c>
    </row>
    <row r="21" spans="1:9" x14ac:dyDescent="0.3">
      <c r="A21" s="6" t="s">
        <v>33</v>
      </c>
      <c r="B21" s="6"/>
      <c r="C21" s="7">
        <v>0.54560299999999995</v>
      </c>
      <c r="D21" s="1" t="s">
        <v>12</v>
      </c>
      <c r="E21" t="s">
        <v>59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-0.45439700000000005</v>
      </c>
    </row>
    <row r="22" spans="1:9" x14ac:dyDescent="0.3">
      <c r="A22" s="8" t="s">
        <v>34</v>
      </c>
      <c r="B22" s="8"/>
      <c r="C22" s="9">
        <v>0.63882499999999998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0.63882499999999998</v>
      </c>
    </row>
    <row r="23" spans="1:9" x14ac:dyDescent="0.3">
      <c r="A23" s="6" t="s">
        <v>35</v>
      </c>
      <c r="B23" s="6"/>
      <c r="C23" s="7">
        <v>0.47367500000000001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-0.52632499999999993</v>
      </c>
    </row>
    <row r="24" spans="1:9" x14ac:dyDescent="0.3">
      <c r="A24" s="8" t="s">
        <v>36</v>
      </c>
      <c r="B24" s="8"/>
      <c r="C24" s="9">
        <v>0.63927999999999996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-0.36072000000000004</v>
      </c>
    </row>
    <row r="25" spans="1:9" x14ac:dyDescent="0.3">
      <c r="A25" s="6" t="s">
        <v>37</v>
      </c>
      <c r="B25" s="6"/>
      <c r="C25" s="7">
        <v>0.62989099999999998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-0.37010900000000002</v>
      </c>
    </row>
    <row r="26" spans="1:9" x14ac:dyDescent="0.3">
      <c r="A26" s="8" t="s">
        <v>38</v>
      </c>
      <c r="B26" s="8"/>
      <c r="C26" s="9">
        <v>0.64800100000000005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-0.35199899999999995</v>
      </c>
    </row>
    <row r="27" spans="1:9" x14ac:dyDescent="0.3">
      <c r="A27" s="6" t="s">
        <v>39</v>
      </c>
      <c r="B27" s="6"/>
      <c r="C27" s="7">
        <v>0.42253400000000002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-0.57746600000000003</v>
      </c>
    </row>
    <row r="28" spans="1:9" x14ac:dyDescent="0.3">
      <c r="A28" s="8" t="s">
        <v>40</v>
      </c>
      <c r="B28" s="8"/>
      <c r="C28" s="9">
        <v>0.59658900000000004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-0.40341099999999996</v>
      </c>
    </row>
    <row r="29" spans="1:9" x14ac:dyDescent="0.3">
      <c r="A29" s="6" t="s">
        <v>41</v>
      </c>
      <c r="B29" s="6"/>
      <c r="C29" s="7">
        <v>0.66680799999999996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-0.33319200000000004</v>
      </c>
    </row>
    <row r="30" spans="1:9" x14ac:dyDescent="0.3">
      <c r="A30" s="8" t="s">
        <v>42</v>
      </c>
      <c r="B30" s="8"/>
      <c r="C30" s="9">
        <v>0.59634900000000002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-0.40365099999999998</v>
      </c>
    </row>
    <row r="31" spans="1:9" x14ac:dyDescent="0.3">
      <c r="A31" s="6" t="s">
        <v>43</v>
      </c>
      <c r="B31" s="6"/>
      <c r="C31" s="7">
        <v>0.364597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0.364597</v>
      </c>
    </row>
    <row r="32" spans="1:9" x14ac:dyDescent="0.3">
      <c r="A32" s="8" t="s">
        <v>44</v>
      </c>
      <c r="B32" s="8"/>
      <c r="C32" s="9">
        <v>0.58973200000000003</v>
      </c>
      <c r="D32" s="1" t="s">
        <v>12</v>
      </c>
      <c r="E32" t="s">
        <v>20</v>
      </c>
      <c r="F32" t="s">
        <v>16</v>
      </c>
      <c r="G32" s="1">
        <f t="shared" si="0"/>
        <v>0</v>
      </c>
      <c r="H32" s="1">
        <f t="shared" si="1"/>
        <v>1</v>
      </c>
      <c r="I32">
        <f t="shared" si="2"/>
        <v>-0.41026799999999997</v>
      </c>
    </row>
    <row r="33" spans="1:9" x14ac:dyDescent="0.3">
      <c r="A33" s="6" t="s">
        <v>45</v>
      </c>
      <c r="B33" s="6"/>
      <c r="C33" s="7">
        <v>0.38127800000000001</v>
      </c>
      <c r="D33" s="1" t="s">
        <v>12</v>
      </c>
      <c r="E33" t="s">
        <v>12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-0.61872199999999999</v>
      </c>
    </row>
    <row r="34" spans="1:9" x14ac:dyDescent="0.3">
      <c r="A34" s="8" t="s">
        <v>46</v>
      </c>
      <c r="B34" s="8"/>
      <c r="C34" s="9">
        <v>0.54210599999999998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-0.45789400000000002</v>
      </c>
    </row>
    <row r="35" spans="1:9" x14ac:dyDescent="0.3">
      <c r="A35" s="6" t="s">
        <v>47</v>
      </c>
      <c r="B35" s="6"/>
      <c r="C35" s="7">
        <v>0.39258300000000002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-0.60741699999999998</v>
      </c>
    </row>
    <row r="36" spans="1:9" x14ac:dyDescent="0.3">
      <c r="A36" s="8" t="s">
        <v>48</v>
      </c>
      <c r="B36" s="8"/>
      <c r="C36" s="9">
        <v>0.30637999999999999</v>
      </c>
      <c r="D36" s="1" t="s">
        <v>12</v>
      </c>
      <c r="E36" t="s">
        <v>16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-0.69362000000000001</v>
      </c>
    </row>
    <row r="37" spans="1:9" x14ac:dyDescent="0.3">
      <c r="A37" s="6" t="s">
        <v>49</v>
      </c>
      <c r="B37" s="6"/>
      <c r="C37" s="7">
        <v>0.73267899999999997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-0.26732100000000003</v>
      </c>
    </row>
    <row r="38" spans="1:9" x14ac:dyDescent="0.3">
      <c r="A38" s="8" t="s">
        <v>50</v>
      </c>
      <c r="B38" s="8"/>
      <c r="C38" s="9">
        <v>0.40582299999999999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-0.59417699999999996</v>
      </c>
    </row>
    <row r="39" spans="1:9" x14ac:dyDescent="0.3">
      <c r="A39" s="6" t="s">
        <v>51</v>
      </c>
      <c r="B39" s="6"/>
      <c r="C39" s="7">
        <v>0.59109900000000004</v>
      </c>
      <c r="D39" s="1" t="s">
        <v>12</v>
      </c>
      <c r="E39" t="s">
        <v>16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-0.40890099999999996</v>
      </c>
    </row>
    <row r="40" spans="1:9" x14ac:dyDescent="0.3">
      <c r="A40" s="8" t="s">
        <v>52</v>
      </c>
      <c r="B40" s="8"/>
      <c r="C40" s="9">
        <v>0.45763399999999999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-0.54236600000000001</v>
      </c>
    </row>
    <row r="41" spans="1:9" x14ac:dyDescent="0.3">
      <c r="A41" s="6" t="s">
        <v>53</v>
      </c>
      <c r="B41" s="6"/>
      <c r="C41" s="7">
        <v>0.63039199999999995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-0.36960800000000005</v>
      </c>
    </row>
    <row r="42" spans="1:9" x14ac:dyDescent="0.3">
      <c r="A42" s="8" t="s">
        <v>54</v>
      </c>
      <c r="B42" s="8"/>
      <c r="C42" s="9">
        <v>0.57298899999999997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-0.42701100000000003</v>
      </c>
    </row>
    <row r="43" spans="1:9" x14ac:dyDescent="0.3">
      <c r="A43" s="6" t="s">
        <v>55</v>
      </c>
      <c r="B43" s="6"/>
      <c r="C43" s="7">
        <v>0.47689199999999998</v>
      </c>
      <c r="D43" s="1" t="s">
        <v>12</v>
      </c>
      <c r="E43" t="s">
        <v>12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-0.52310800000000002</v>
      </c>
    </row>
    <row r="44" spans="1:9" x14ac:dyDescent="0.3">
      <c r="A44" s="8" t="s">
        <v>56</v>
      </c>
      <c r="B44" s="8"/>
      <c r="C44" s="9">
        <v>0.69020099999999995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-0.30979900000000005</v>
      </c>
    </row>
    <row r="45" spans="1:9" x14ac:dyDescent="0.3">
      <c r="A45" s="6" t="s">
        <v>57</v>
      </c>
      <c r="B45" s="6"/>
      <c r="C45" s="7">
        <v>0.50545499999999999</v>
      </c>
      <c r="D45" s="1" t="s">
        <v>12</v>
      </c>
      <c r="E45" t="s">
        <v>20</v>
      </c>
      <c r="F45" t="s">
        <v>59</v>
      </c>
      <c r="G45" s="1">
        <f t="shared" si="3"/>
        <v>0</v>
      </c>
      <c r="H45" s="1">
        <f t="shared" si="4"/>
        <v>1</v>
      </c>
      <c r="I45">
        <f t="shared" si="5"/>
        <v>-0.49454500000000001</v>
      </c>
    </row>
    <row r="46" spans="1:9" x14ac:dyDescent="0.3">
      <c r="A46" s="8" t="s">
        <v>58</v>
      </c>
      <c r="B46" s="8"/>
      <c r="C46" s="9">
        <v>0.65626700000000004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-0.34373299999999996</v>
      </c>
    </row>
    <row r="47" spans="1:9" x14ac:dyDescent="0.3">
      <c r="A47" s="6" t="s">
        <v>60</v>
      </c>
      <c r="B47" s="6"/>
      <c r="C47" s="7">
        <v>0.57961700000000005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-0.42038299999999995</v>
      </c>
    </row>
    <row r="48" spans="1:9" x14ac:dyDescent="0.3">
      <c r="A48" s="8" t="s">
        <v>61</v>
      </c>
      <c r="B48" s="8"/>
      <c r="C48" s="9">
        <v>0.55550500000000003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-0.44449499999999997</v>
      </c>
    </row>
    <row r="49" spans="1:9" x14ac:dyDescent="0.3">
      <c r="A49" s="6" t="s">
        <v>62</v>
      </c>
      <c r="B49" s="6"/>
      <c r="C49" s="7">
        <v>0.43759100000000001</v>
      </c>
      <c r="D49" s="1" t="s">
        <v>12</v>
      </c>
      <c r="E49" t="s">
        <v>16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-0.56240899999999994</v>
      </c>
    </row>
    <row r="50" spans="1:9" x14ac:dyDescent="0.3">
      <c r="A50" s="8" t="s">
        <v>63</v>
      </c>
      <c r="B50" s="8"/>
      <c r="C50" s="9">
        <v>0.59227200000000002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-0.40772799999999998</v>
      </c>
    </row>
    <row r="51" spans="1:9" x14ac:dyDescent="0.3">
      <c r="A51" s="6" t="s">
        <v>64</v>
      </c>
      <c r="B51" s="6"/>
      <c r="C51" s="7">
        <v>0.55743699999999996</v>
      </c>
      <c r="D51" s="1" t="s">
        <v>12</v>
      </c>
      <c r="E51" t="s">
        <v>59</v>
      </c>
      <c r="F51" t="s">
        <v>59</v>
      </c>
      <c r="G51" s="1">
        <f t="shared" si="3"/>
        <v>1</v>
      </c>
      <c r="H51" s="1">
        <f t="shared" si="4"/>
        <v>1</v>
      </c>
      <c r="I51">
        <f t="shared" si="5"/>
        <v>-0.44256300000000004</v>
      </c>
    </row>
    <row r="52" spans="1:9" x14ac:dyDescent="0.3">
      <c r="A52" s="8" t="s">
        <v>65</v>
      </c>
      <c r="B52" s="8"/>
      <c r="C52" s="9">
        <v>0.39743899999999999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-0.60256100000000001</v>
      </c>
    </row>
    <row r="53" spans="1:9" x14ac:dyDescent="0.3">
      <c r="A53" s="6" t="s">
        <v>66</v>
      </c>
      <c r="B53" s="6"/>
      <c r="C53" s="7">
        <v>0.28543299999999999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0.28543299999999999</v>
      </c>
    </row>
    <row r="54" spans="1:9" x14ac:dyDescent="0.3">
      <c r="A54" s="8" t="s">
        <v>67</v>
      </c>
      <c r="B54" s="8"/>
      <c r="C54" s="9">
        <v>0.37653999999999999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-0.62346000000000001</v>
      </c>
    </row>
    <row r="55" spans="1:9" x14ac:dyDescent="0.3">
      <c r="A55" s="6" t="s">
        <v>68</v>
      </c>
      <c r="B55" s="6"/>
      <c r="C55" s="7">
        <v>0.74721300000000002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-0.25278699999999998</v>
      </c>
    </row>
    <row r="56" spans="1:9" x14ac:dyDescent="0.3">
      <c r="A56" s="8" t="s">
        <v>69</v>
      </c>
      <c r="B56" s="8"/>
      <c r="C56" s="9">
        <v>0.60931400000000002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-0.39068599999999998</v>
      </c>
    </row>
    <row r="57" spans="1:9" x14ac:dyDescent="0.3">
      <c r="A57" s="6" t="s">
        <v>70</v>
      </c>
      <c r="B57" s="6"/>
      <c r="C57" s="7">
        <v>0.62985899999999995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-0.37014100000000005</v>
      </c>
    </row>
    <row r="58" spans="1:9" x14ac:dyDescent="0.3">
      <c r="A58" s="8" t="s">
        <v>71</v>
      </c>
      <c r="B58" s="8"/>
      <c r="C58" s="9">
        <v>0.699353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-0.300647</v>
      </c>
    </row>
    <row r="59" spans="1:9" x14ac:dyDescent="0.3">
      <c r="A59" s="6" t="s">
        <v>72</v>
      </c>
      <c r="B59" s="6"/>
      <c r="C59" s="7">
        <v>0.59089100000000006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-0.40910899999999994</v>
      </c>
    </row>
    <row r="60" spans="1:9" x14ac:dyDescent="0.3">
      <c r="A60" s="8" t="s">
        <v>73</v>
      </c>
      <c r="B60" s="8"/>
      <c r="C60" s="9">
        <v>0.60583600000000004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-0.39416399999999996</v>
      </c>
    </row>
    <row r="61" spans="1:9" x14ac:dyDescent="0.3">
      <c r="A61" s="13" t="s">
        <v>74</v>
      </c>
      <c r="B61" s="6"/>
      <c r="C61" s="7">
        <v>0.37415700000000002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-0.62584299999999993</v>
      </c>
    </row>
    <row r="62" spans="1:9" x14ac:dyDescent="0.3">
      <c r="A62" s="1"/>
      <c r="B62" s="14"/>
      <c r="C62" s="15"/>
      <c r="D62" s="1"/>
      <c r="G62" s="1">
        <f>SUM(G3:G61)</f>
        <v>24</v>
      </c>
      <c r="H62" s="1">
        <f>SUM(H3:H61)</f>
        <v>51</v>
      </c>
      <c r="I62">
        <f>SUM(I3:I61)</f>
        <v>-18.971716000000008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glio3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0.457015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-0.54298500000000005</v>
      </c>
    </row>
    <row r="4" spans="1:9" x14ac:dyDescent="0.3">
      <c r="A4" s="8" t="s">
        <v>13</v>
      </c>
      <c r="B4" s="8"/>
      <c r="C4" s="9">
        <v>0.460314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-0.539686</v>
      </c>
    </row>
    <row r="5" spans="1:9" x14ac:dyDescent="0.3">
      <c r="A5" s="6" t="s">
        <v>14</v>
      </c>
      <c r="B5" s="6"/>
      <c r="C5" s="7">
        <v>0.54593700000000001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-0.45406299999999999</v>
      </c>
    </row>
    <row r="6" spans="1:9" x14ac:dyDescent="0.3">
      <c r="A6" s="8" t="s">
        <v>15</v>
      </c>
      <c r="B6" s="8"/>
      <c r="C6" s="9">
        <v>0.41352800000000001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-0.58647199999999999</v>
      </c>
    </row>
    <row r="7" spans="1:9" x14ac:dyDescent="0.3">
      <c r="A7" s="6" t="s">
        <v>17</v>
      </c>
      <c r="B7" s="6"/>
      <c r="C7" s="7">
        <v>0.646926</v>
      </c>
      <c r="D7" s="1" t="s">
        <v>12</v>
      </c>
      <c r="E7" t="s">
        <v>12</v>
      </c>
      <c r="F7" t="s">
        <v>59</v>
      </c>
      <c r="G7" s="1">
        <f t="shared" si="0"/>
        <v>0</v>
      </c>
      <c r="H7" s="1">
        <f t="shared" si="1"/>
        <v>1</v>
      </c>
      <c r="I7">
        <f t="shared" si="2"/>
        <v>-0.353074</v>
      </c>
    </row>
    <row r="8" spans="1:9" x14ac:dyDescent="0.3">
      <c r="A8" s="8" t="s">
        <v>18</v>
      </c>
      <c r="B8" s="8"/>
      <c r="C8" s="9">
        <v>0.412717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-0.587283</v>
      </c>
    </row>
    <row r="9" spans="1:9" x14ac:dyDescent="0.3">
      <c r="A9" s="6" t="s">
        <v>19</v>
      </c>
      <c r="B9" s="6"/>
      <c r="C9" s="7">
        <v>0.610344</v>
      </c>
      <c r="D9" s="1" t="s">
        <v>12</v>
      </c>
      <c r="E9" t="s">
        <v>20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-0.389656</v>
      </c>
    </row>
    <row r="10" spans="1:9" x14ac:dyDescent="0.3">
      <c r="A10" s="8" t="s">
        <v>21</v>
      </c>
      <c r="B10" s="8"/>
      <c r="C10" s="9">
        <v>0.49884099999999998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-0.50115900000000002</v>
      </c>
    </row>
    <row r="11" spans="1:9" x14ac:dyDescent="0.3">
      <c r="A11" s="6" t="s">
        <v>22</v>
      </c>
      <c r="B11" s="6"/>
      <c r="C11" s="7">
        <v>0.43216500000000002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0.43216500000000002</v>
      </c>
    </row>
    <row r="12" spans="1:9" x14ac:dyDescent="0.3">
      <c r="A12" s="8" t="s">
        <v>23</v>
      </c>
      <c r="B12" s="8"/>
      <c r="C12" s="9">
        <v>0.516953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-0.483047</v>
      </c>
    </row>
    <row r="13" spans="1:9" x14ac:dyDescent="0.3">
      <c r="A13" s="6" t="s">
        <v>24</v>
      </c>
      <c r="B13" s="6"/>
      <c r="C13" s="7">
        <v>0.61960099999999996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-0.38039900000000004</v>
      </c>
    </row>
    <row r="14" spans="1:9" x14ac:dyDescent="0.3">
      <c r="A14" s="8" t="s">
        <v>25</v>
      </c>
      <c r="B14" s="8"/>
      <c r="C14" s="9">
        <v>0.46102399999999999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-0.53897600000000001</v>
      </c>
    </row>
    <row r="15" spans="1:9" x14ac:dyDescent="0.3">
      <c r="A15" s="6" t="s">
        <v>27</v>
      </c>
      <c r="B15" s="6"/>
      <c r="C15" s="7">
        <v>0.524891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-0.475109</v>
      </c>
    </row>
    <row r="16" spans="1:9" x14ac:dyDescent="0.3">
      <c r="A16" s="8" t="s">
        <v>28</v>
      </c>
      <c r="B16" s="8"/>
      <c r="C16" s="9">
        <v>0.22586400000000001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-0.77413599999999994</v>
      </c>
    </row>
    <row r="17" spans="1:9" x14ac:dyDescent="0.3">
      <c r="A17" s="6" t="s">
        <v>29</v>
      </c>
      <c r="B17" s="6"/>
      <c r="C17" s="7">
        <v>0.34185599999999999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-0.65814400000000006</v>
      </c>
    </row>
    <row r="18" spans="1:9" x14ac:dyDescent="0.3">
      <c r="A18" s="8" t="s">
        <v>30</v>
      </c>
      <c r="B18" s="8"/>
      <c r="C18" s="9">
        <v>0.43216500000000002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0.43216500000000002</v>
      </c>
    </row>
    <row r="19" spans="1:9" x14ac:dyDescent="0.3">
      <c r="A19" s="6" t="s">
        <v>31</v>
      </c>
      <c r="B19" s="6"/>
      <c r="C19" s="7">
        <v>0.33491700000000002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-0.66508299999999998</v>
      </c>
    </row>
    <row r="20" spans="1:9" x14ac:dyDescent="0.3">
      <c r="A20" s="8" t="s">
        <v>32</v>
      </c>
      <c r="B20" s="8"/>
      <c r="C20" s="9">
        <v>0.58826100000000003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-0.41173899999999997</v>
      </c>
    </row>
    <row r="21" spans="1:9" x14ac:dyDescent="0.3">
      <c r="A21" s="6" t="s">
        <v>33</v>
      </c>
      <c r="B21" s="6"/>
      <c r="C21" s="7">
        <v>0.50470199999999998</v>
      </c>
      <c r="D21" s="1" t="s">
        <v>12</v>
      </c>
      <c r="E21" t="s">
        <v>59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-0.49529800000000002</v>
      </c>
    </row>
    <row r="22" spans="1:9" x14ac:dyDescent="0.3">
      <c r="A22" s="8" t="s">
        <v>34</v>
      </c>
      <c r="B22" s="8"/>
      <c r="C22" s="9">
        <v>0.43493300000000001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0.43493300000000001</v>
      </c>
    </row>
    <row r="23" spans="1:9" x14ac:dyDescent="0.3">
      <c r="A23" s="6" t="s">
        <v>35</v>
      </c>
      <c r="B23" s="6"/>
      <c r="C23" s="7">
        <v>0.46182499999999999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-0.53817500000000007</v>
      </c>
    </row>
    <row r="24" spans="1:9" x14ac:dyDescent="0.3">
      <c r="A24" s="8" t="s">
        <v>36</v>
      </c>
      <c r="B24" s="8"/>
      <c r="C24" s="9">
        <v>0.321826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-0.67817400000000005</v>
      </c>
    </row>
    <row r="25" spans="1:9" x14ac:dyDescent="0.3">
      <c r="A25" s="6" t="s">
        <v>37</v>
      </c>
      <c r="B25" s="6"/>
      <c r="C25" s="7">
        <v>0.50731899999999996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-0.49268100000000004</v>
      </c>
    </row>
    <row r="26" spans="1:9" x14ac:dyDescent="0.3">
      <c r="A26" s="8" t="s">
        <v>38</v>
      </c>
      <c r="B26" s="8"/>
      <c r="C26" s="9">
        <v>0.44412400000000002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-0.55587600000000004</v>
      </c>
    </row>
    <row r="27" spans="1:9" x14ac:dyDescent="0.3">
      <c r="A27" s="6" t="s">
        <v>39</v>
      </c>
      <c r="B27" s="6"/>
      <c r="C27" s="7">
        <v>0.29739300000000002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-0.70260699999999998</v>
      </c>
    </row>
    <row r="28" spans="1:9" x14ac:dyDescent="0.3">
      <c r="A28" s="8" t="s">
        <v>40</v>
      </c>
      <c r="B28" s="8"/>
      <c r="C28" s="9">
        <v>0.36591000000000001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-0.63409000000000004</v>
      </c>
    </row>
    <row r="29" spans="1:9" x14ac:dyDescent="0.3">
      <c r="A29" s="6" t="s">
        <v>41</v>
      </c>
      <c r="B29" s="6"/>
      <c r="C29" s="7">
        <v>0.60621499999999995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-0.39378500000000005</v>
      </c>
    </row>
    <row r="30" spans="1:9" x14ac:dyDescent="0.3">
      <c r="A30" s="8" t="s">
        <v>42</v>
      </c>
      <c r="B30" s="8"/>
      <c r="C30" s="9">
        <v>0.48833399999999999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-0.51166599999999995</v>
      </c>
    </row>
    <row r="31" spans="1:9" x14ac:dyDescent="0.3">
      <c r="A31" s="6" t="s">
        <v>43</v>
      </c>
      <c r="B31" s="6"/>
      <c r="C31" s="7">
        <v>0.34822799999999998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-0.65177200000000002</v>
      </c>
    </row>
    <row r="32" spans="1:9" x14ac:dyDescent="0.3">
      <c r="A32" s="8" t="s">
        <v>44</v>
      </c>
      <c r="B32" s="8"/>
      <c r="C32" s="9">
        <v>0.47058100000000003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-0.52941899999999997</v>
      </c>
    </row>
    <row r="33" spans="1:9" x14ac:dyDescent="0.3">
      <c r="A33" s="6" t="s">
        <v>45</v>
      </c>
      <c r="B33" s="6"/>
      <c r="C33" s="7">
        <v>0.34144400000000003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-0.65855599999999992</v>
      </c>
    </row>
    <row r="34" spans="1:9" x14ac:dyDescent="0.3">
      <c r="A34" s="8" t="s">
        <v>46</v>
      </c>
      <c r="B34" s="8"/>
      <c r="C34" s="9">
        <v>0.64827599999999996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-0.35172400000000004</v>
      </c>
    </row>
    <row r="35" spans="1:9" x14ac:dyDescent="0.3">
      <c r="A35" s="6" t="s">
        <v>47</v>
      </c>
      <c r="B35" s="6"/>
      <c r="C35" s="7">
        <v>0.61738300000000002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-0.38261699999999998</v>
      </c>
    </row>
    <row r="36" spans="1:9" x14ac:dyDescent="0.3">
      <c r="A36" s="8" t="s">
        <v>48</v>
      </c>
      <c r="B36" s="8"/>
      <c r="C36" s="9">
        <v>0.43219800000000003</v>
      </c>
      <c r="D36" s="1" t="s">
        <v>12</v>
      </c>
      <c r="E36" t="s">
        <v>16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-0.56780199999999992</v>
      </c>
    </row>
    <row r="37" spans="1:9" x14ac:dyDescent="0.3">
      <c r="A37" s="6" t="s">
        <v>49</v>
      </c>
      <c r="B37" s="6"/>
      <c r="C37" s="7">
        <v>0.50059600000000004</v>
      </c>
      <c r="D37" s="1" t="s">
        <v>12</v>
      </c>
      <c r="E37" t="s">
        <v>20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-0.49940399999999996</v>
      </c>
    </row>
    <row r="38" spans="1:9" x14ac:dyDescent="0.3">
      <c r="A38" s="8" t="s">
        <v>50</v>
      </c>
      <c r="B38" s="8"/>
      <c r="C38" s="9">
        <v>0.46357599999999999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-0.53642400000000001</v>
      </c>
    </row>
    <row r="39" spans="1:9" x14ac:dyDescent="0.3">
      <c r="A39" s="6" t="s">
        <v>51</v>
      </c>
      <c r="B39" s="6"/>
      <c r="C39" s="7">
        <v>0.68024499999999999</v>
      </c>
      <c r="D39" s="1" t="s">
        <v>12</v>
      </c>
      <c r="E39" t="s">
        <v>16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-0.31975500000000001</v>
      </c>
    </row>
    <row r="40" spans="1:9" x14ac:dyDescent="0.3">
      <c r="A40" s="8" t="s">
        <v>52</v>
      </c>
      <c r="B40" s="8"/>
      <c r="C40" s="9">
        <v>0.39374999999999999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-0.60624999999999996</v>
      </c>
    </row>
    <row r="41" spans="1:9" x14ac:dyDescent="0.3">
      <c r="A41" s="6" t="s">
        <v>53</v>
      </c>
      <c r="B41" s="6"/>
      <c r="C41" s="7">
        <v>0.37310100000000002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-0.62689899999999998</v>
      </c>
    </row>
    <row r="42" spans="1:9" x14ac:dyDescent="0.3">
      <c r="A42" s="8" t="s">
        <v>54</v>
      </c>
      <c r="B42" s="8"/>
      <c r="C42" s="9">
        <v>0.58938400000000002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-0.41061599999999998</v>
      </c>
    </row>
    <row r="43" spans="1:9" x14ac:dyDescent="0.3">
      <c r="A43" s="6" t="s">
        <v>55</v>
      </c>
      <c r="B43" s="6"/>
      <c r="C43" s="7">
        <v>0.39656599999999997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-0.60343400000000003</v>
      </c>
    </row>
    <row r="44" spans="1:9" x14ac:dyDescent="0.3">
      <c r="A44" s="8" t="s">
        <v>56</v>
      </c>
      <c r="B44" s="8"/>
      <c r="C44" s="9">
        <v>0.62957600000000002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0.62957600000000002</v>
      </c>
    </row>
    <row r="45" spans="1:9" x14ac:dyDescent="0.3">
      <c r="A45" s="6" t="s">
        <v>57</v>
      </c>
      <c r="B45" s="6"/>
      <c r="C45" s="7">
        <v>0.26922099999999999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-0.73077900000000007</v>
      </c>
    </row>
    <row r="46" spans="1:9" x14ac:dyDescent="0.3">
      <c r="A46" s="8" t="s">
        <v>58</v>
      </c>
      <c r="B46" s="8"/>
      <c r="C46" s="9">
        <v>0.49890000000000001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-0.50109999999999999</v>
      </c>
    </row>
    <row r="47" spans="1:9" x14ac:dyDescent="0.3">
      <c r="A47" s="6" t="s">
        <v>60</v>
      </c>
      <c r="B47" s="6"/>
      <c r="C47" s="7">
        <v>0.54371999999999998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-0.45628000000000002</v>
      </c>
    </row>
    <row r="48" spans="1:9" x14ac:dyDescent="0.3">
      <c r="A48" s="8" t="s">
        <v>61</v>
      </c>
      <c r="B48" s="8"/>
      <c r="C48" s="9">
        <v>0.47492699999999999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-0.52507300000000001</v>
      </c>
    </row>
    <row r="49" spans="1:9" x14ac:dyDescent="0.3">
      <c r="A49" s="6" t="s">
        <v>62</v>
      </c>
      <c r="B49" s="6"/>
      <c r="C49" s="7">
        <v>0.27924399999999999</v>
      </c>
      <c r="D49" s="1" t="s">
        <v>12</v>
      </c>
      <c r="E49" t="s">
        <v>16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-0.72075599999999995</v>
      </c>
    </row>
    <row r="50" spans="1:9" x14ac:dyDescent="0.3">
      <c r="A50" s="8" t="s">
        <v>63</v>
      </c>
      <c r="B50" s="8"/>
      <c r="C50" s="9">
        <v>0.44337100000000002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0.44337100000000002</v>
      </c>
    </row>
    <row r="51" spans="1:9" x14ac:dyDescent="0.3">
      <c r="A51" s="6" t="s">
        <v>64</v>
      </c>
      <c r="B51" s="6"/>
      <c r="C51" s="7">
        <v>0.50385599999999997</v>
      </c>
      <c r="D51" s="1" t="s">
        <v>12</v>
      </c>
      <c r="E51" t="s">
        <v>59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-0.49614400000000003</v>
      </c>
    </row>
    <row r="52" spans="1:9" x14ac:dyDescent="0.3">
      <c r="A52" s="8" t="s">
        <v>65</v>
      </c>
      <c r="B52" s="8"/>
      <c r="C52" s="9">
        <v>0.31120500000000001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-0.68879500000000005</v>
      </c>
    </row>
    <row r="53" spans="1:9" x14ac:dyDescent="0.3">
      <c r="A53" s="6" t="s">
        <v>66</v>
      </c>
      <c r="B53" s="6"/>
      <c r="C53" s="7">
        <v>0.15479200000000001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0.15479200000000001</v>
      </c>
    </row>
    <row r="54" spans="1:9" x14ac:dyDescent="0.3">
      <c r="A54" s="8" t="s">
        <v>67</v>
      </c>
      <c r="B54" s="8"/>
      <c r="C54" s="9">
        <v>0.33047900000000002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-0.66952100000000003</v>
      </c>
    </row>
    <row r="55" spans="1:9" x14ac:dyDescent="0.3">
      <c r="A55" s="6" t="s">
        <v>68</v>
      </c>
      <c r="B55" s="6"/>
      <c r="C55" s="7">
        <v>0.56474899999999995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-0.43525100000000005</v>
      </c>
    </row>
    <row r="56" spans="1:9" x14ac:dyDescent="0.3">
      <c r="A56" s="8" t="s">
        <v>69</v>
      </c>
      <c r="B56" s="8"/>
      <c r="C56" s="9">
        <v>0.47535699999999997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0.47535699999999997</v>
      </c>
    </row>
    <row r="57" spans="1:9" x14ac:dyDescent="0.3">
      <c r="A57" s="6" t="s">
        <v>70</v>
      </c>
      <c r="B57" s="6"/>
      <c r="C57" s="7">
        <v>0.48607400000000001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-0.51392599999999999</v>
      </c>
    </row>
    <row r="58" spans="1:9" x14ac:dyDescent="0.3">
      <c r="A58" s="8" t="s">
        <v>71</v>
      </c>
      <c r="B58" s="8"/>
      <c r="C58" s="9">
        <v>0.60806700000000002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0.60806700000000002</v>
      </c>
    </row>
    <row r="59" spans="1:9" x14ac:dyDescent="0.3">
      <c r="A59" s="6" t="s">
        <v>72</v>
      </c>
      <c r="B59" s="6"/>
      <c r="C59" s="7">
        <v>0.51785099999999995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-0.48214900000000005</v>
      </c>
    </row>
    <row r="60" spans="1:9" x14ac:dyDescent="0.3">
      <c r="A60" s="8" t="s">
        <v>73</v>
      </c>
      <c r="B60" s="8"/>
      <c r="C60" s="9">
        <v>0.480319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-0.51968100000000006</v>
      </c>
    </row>
    <row r="61" spans="1:9" x14ac:dyDescent="0.3">
      <c r="A61" s="13" t="s">
        <v>74</v>
      </c>
      <c r="B61" s="6"/>
      <c r="C61" s="7">
        <v>0.55647800000000003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0.55647800000000003</v>
      </c>
    </row>
    <row r="62" spans="1:9" x14ac:dyDescent="0.3">
      <c r="A62" s="1"/>
      <c r="B62" s="14"/>
      <c r="C62" s="15"/>
      <c r="D62" s="1"/>
      <c r="G62" s="1">
        <f>SUM(G3:G61)</f>
        <v>27</v>
      </c>
      <c r="H62" s="1">
        <f>SUM(H3:H61)</f>
        <v>50</v>
      </c>
      <c r="I62">
        <f>SUM(I3:I61)</f>
        <v>-22.660586000000006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glio3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4.4200000000000001E-4</v>
      </c>
      <c r="D3" s="1" t="s">
        <v>12</v>
      </c>
      <c r="E3" t="s">
        <v>20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-0.99955799999999995</v>
      </c>
    </row>
    <row r="4" spans="1:9" x14ac:dyDescent="0.3">
      <c r="A4" s="8" t="s">
        <v>13</v>
      </c>
      <c r="B4" s="8"/>
      <c r="C4" s="9">
        <v>3.0299999999999999E-4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-0.99969699999999995</v>
      </c>
    </row>
    <row r="5" spans="1:9" x14ac:dyDescent="0.3">
      <c r="A5" s="6" t="s">
        <v>14</v>
      </c>
      <c r="B5" s="6"/>
      <c r="C5" s="7">
        <v>1.6100000000000001E-4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-0.99983900000000003</v>
      </c>
    </row>
    <row r="6" spans="1:9" x14ac:dyDescent="0.3">
      <c r="A6" s="8" t="s">
        <v>15</v>
      </c>
      <c r="B6" s="8"/>
      <c r="C6" s="9">
        <v>2.4600000000000002E-4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-0.99975400000000003</v>
      </c>
    </row>
    <row r="7" spans="1:9" x14ac:dyDescent="0.3">
      <c r="A7" s="6" t="s">
        <v>17</v>
      </c>
      <c r="B7" s="6"/>
      <c r="C7" s="7">
        <v>1.2999999999999999E-4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-0.99987000000000004</v>
      </c>
    </row>
    <row r="8" spans="1:9" x14ac:dyDescent="0.3">
      <c r="A8" s="8" t="s">
        <v>18</v>
      </c>
      <c r="B8" s="8"/>
      <c r="C8" s="9">
        <v>1.6100000000000001E-4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-0.99983900000000003</v>
      </c>
    </row>
    <row r="9" spans="1:9" x14ac:dyDescent="0.3">
      <c r="A9" s="6" t="s">
        <v>19</v>
      </c>
      <c r="B9" s="6"/>
      <c r="C9" s="7">
        <v>2.5799999999999998E-4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-0.99974200000000002</v>
      </c>
    </row>
    <row r="10" spans="1:9" x14ac:dyDescent="0.3">
      <c r="A10" s="8" t="s">
        <v>21</v>
      </c>
      <c r="B10" s="8"/>
      <c r="C10" s="9">
        <v>1.7200000000000001E-4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-0.99982800000000005</v>
      </c>
    </row>
    <row r="11" spans="1:9" x14ac:dyDescent="0.3">
      <c r="A11" s="6" t="s">
        <v>22</v>
      </c>
      <c r="B11" s="6"/>
      <c r="C11" s="7">
        <v>6.8900000000000005E-4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6.8900000000000005E-4</v>
      </c>
    </row>
    <row r="12" spans="1:9" x14ac:dyDescent="0.3">
      <c r="A12" s="8" t="s">
        <v>23</v>
      </c>
      <c r="B12" s="8"/>
      <c r="C12" s="9">
        <v>2.8699999999999998E-4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-0.99971299999999996</v>
      </c>
    </row>
    <row r="13" spans="1:9" x14ac:dyDescent="0.3">
      <c r="A13" s="6" t="s">
        <v>24</v>
      </c>
      <c r="B13" s="6"/>
      <c r="C13" s="7">
        <v>5.8900000000000001E-4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-0.99941100000000005</v>
      </c>
    </row>
    <row r="14" spans="1:9" x14ac:dyDescent="0.3">
      <c r="A14" s="8" t="s">
        <v>25</v>
      </c>
      <c r="B14" s="8"/>
      <c r="C14" s="9">
        <v>5.04E-4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-0.99949600000000005</v>
      </c>
    </row>
    <row r="15" spans="1:9" x14ac:dyDescent="0.3">
      <c r="A15" s="6" t="s">
        <v>27</v>
      </c>
      <c r="B15" s="6"/>
      <c r="C15" s="7">
        <v>4.7800000000000002E-4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-0.99952200000000002</v>
      </c>
    </row>
    <row r="16" spans="1:9" x14ac:dyDescent="0.3">
      <c r="A16" s="8" t="s">
        <v>28</v>
      </c>
      <c r="B16" s="8"/>
      <c r="C16" s="9">
        <v>1.44E-4</v>
      </c>
      <c r="D16" s="1" t="s">
        <v>12</v>
      </c>
      <c r="E16" t="s">
        <v>12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-0.99985599999999997</v>
      </c>
    </row>
    <row r="17" spans="1:9" x14ac:dyDescent="0.3">
      <c r="A17" s="6" t="s">
        <v>29</v>
      </c>
      <c r="B17" s="6"/>
      <c r="C17" s="7">
        <v>2.3699999999999999E-4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-0.99976299999999996</v>
      </c>
    </row>
    <row r="18" spans="1:9" x14ac:dyDescent="0.3">
      <c r="A18" s="8" t="s">
        <v>30</v>
      </c>
      <c r="B18" s="8"/>
      <c r="C18" s="9">
        <v>6.8900000000000005E-4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6.8900000000000005E-4</v>
      </c>
    </row>
    <row r="19" spans="1:9" x14ac:dyDescent="0.3">
      <c r="A19" s="6" t="s">
        <v>31</v>
      </c>
      <c r="B19" s="6"/>
      <c r="C19" s="7">
        <v>2.3699999999999999E-4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-0.99976299999999996</v>
      </c>
    </row>
    <row r="20" spans="1:9" x14ac:dyDescent="0.3">
      <c r="A20" s="8" t="s">
        <v>32</v>
      </c>
      <c r="B20" s="8"/>
      <c r="C20" s="9">
        <v>2.5399999999999999E-4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-0.99974600000000002</v>
      </c>
    </row>
    <row r="21" spans="1:9" x14ac:dyDescent="0.3">
      <c r="A21" s="6" t="s">
        <v>33</v>
      </c>
      <c r="B21" s="6"/>
      <c r="C21" s="7">
        <v>2.9E-4</v>
      </c>
      <c r="D21" s="1" t="s">
        <v>12</v>
      </c>
      <c r="E21" t="s">
        <v>59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-0.99970999999999999</v>
      </c>
    </row>
    <row r="22" spans="1:9" x14ac:dyDescent="0.3">
      <c r="A22" s="8" t="s">
        <v>34</v>
      </c>
      <c r="B22" s="8"/>
      <c r="C22" s="9">
        <v>2.32E-4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2.32E-4</v>
      </c>
    </row>
    <row r="23" spans="1:9" x14ac:dyDescent="0.3">
      <c r="A23" s="6" t="s">
        <v>35</v>
      </c>
      <c r="B23" s="6"/>
      <c r="C23" s="7">
        <v>1.73E-4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1.73E-4</v>
      </c>
    </row>
    <row r="24" spans="1:9" x14ac:dyDescent="0.3">
      <c r="A24" s="8" t="s">
        <v>36</v>
      </c>
      <c r="B24" s="8"/>
      <c r="C24" s="9">
        <v>3.3300000000000002E-4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-0.99966699999999997</v>
      </c>
    </row>
    <row r="25" spans="1:9" x14ac:dyDescent="0.3">
      <c r="A25" s="6" t="s">
        <v>37</v>
      </c>
      <c r="B25" s="6"/>
      <c r="C25" s="7">
        <v>3.6600000000000001E-4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-0.99963400000000002</v>
      </c>
    </row>
    <row r="26" spans="1:9" x14ac:dyDescent="0.3">
      <c r="A26" s="8" t="s">
        <v>38</v>
      </c>
      <c r="B26" s="8"/>
      <c r="C26" s="9">
        <v>2.0599999999999999E-4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-0.99979399999999996</v>
      </c>
    </row>
    <row r="27" spans="1:9" x14ac:dyDescent="0.3">
      <c r="A27" s="6" t="s">
        <v>39</v>
      </c>
      <c r="B27" s="6"/>
      <c r="C27" s="7">
        <v>2.8499999999999999E-4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2.8499999999999999E-4</v>
      </c>
    </row>
    <row r="28" spans="1:9" x14ac:dyDescent="0.3">
      <c r="A28" s="8" t="s">
        <v>40</v>
      </c>
      <c r="B28" s="8"/>
      <c r="C28" s="9">
        <v>2.9300000000000002E-4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-0.99970700000000001</v>
      </c>
    </row>
    <row r="29" spans="1:9" x14ac:dyDescent="0.3">
      <c r="A29" s="6" t="s">
        <v>41</v>
      </c>
      <c r="B29" s="6"/>
      <c r="C29" s="7">
        <v>2.6699999999999998E-4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-0.99973299999999998</v>
      </c>
    </row>
    <row r="30" spans="1:9" x14ac:dyDescent="0.3">
      <c r="A30" s="8" t="s">
        <v>42</v>
      </c>
      <c r="B30" s="8"/>
      <c r="C30" s="9">
        <v>4.44E-4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-0.999556</v>
      </c>
    </row>
    <row r="31" spans="1:9" x14ac:dyDescent="0.3">
      <c r="A31" s="6" t="s">
        <v>43</v>
      </c>
      <c r="B31" s="6"/>
      <c r="C31" s="7">
        <v>1.84E-4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-0.99981600000000004</v>
      </c>
    </row>
    <row r="32" spans="1:9" x14ac:dyDescent="0.3">
      <c r="A32" s="8" t="s">
        <v>44</v>
      </c>
      <c r="B32" s="8"/>
      <c r="C32" s="9">
        <v>3.2299999999999999E-4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-0.99967700000000004</v>
      </c>
    </row>
    <row r="33" spans="1:9" x14ac:dyDescent="0.3">
      <c r="A33" s="6" t="s">
        <v>45</v>
      </c>
      <c r="B33" s="6"/>
      <c r="C33" s="7">
        <v>2.33E-4</v>
      </c>
      <c r="D33" s="1" t="s">
        <v>12</v>
      </c>
      <c r="E33" t="s">
        <v>12</v>
      </c>
      <c r="F33" t="s">
        <v>16</v>
      </c>
      <c r="G33" s="1">
        <f t="shared" si="0"/>
        <v>0</v>
      </c>
      <c r="H33" s="1">
        <f t="shared" si="1"/>
        <v>1</v>
      </c>
      <c r="I33">
        <f t="shared" si="2"/>
        <v>-0.99976699999999996</v>
      </c>
    </row>
    <row r="34" spans="1:9" x14ac:dyDescent="0.3">
      <c r="A34" s="8" t="s">
        <v>46</v>
      </c>
      <c r="B34" s="8"/>
      <c r="C34" s="9">
        <v>1.95E-4</v>
      </c>
      <c r="D34" s="1" t="s">
        <v>12</v>
      </c>
      <c r="E34" t="s">
        <v>26</v>
      </c>
      <c r="F34" t="s">
        <v>59</v>
      </c>
      <c r="G34" s="1">
        <f t="shared" si="0"/>
        <v>0</v>
      </c>
      <c r="H34" s="1">
        <f t="shared" si="1"/>
        <v>1</v>
      </c>
      <c r="I34">
        <f t="shared" si="2"/>
        <v>-0.99980500000000005</v>
      </c>
    </row>
    <row r="35" spans="1:9" x14ac:dyDescent="0.3">
      <c r="A35" s="6" t="s">
        <v>47</v>
      </c>
      <c r="B35" s="6"/>
      <c r="C35" s="7">
        <v>2.31E-4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-0.99976900000000002</v>
      </c>
    </row>
    <row r="36" spans="1:9" x14ac:dyDescent="0.3">
      <c r="A36" s="8" t="s">
        <v>48</v>
      </c>
      <c r="B36" s="8"/>
      <c r="C36" s="9">
        <v>1.37E-4</v>
      </c>
      <c r="D36" s="1" t="s">
        <v>12</v>
      </c>
      <c r="E36" t="s">
        <v>16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-0.99986299999999995</v>
      </c>
    </row>
    <row r="37" spans="1:9" x14ac:dyDescent="0.3">
      <c r="A37" s="6" t="s">
        <v>49</v>
      </c>
      <c r="B37" s="6"/>
      <c r="C37" s="7">
        <v>2.6800000000000001E-4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-0.99973199999999995</v>
      </c>
    </row>
    <row r="38" spans="1:9" x14ac:dyDescent="0.3">
      <c r="A38" s="8" t="s">
        <v>50</v>
      </c>
      <c r="B38" s="8"/>
      <c r="C38" s="9">
        <v>9.0000000000000006E-5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9.0000000000000006E-5</v>
      </c>
    </row>
    <row r="39" spans="1:9" x14ac:dyDescent="0.3">
      <c r="A39" s="6" t="s">
        <v>51</v>
      </c>
      <c r="B39" s="6"/>
      <c r="C39" s="7">
        <v>1.2300000000000001E-4</v>
      </c>
      <c r="D39" s="1" t="s">
        <v>12</v>
      </c>
      <c r="E39" t="s">
        <v>16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-0.99987700000000002</v>
      </c>
    </row>
    <row r="40" spans="1:9" x14ac:dyDescent="0.3">
      <c r="A40" s="8" t="s">
        <v>52</v>
      </c>
      <c r="B40" s="8"/>
      <c r="C40" s="9">
        <v>1.63E-4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-0.99983699999999998</v>
      </c>
    </row>
    <row r="41" spans="1:9" x14ac:dyDescent="0.3">
      <c r="A41" s="6" t="s">
        <v>53</v>
      </c>
      <c r="B41" s="6"/>
      <c r="C41" s="7">
        <v>2.2800000000000001E-4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-0.99977199999999999</v>
      </c>
    </row>
    <row r="42" spans="1:9" x14ac:dyDescent="0.3">
      <c r="A42" s="8" t="s">
        <v>54</v>
      </c>
      <c r="B42" s="8"/>
      <c r="C42" s="9">
        <v>1.7200000000000001E-4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-0.99982800000000005</v>
      </c>
    </row>
    <row r="43" spans="1:9" x14ac:dyDescent="0.3">
      <c r="A43" s="6" t="s">
        <v>55</v>
      </c>
      <c r="B43" s="6"/>
      <c r="C43" s="7">
        <v>1.7100000000000001E-4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-0.99982899999999997</v>
      </c>
    </row>
    <row r="44" spans="1:9" x14ac:dyDescent="0.3">
      <c r="A44" s="8" t="s">
        <v>56</v>
      </c>
      <c r="B44" s="8"/>
      <c r="C44" s="9">
        <v>2.9999999999999997E-4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-0.99970000000000003</v>
      </c>
    </row>
    <row r="45" spans="1:9" x14ac:dyDescent="0.3">
      <c r="A45" s="6" t="s">
        <v>57</v>
      </c>
      <c r="B45" s="6"/>
      <c r="C45" s="7">
        <v>3.4200000000000002E-4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-0.99965800000000005</v>
      </c>
    </row>
    <row r="46" spans="1:9" x14ac:dyDescent="0.3">
      <c r="A46" s="8" t="s">
        <v>58</v>
      </c>
      <c r="B46" s="8"/>
      <c r="C46" s="9">
        <v>2.2100000000000001E-4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-0.99977899999999997</v>
      </c>
    </row>
    <row r="47" spans="1:9" x14ac:dyDescent="0.3">
      <c r="A47" s="6" t="s">
        <v>60</v>
      </c>
      <c r="B47" s="6"/>
      <c r="C47" s="7">
        <v>3.9500000000000001E-4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-0.99960499999999997</v>
      </c>
    </row>
    <row r="48" spans="1:9" x14ac:dyDescent="0.3">
      <c r="A48" s="8" t="s">
        <v>61</v>
      </c>
      <c r="B48" s="8"/>
      <c r="C48" s="9">
        <v>5.4199999999999995E-4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-0.99945799999999996</v>
      </c>
    </row>
    <row r="49" spans="1:9" x14ac:dyDescent="0.3">
      <c r="A49" s="6" t="s">
        <v>62</v>
      </c>
      <c r="B49" s="6"/>
      <c r="C49" s="7">
        <v>2.4399999999999999E-4</v>
      </c>
      <c r="D49" s="1" t="s">
        <v>12</v>
      </c>
      <c r="E49" t="s">
        <v>16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-0.99975599999999998</v>
      </c>
    </row>
    <row r="50" spans="1:9" x14ac:dyDescent="0.3">
      <c r="A50" s="8" t="s">
        <v>63</v>
      </c>
      <c r="B50" s="8"/>
      <c r="C50" s="9">
        <v>2.4399999999999999E-4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-0.99975599999999998</v>
      </c>
    </row>
    <row r="51" spans="1:9" x14ac:dyDescent="0.3">
      <c r="A51" s="6" t="s">
        <v>64</v>
      </c>
      <c r="B51" s="6"/>
      <c r="C51" s="7">
        <v>1.74E-4</v>
      </c>
      <c r="D51" s="1" t="s">
        <v>12</v>
      </c>
      <c r="E51" t="s">
        <v>59</v>
      </c>
      <c r="F51" t="s">
        <v>59</v>
      </c>
      <c r="G51" s="1">
        <f t="shared" si="3"/>
        <v>1</v>
      </c>
      <c r="H51" s="1">
        <f t="shared" si="4"/>
        <v>1</v>
      </c>
      <c r="I51">
        <f t="shared" si="5"/>
        <v>-0.99982599999999999</v>
      </c>
    </row>
    <row r="52" spans="1:9" x14ac:dyDescent="0.3">
      <c r="A52" s="8" t="s">
        <v>65</v>
      </c>
      <c r="B52" s="8"/>
      <c r="C52" s="9">
        <v>3.0200000000000002E-4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-0.99969799999999998</v>
      </c>
    </row>
    <row r="53" spans="1:9" x14ac:dyDescent="0.3">
      <c r="A53" s="6" t="s">
        <v>66</v>
      </c>
      <c r="B53" s="6"/>
      <c r="C53" s="7">
        <v>2.03E-4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2.03E-4</v>
      </c>
    </row>
    <row r="54" spans="1:9" x14ac:dyDescent="0.3">
      <c r="A54" s="8" t="s">
        <v>67</v>
      </c>
      <c r="B54" s="8"/>
      <c r="C54" s="9">
        <v>1.8699999999999999E-4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-0.99981299999999995</v>
      </c>
    </row>
    <row r="55" spans="1:9" x14ac:dyDescent="0.3">
      <c r="A55" s="6" t="s">
        <v>68</v>
      </c>
      <c r="B55" s="6"/>
      <c r="C55" s="7">
        <v>1.8799999999999999E-4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-0.99981200000000003</v>
      </c>
    </row>
    <row r="56" spans="1:9" x14ac:dyDescent="0.3">
      <c r="A56" s="8" t="s">
        <v>69</v>
      </c>
      <c r="B56" s="8"/>
      <c r="C56" s="9">
        <v>3.0400000000000002E-4</v>
      </c>
      <c r="D56" s="1" t="s">
        <v>12</v>
      </c>
      <c r="E56" t="s">
        <v>12</v>
      </c>
      <c r="F56" t="s">
        <v>59</v>
      </c>
      <c r="G56" s="1">
        <f t="shared" si="3"/>
        <v>0</v>
      </c>
      <c r="H56" s="1">
        <f t="shared" si="4"/>
        <v>1</v>
      </c>
      <c r="I56">
        <f t="shared" si="5"/>
        <v>-0.99969600000000003</v>
      </c>
    </row>
    <row r="57" spans="1:9" x14ac:dyDescent="0.3">
      <c r="A57" s="6" t="s">
        <v>70</v>
      </c>
      <c r="B57" s="6"/>
      <c r="C57" s="7">
        <v>4.86E-4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-0.99951400000000001</v>
      </c>
    </row>
    <row r="58" spans="1:9" x14ac:dyDescent="0.3">
      <c r="A58" s="8" t="s">
        <v>71</v>
      </c>
      <c r="B58" s="8"/>
      <c r="C58" s="9">
        <v>4.9399999999999997E-4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4.9399999999999997E-4</v>
      </c>
    </row>
    <row r="59" spans="1:9" x14ac:dyDescent="0.3">
      <c r="A59" s="6" t="s">
        <v>72</v>
      </c>
      <c r="B59" s="6"/>
      <c r="C59" s="7">
        <v>1.56E-4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-0.99984399999999996</v>
      </c>
    </row>
    <row r="60" spans="1:9" x14ac:dyDescent="0.3">
      <c r="A60" s="8" t="s">
        <v>73</v>
      </c>
      <c r="B60" s="8"/>
      <c r="C60" s="9">
        <v>2.9999999999999997E-4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-0.99970000000000003</v>
      </c>
    </row>
    <row r="61" spans="1:9" x14ac:dyDescent="0.3">
      <c r="A61" s="13" t="s">
        <v>74</v>
      </c>
      <c r="B61" s="6"/>
      <c r="C61" s="7">
        <v>1.75E-4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1.75E-4</v>
      </c>
    </row>
    <row r="62" spans="1:9" x14ac:dyDescent="0.3">
      <c r="A62" s="1"/>
      <c r="B62" s="14"/>
      <c r="C62" s="15"/>
      <c r="D62" s="1"/>
      <c r="G62" s="1">
        <f>SUM(G3:G61)</f>
        <v>27</v>
      </c>
      <c r="H62" s="1">
        <f>SUM(H3:H61)</f>
        <v>50</v>
      </c>
      <c r="I62">
        <f>SUM(I3:I61)</f>
        <v>-49.983354999999982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glio3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0.47102899999999998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-0.52897100000000008</v>
      </c>
    </row>
    <row r="4" spans="1:9" x14ac:dyDescent="0.3">
      <c r="A4" s="8" t="s">
        <v>13</v>
      </c>
      <c r="B4" s="8"/>
      <c r="C4" s="9">
        <v>0.59648800000000002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-0.40351199999999998</v>
      </c>
    </row>
    <row r="5" spans="1:9" x14ac:dyDescent="0.3">
      <c r="A5" s="6" t="s">
        <v>14</v>
      </c>
      <c r="B5" s="6"/>
      <c r="C5" s="7">
        <v>0.60722500000000001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-0.39277499999999999</v>
      </c>
    </row>
    <row r="6" spans="1:9" x14ac:dyDescent="0.3">
      <c r="A6" s="8" t="s">
        <v>15</v>
      </c>
      <c r="B6" s="8"/>
      <c r="C6" s="9">
        <v>0.46141799999999999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-0.53858200000000001</v>
      </c>
    </row>
    <row r="7" spans="1:9" x14ac:dyDescent="0.3">
      <c r="A7" s="6" t="s">
        <v>17</v>
      </c>
      <c r="B7" s="6"/>
      <c r="C7" s="7">
        <v>0.66469999999999996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-0.33530000000000004</v>
      </c>
    </row>
    <row r="8" spans="1:9" x14ac:dyDescent="0.3">
      <c r="A8" s="8" t="s">
        <v>18</v>
      </c>
      <c r="B8" s="8"/>
      <c r="C8" s="9">
        <v>0.22719500000000001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-0.77280499999999996</v>
      </c>
    </row>
    <row r="9" spans="1:9" x14ac:dyDescent="0.3">
      <c r="A9" s="6" t="s">
        <v>19</v>
      </c>
      <c r="B9" s="6"/>
      <c r="C9" s="7">
        <v>0.68740100000000004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-0.31259899999999996</v>
      </c>
    </row>
    <row r="10" spans="1:9" x14ac:dyDescent="0.3">
      <c r="A10" s="8" t="s">
        <v>21</v>
      </c>
      <c r="B10" s="8"/>
      <c r="C10" s="9">
        <v>0.59382299999999999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-0.40617700000000001</v>
      </c>
    </row>
    <row r="11" spans="1:9" x14ac:dyDescent="0.3">
      <c r="A11" s="6" t="s">
        <v>22</v>
      </c>
      <c r="B11" s="6"/>
      <c r="C11" s="7">
        <v>0.36692799999999998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-0.63307200000000008</v>
      </c>
    </row>
    <row r="12" spans="1:9" x14ac:dyDescent="0.3">
      <c r="A12" s="8" t="s">
        <v>23</v>
      </c>
      <c r="B12" s="8"/>
      <c r="C12" s="9">
        <v>0.53079500000000002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-0.46920499999999998</v>
      </c>
    </row>
    <row r="13" spans="1:9" x14ac:dyDescent="0.3">
      <c r="A13" s="6" t="s">
        <v>24</v>
      </c>
      <c r="B13" s="6"/>
      <c r="C13" s="7">
        <v>0.62184399999999995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-0.37815600000000005</v>
      </c>
    </row>
    <row r="14" spans="1:9" x14ac:dyDescent="0.3">
      <c r="A14" s="8" t="s">
        <v>25</v>
      </c>
      <c r="B14" s="8"/>
      <c r="C14" s="9">
        <v>0.64229800000000004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-0.35770199999999996</v>
      </c>
    </row>
    <row r="15" spans="1:9" x14ac:dyDescent="0.3">
      <c r="A15" s="6" t="s">
        <v>27</v>
      </c>
      <c r="B15" s="6"/>
      <c r="C15" s="7">
        <v>0.52841400000000005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-0.47158599999999995</v>
      </c>
    </row>
    <row r="16" spans="1:9" x14ac:dyDescent="0.3">
      <c r="A16" s="8" t="s">
        <v>28</v>
      </c>
      <c r="B16" s="8"/>
      <c r="C16" s="9">
        <v>0.38512800000000003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-0.61487199999999997</v>
      </c>
    </row>
    <row r="17" spans="1:9" x14ac:dyDescent="0.3">
      <c r="A17" s="6" t="s">
        <v>29</v>
      </c>
      <c r="B17" s="6"/>
      <c r="C17" s="7">
        <v>0.56188499999999997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-0.43811500000000003</v>
      </c>
    </row>
    <row r="18" spans="1:9" x14ac:dyDescent="0.3">
      <c r="A18" s="8" t="s">
        <v>30</v>
      </c>
      <c r="B18" s="8"/>
      <c r="C18" s="9">
        <v>0.36692799999999998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-0.63307200000000008</v>
      </c>
    </row>
    <row r="19" spans="1:9" x14ac:dyDescent="0.3">
      <c r="A19" s="6" t="s">
        <v>31</v>
      </c>
      <c r="B19" s="6"/>
      <c r="C19" s="7">
        <v>0.29447800000000002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-0.70552199999999998</v>
      </c>
    </row>
    <row r="20" spans="1:9" x14ac:dyDescent="0.3">
      <c r="A20" s="8" t="s">
        <v>32</v>
      </c>
      <c r="B20" s="8"/>
      <c r="C20" s="9">
        <v>0.562087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-0.437913</v>
      </c>
    </row>
    <row r="21" spans="1:9" x14ac:dyDescent="0.3">
      <c r="A21" s="6" t="s">
        <v>33</v>
      </c>
      <c r="B21" s="6"/>
      <c r="C21" s="7">
        <v>0.58306199999999997</v>
      </c>
      <c r="D21" s="1" t="s">
        <v>12</v>
      </c>
      <c r="E21" t="s">
        <v>59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-0.41693800000000003</v>
      </c>
    </row>
    <row r="22" spans="1:9" x14ac:dyDescent="0.3">
      <c r="A22" s="8" t="s">
        <v>34</v>
      </c>
      <c r="B22" s="8"/>
      <c r="C22" s="9">
        <v>0.54098000000000002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0.54098000000000002</v>
      </c>
    </row>
    <row r="23" spans="1:9" x14ac:dyDescent="0.3">
      <c r="A23" s="6" t="s">
        <v>35</v>
      </c>
      <c r="B23" s="6"/>
      <c r="C23" s="7">
        <v>0.442019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-0.55798100000000006</v>
      </c>
    </row>
    <row r="24" spans="1:9" x14ac:dyDescent="0.3">
      <c r="A24" s="8" t="s">
        <v>36</v>
      </c>
      <c r="B24" s="8"/>
      <c r="C24" s="9">
        <v>0.41327900000000001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-0.58672100000000005</v>
      </c>
    </row>
    <row r="25" spans="1:9" x14ac:dyDescent="0.3">
      <c r="A25" s="6" t="s">
        <v>37</v>
      </c>
      <c r="B25" s="6"/>
      <c r="C25" s="7">
        <v>0.39900200000000002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-0.60099799999999992</v>
      </c>
    </row>
    <row r="26" spans="1:9" x14ac:dyDescent="0.3">
      <c r="A26" s="8" t="s">
        <v>38</v>
      </c>
      <c r="B26" s="8"/>
      <c r="C26" s="9">
        <v>0.74082899999999996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-0.25917100000000004</v>
      </c>
    </row>
    <row r="27" spans="1:9" x14ac:dyDescent="0.3">
      <c r="A27" s="6" t="s">
        <v>39</v>
      </c>
      <c r="B27" s="6"/>
      <c r="C27" s="7">
        <v>0.36434800000000001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0.36434800000000001</v>
      </c>
    </row>
    <row r="28" spans="1:9" x14ac:dyDescent="0.3">
      <c r="A28" s="8" t="s">
        <v>40</v>
      </c>
      <c r="B28" s="8"/>
      <c r="C28" s="9">
        <v>0.44862800000000003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-0.55137199999999997</v>
      </c>
    </row>
    <row r="29" spans="1:9" x14ac:dyDescent="0.3">
      <c r="A29" s="6" t="s">
        <v>41</v>
      </c>
      <c r="B29" s="6"/>
      <c r="C29" s="7">
        <v>0.56580299999999994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-0.43419700000000006</v>
      </c>
    </row>
    <row r="30" spans="1:9" x14ac:dyDescent="0.3">
      <c r="A30" s="8" t="s">
        <v>42</v>
      </c>
      <c r="B30" s="8"/>
      <c r="C30" s="9">
        <v>0.56529799999999997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-0.43470200000000003</v>
      </c>
    </row>
    <row r="31" spans="1:9" x14ac:dyDescent="0.3">
      <c r="A31" s="6" t="s">
        <v>43</v>
      </c>
      <c r="B31" s="6"/>
      <c r="C31" s="7">
        <v>0.21943399999999999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-0.78056599999999998</v>
      </c>
    </row>
    <row r="32" spans="1:9" x14ac:dyDescent="0.3">
      <c r="A32" s="8" t="s">
        <v>44</v>
      </c>
      <c r="B32" s="8"/>
      <c r="C32" s="9">
        <v>0.44358900000000001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-0.55641099999999999</v>
      </c>
    </row>
    <row r="33" spans="1:9" x14ac:dyDescent="0.3">
      <c r="A33" s="6" t="s">
        <v>45</v>
      </c>
      <c r="B33" s="6"/>
      <c r="C33" s="7">
        <v>0.49387999999999999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-0.50612000000000001</v>
      </c>
    </row>
    <row r="34" spans="1:9" x14ac:dyDescent="0.3">
      <c r="A34" s="8" t="s">
        <v>46</v>
      </c>
      <c r="B34" s="8"/>
      <c r="C34" s="9">
        <v>0.53571999999999997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-0.46428000000000003</v>
      </c>
    </row>
    <row r="35" spans="1:9" x14ac:dyDescent="0.3">
      <c r="A35" s="6" t="s">
        <v>47</v>
      </c>
      <c r="B35" s="6"/>
      <c r="C35" s="7">
        <v>0.52161500000000005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-0.47838499999999995</v>
      </c>
    </row>
    <row r="36" spans="1:9" x14ac:dyDescent="0.3">
      <c r="A36" s="8" t="s">
        <v>48</v>
      </c>
      <c r="B36" s="8"/>
      <c r="C36" s="9">
        <v>0.45283400000000001</v>
      </c>
      <c r="D36" s="1" t="s">
        <v>12</v>
      </c>
      <c r="E36" t="s">
        <v>16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-0.54716600000000004</v>
      </c>
    </row>
    <row r="37" spans="1:9" x14ac:dyDescent="0.3">
      <c r="A37" s="6" t="s">
        <v>49</v>
      </c>
      <c r="B37" s="6"/>
      <c r="C37" s="7">
        <v>0.70108700000000002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-0.29891299999999998</v>
      </c>
    </row>
    <row r="38" spans="1:9" x14ac:dyDescent="0.3">
      <c r="A38" s="8" t="s">
        <v>50</v>
      </c>
      <c r="B38" s="8"/>
      <c r="C38" s="9">
        <v>0.52388100000000004</v>
      </c>
      <c r="D38" s="1" t="s">
        <v>12</v>
      </c>
      <c r="E38" t="s">
        <v>12</v>
      </c>
      <c r="F38" t="s">
        <v>20</v>
      </c>
      <c r="G38" s="1">
        <f t="shared" si="3"/>
        <v>0</v>
      </c>
      <c r="H38" s="1">
        <f t="shared" si="4"/>
        <v>1</v>
      </c>
      <c r="I38">
        <f t="shared" si="5"/>
        <v>-0.47611899999999996</v>
      </c>
    </row>
    <row r="39" spans="1:9" x14ac:dyDescent="0.3">
      <c r="A39" s="6" t="s">
        <v>51</v>
      </c>
      <c r="B39" s="6"/>
      <c r="C39" s="7">
        <v>0.63637600000000005</v>
      </c>
      <c r="D39" s="1" t="s">
        <v>12</v>
      </c>
      <c r="E39" t="s">
        <v>16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-0.36362399999999995</v>
      </c>
    </row>
    <row r="40" spans="1:9" x14ac:dyDescent="0.3">
      <c r="A40" s="8" t="s">
        <v>52</v>
      </c>
      <c r="B40" s="8"/>
      <c r="C40" s="9">
        <v>0.43647999999999998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-0.56352000000000002</v>
      </c>
    </row>
    <row r="41" spans="1:9" x14ac:dyDescent="0.3">
      <c r="A41" s="6" t="s">
        <v>53</v>
      </c>
      <c r="B41" s="6"/>
      <c r="C41" s="7">
        <v>0.57719100000000001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-0.42280899999999999</v>
      </c>
    </row>
    <row r="42" spans="1:9" x14ac:dyDescent="0.3">
      <c r="A42" s="8" t="s">
        <v>54</v>
      </c>
      <c r="B42" s="8"/>
      <c r="C42" s="9">
        <v>0.47765000000000002</v>
      </c>
      <c r="D42" s="1" t="s">
        <v>12</v>
      </c>
      <c r="E42" t="s">
        <v>12</v>
      </c>
      <c r="F42" t="s">
        <v>16</v>
      </c>
      <c r="G42" s="1">
        <f t="shared" si="3"/>
        <v>0</v>
      </c>
      <c r="H42" s="1">
        <f t="shared" si="4"/>
        <v>1</v>
      </c>
      <c r="I42">
        <f t="shared" si="5"/>
        <v>-0.52234999999999998</v>
      </c>
    </row>
    <row r="43" spans="1:9" x14ac:dyDescent="0.3">
      <c r="A43" s="6" t="s">
        <v>55</v>
      </c>
      <c r="B43" s="6"/>
      <c r="C43" s="7">
        <v>0.37534000000000001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-0.62465999999999999</v>
      </c>
    </row>
    <row r="44" spans="1:9" x14ac:dyDescent="0.3">
      <c r="A44" s="8" t="s">
        <v>56</v>
      </c>
      <c r="B44" s="8"/>
      <c r="C44" s="9">
        <v>0.57165500000000002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-0.42834499999999998</v>
      </c>
    </row>
    <row r="45" spans="1:9" x14ac:dyDescent="0.3">
      <c r="A45" s="6" t="s">
        <v>57</v>
      </c>
      <c r="B45" s="6"/>
      <c r="C45" s="7">
        <v>0.46466000000000002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-0.53533999999999993</v>
      </c>
    </row>
    <row r="46" spans="1:9" x14ac:dyDescent="0.3">
      <c r="A46" s="8" t="s">
        <v>58</v>
      </c>
      <c r="B46" s="8"/>
      <c r="C46" s="9">
        <v>0.46326099999999998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-0.53673900000000008</v>
      </c>
    </row>
    <row r="47" spans="1:9" x14ac:dyDescent="0.3">
      <c r="A47" s="6" t="s">
        <v>60</v>
      </c>
      <c r="B47" s="6"/>
      <c r="C47" s="7">
        <v>0.645312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-0.354688</v>
      </c>
    </row>
    <row r="48" spans="1:9" x14ac:dyDescent="0.3">
      <c r="A48" s="8" t="s">
        <v>61</v>
      </c>
      <c r="B48" s="8"/>
      <c r="C48" s="9">
        <v>0.48222300000000001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-0.51777699999999993</v>
      </c>
    </row>
    <row r="49" spans="1:9" x14ac:dyDescent="0.3">
      <c r="A49" s="6" t="s">
        <v>62</v>
      </c>
      <c r="B49" s="6"/>
      <c r="C49" s="7">
        <v>0.42117199999999999</v>
      </c>
      <c r="D49" s="1" t="s">
        <v>12</v>
      </c>
      <c r="E49" t="s">
        <v>16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-0.57882800000000001</v>
      </c>
    </row>
    <row r="50" spans="1:9" x14ac:dyDescent="0.3">
      <c r="A50" s="8" t="s">
        <v>63</v>
      </c>
      <c r="B50" s="8"/>
      <c r="C50" s="9">
        <v>0.61976799999999999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-0.38023200000000001</v>
      </c>
    </row>
    <row r="51" spans="1:9" x14ac:dyDescent="0.3">
      <c r="A51" s="6" t="s">
        <v>64</v>
      </c>
      <c r="B51" s="6"/>
      <c r="C51" s="7">
        <v>0.50205500000000003</v>
      </c>
      <c r="D51" s="1" t="s">
        <v>12</v>
      </c>
      <c r="E51" t="s">
        <v>59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-0.49794499999999997</v>
      </c>
    </row>
    <row r="52" spans="1:9" x14ac:dyDescent="0.3">
      <c r="A52" s="8" t="s">
        <v>65</v>
      </c>
      <c r="B52" s="8"/>
      <c r="C52" s="9">
        <v>0.44768799999999997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-0.55231200000000003</v>
      </c>
    </row>
    <row r="53" spans="1:9" x14ac:dyDescent="0.3">
      <c r="A53" s="6" t="s">
        <v>66</v>
      </c>
      <c r="B53" s="6"/>
      <c r="C53" s="7">
        <v>0.44122499999999998</v>
      </c>
      <c r="D53" s="1" t="s">
        <v>12</v>
      </c>
      <c r="E53" t="s">
        <v>12</v>
      </c>
      <c r="F53" t="s">
        <v>20</v>
      </c>
      <c r="G53" s="1">
        <f t="shared" si="3"/>
        <v>0</v>
      </c>
      <c r="H53" s="1">
        <f t="shared" si="4"/>
        <v>1</v>
      </c>
      <c r="I53">
        <f t="shared" si="5"/>
        <v>-0.55877500000000002</v>
      </c>
    </row>
    <row r="54" spans="1:9" x14ac:dyDescent="0.3">
      <c r="A54" s="8" t="s">
        <v>67</v>
      </c>
      <c r="B54" s="8"/>
      <c r="C54" s="9">
        <v>0.57248399999999999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0.57248399999999999</v>
      </c>
    </row>
    <row r="55" spans="1:9" x14ac:dyDescent="0.3">
      <c r="A55" s="6" t="s">
        <v>68</v>
      </c>
      <c r="B55" s="6"/>
      <c r="C55" s="7">
        <v>0.63714800000000005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-0.36285199999999995</v>
      </c>
    </row>
    <row r="56" spans="1:9" x14ac:dyDescent="0.3">
      <c r="A56" s="8" t="s">
        <v>69</v>
      </c>
      <c r="B56" s="8"/>
      <c r="C56" s="9">
        <v>0.51057600000000003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-0.48942399999999997</v>
      </c>
    </row>
    <row r="57" spans="1:9" x14ac:dyDescent="0.3">
      <c r="A57" s="6" t="s">
        <v>70</v>
      </c>
      <c r="B57" s="6"/>
      <c r="C57" s="7">
        <v>0.50692999999999999</v>
      </c>
      <c r="D57" s="1" t="s">
        <v>12</v>
      </c>
      <c r="E57" t="s">
        <v>12</v>
      </c>
      <c r="F57" t="s">
        <v>20</v>
      </c>
      <c r="G57" s="1">
        <f t="shared" si="3"/>
        <v>0</v>
      </c>
      <c r="H57" s="1">
        <f t="shared" si="4"/>
        <v>1</v>
      </c>
      <c r="I57">
        <f t="shared" si="5"/>
        <v>-0.49307000000000001</v>
      </c>
    </row>
    <row r="58" spans="1:9" x14ac:dyDescent="0.3">
      <c r="A58" s="8" t="s">
        <v>71</v>
      </c>
      <c r="B58" s="8"/>
      <c r="C58" s="9">
        <v>0.71145599999999998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-0.28854400000000002</v>
      </c>
    </row>
    <row r="59" spans="1:9" x14ac:dyDescent="0.3">
      <c r="A59" s="6" t="s">
        <v>72</v>
      </c>
      <c r="B59" s="6"/>
      <c r="C59" s="7">
        <v>0.64856100000000005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-0.35143899999999995</v>
      </c>
    </row>
    <row r="60" spans="1:9" x14ac:dyDescent="0.3">
      <c r="A60" s="8" t="s">
        <v>73</v>
      </c>
      <c r="B60" s="8"/>
      <c r="C60" s="9">
        <v>0.61196700000000004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-0.38803299999999996</v>
      </c>
    </row>
    <row r="61" spans="1:9" x14ac:dyDescent="0.3">
      <c r="A61" s="13" t="s">
        <v>74</v>
      </c>
      <c r="B61" s="6"/>
      <c r="C61" s="7">
        <v>0.54562999999999995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-0.45437000000000005</v>
      </c>
    </row>
    <row r="62" spans="1:9" x14ac:dyDescent="0.3">
      <c r="A62" s="1"/>
      <c r="B62" s="14"/>
      <c r="C62" s="15"/>
      <c r="D62" s="1"/>
      <c r="G62" s="1">
        <f>SUM(G3:G61)</f>
        <v>28</v>
      </c>
      <c r="H62" s="1">
        <f>SUM(H3:H61)</f>
        <v>56</v>
      </c>
      <c r="I62">
        <f>SUM(I3:I61)</f>
        <v>-25.567840000000011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glio3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4.4200000000000001E-4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-0.99955799999999995</v>
      </c>
    </row>
    <row r="4" spans="1:9" x14ac:dyDescent="0.3">
      <c r="A4" s="8" t="s">
        <v>13</v>
      </c>
      <c r="B4" s="8"/>
      <c r="C4" s="9">
        <v>3.0299999999999999E-4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-0.99969699999999995</v>
      </c>
    </row>
    <row r="5" spans="1:9" x14ac:dyDescent="0.3">
      <c r="A5" s="6" t="s">
        <v>14</v>
      </c>
      <c r="B5" s="6"/>
      <c r="C5" s="7">
        <v>1.6100000000000001E-4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1.6100000000000001E-4</v>
      </c>
    </row>
    <row r="6" spans="1:9" x14ac:dyDescent="0.3">
      <c r="A6" s="8" t="s">
        <v>15</v>
      </c>
      <c r="B6" s="8"/>
      <c r="C6" s="9">
        <v>2.4600000000000002E-4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-0.99975400000000003</v>
      </c>
    </row>
    <row r="7" spans="1:9" x14ac:dyDescent="0.3">
      <c r="A7" s="6" t="s">
        <v>17</v>
      </c>
      <c r="B7" s="6"/>
      <c r="C7" s="7">
        <v>1.2999999999999999E-4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1.2999999999999999E-4</v>
      </c>
    </row>
    <row r="8" spans="1:9" x14ac:dyDescent="0.3">
      <c r="A8" s="8" t="s">
        <v>18</v>
      </c>
      <c r="B8" s="8"/>
      <c r="C8" s="9">
        <v>1.6100000000000001E-4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1.6100000000000001E-4</v>
      </c>
    </row>
    <row r="9" spans="1:9" x14ac:dyDescent="0.3">
      <c r="A9" s="6" t="s">
        <v>19</v>
      </c>
      <c r="B9" s="6"/>
      <c r="C9" s="7">
        <v>2.5799999999999998E-4</v>
      </c>
      <c r="D9" s="1" t="s">
        <v>12</v>
      </c>
      <c r="E9" t="s">
        <v>20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-0.99974200000000002</v>
      </c>
    </row>
    <row r="10" spans="1:9" x14ac:dyDescent="0.3">
      <c r="A10" s="8" t="s">
        <v>21</v>
      </c>
      <c r="B10" s="8"/>
      <c r="C10" s="9">
        <v>1.7200000000000001E-4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-0.99982800000000005</v>
      </c>
    </row>
    <row r="11" spans="1:9" x14ac:dyDescent="0.3">
      <c r="A11" s="6" t="s">
        <v>22</v>
      </c>
      <c r="B11" s="6"/>
      <c r="C11" s="7">
        <v>6.8900000000000005E-4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6.8900000000000005E-4</v>
      </c>
    </row>
    <row r="12" spans="1:9" x14ac:dyDescent="0.3">
      <c r="A12" s="8" t="s">
        <v>23</v>
      </c>
      <c r="B12" s="8"/>
      <c r="C12" s="9">
        <v>2.8699999999999998E-4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-0.99971299999999996</v>
      </c>
    </row>
    <row r="13" spans="1:9" x14ac:dyDescent="0.3">
      <c r="A13" s="6" t="s">
        <v>24</v>
      </c>
      <c r="B13" s="6"/>
      <c r="C13" s="7">
        <v>5.8900000000000001E-4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-0.99941100000000005</v>
      </c>
    </row>
    <row r="14" spans="1:9" x14ac:dyDescent="0.3">
      <c r="A14" s="8" t="s">
        <v>25</v>
      </c>
      <c r="B14" s="8"/>
      <c r="C14" s="9">
        <v>5.04E-4</v>
      </c>
      <c r="D14" s="1" t="s">
        <v>12</v>
      </c>
      <c r="E14" t="s">
        <v>26</v>
      </c>
      <c r="F14" t="s">
        <v>59</v>
      </c>
      <c r="G14" s="1">
        <f t="shared" si="0"/>
        <v>0</v>
      </c>
      <c r="H14" s="1">
        <f t="shared" si="1"/>
        <v>1</v>
      </c>
      <c r="I14">
        <f t="shared" si="2"/>
        <v>-0.99949600000000005</v>
      </c>
    </row>
    <row r="15" spans="1:9" x14ac:dyDescent="0.3">
      <c r="A15" s="6" t="s">
        <v>27</v>
      </c>
      <c r="B15" s="6"/>
      <c r="C15" s="7">
        <v>4.7800000000000002E-4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-0.99952200000000002</v>
      </c>
    </row>
    <row r="16" spans="1:9" x14ac:dyDescent="0.3">
      <c r="A16" s="8" t="s">
        <v>28</v>
      </c>
      <c r="B16" s="8"/>
      <c r="C16" s="9">
        <v>1.44E-4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1.44E-4</v>
      </c>
    </row>
    <row r="17" spans="1:9" x14ac:dyDescent="0.3">
      <c r="A17" s="6" t="s">
        <v>29</v>
      </c>
      <c r="B17" s="6"/>
      <c r="C17" s="7">
        <v>2.3699999999999999E-4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2.3699999999999999E-4</v>
      </c>
    </row>
    <row r="18" spans="1:9" x14ac:dyDescent="0.3">
      <c r="A18" s="8" t="s">
        <v>30</v>
      </c>
      <c r="B18" s="8"/>
      <c r="C18" s="9">
        <v>6.8900000000000005E-4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6.8900000000000005E-4</v>
      </c>
    </row>
    <row r="19" spans="1:9" x14ac:dyDescent="0.3">
      <c r="A19" s="6" t="s">
        <v>31</v>
      </c>
      <c r="B19" s="6"/>
      <c r="C19" s="7">
        <v>2.3699999999999999E-4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-0.99976299999999996</v>
      </c>
    </row>
    <row r="20" spans="1:9" x14ac:dyDescent="0.3">
      <c r="A20" s="8" t="s">
        <v>32</v>
      </c>
      <c r="B20" s="8"/>
      <c r="C20" s="9">
        <v>2.5399999999999999E-4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-0.99974600000000002</v>
      </c>
    </row>
    <row r="21" spans="1:9" x14ac:dyDescent="0.3">
      <c r="A21" s="6" t="s">
        <v>33</v>
      </c>
      <c r="B21" s="6"/>
      <c r="C21" s="7">
        <v>2.9E-4</v>
      </c>
      <c r="D21" s="1" t="s">
        <v>12</v>
      </c>
      <c r="E21" t="s">
        <v>59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-0.99970999999999999</v>
      </c>
    </row>
    <row r="22" spans="1:9" x14ac:dyDescent="0.3">
      <c r="A22" s="8" t="s">
        <v>34</v>
      </c>
      <c r="B22" s="8"/>
      <c r="C22" s="9">
        <v>2.32E-4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2.32E-4</v>
      </c>
    </row>
    <row r="23" spans="1:9" x14ac:dyDescent="0.3">
      <c r="A23" s="6" t="s">
        <v>35</v>
      </c>
      <c r="B23" s="6"/>
      <c r="C23" s="7">
        <v>1.73E-4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1.73E-4</v>
      </c>
    </row>
    <row r="24" spans="1:9" x14ac:dyDescent="0.3">
      <c r="A24" s="8" t="s">
        <v>36</v>
      </c>
      <c r="B24" s="8"/>
      <c r="C24" s="9">
        <v>3.3300000000000002E-4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-0.99966699999999997</v>
      </c>
    </row>
    <row r="25" spans="1:9" x14ac:dyDescent="0.3">
      <c r="A25" s="6" t="s">
        <v>37</v>
      </c>
      <c r="B25" s="6"/>
      <c r="C25" s="7">
        <v>3.6600000000000001E-4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-0.99963400000000002</v>
      </c>
    </row>
    <row r="26" spans="1:9" x14ac:dyDescent="0.3">
      <c r="A26" s="8" t="s">
        <v>38</v>
      </c>
      <c r="B26" s="8"/>
      <c r="C26" s="9">
        <v>2.0599999999999999E-4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-0.99979399999999996</v>
      </c>
    </row>
    <row r="27" spans="1:9" x14ac:dyDescent="0.3">
      <c r="A27" s="6" t="s">
        <v>39</v>
      </c>
      <c r="B27" s="6"/>
      <c r="C27" s="7">
        <v>2.8499999999999999E-4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2.8499999999999999E-4</v>
      </c>
    </row>
    <row r="28" spans="1:9" x14ac:dyDescent="0.3">
      <c r="A28" s="8" t="s">
        <v>40</v>
      </c>
      <c r="B28" s="8"/>
      <c r="C28" s="9">
        <v>2.9300000000000002E-4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-0.99970700000000001</v>
      </c>
    </row>
    <row r="29" spans="1:9" x14ac:dyDescent="0.3">
      <c r="A29" s="6" t="s">
        <v>41</v>
      </c>
      <c r="B29" s="6"/>
      <c r="C29" s="7">
        <v>2.6699999999999998E-4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-0.99973299999999998</v>
      </c>
    </row>
    <row r="30" spans="1:9" x14ac:dyDescent="0.3">
      <c r="A30" s="8" t="s">
        <v>42</v>
      </c>
      <c r="B30" s="8"/>
      <c r="C30" s="9">
        <v>4.44E-4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-0.999556</v>
      </c>
    </row>
    <row r="31" spans="1:9" x14ac:dyDescent="0.3">
      <c r="A31" s="6" t="s">
        <v>43</v>
      </c>
      <c r="B31" s="6"/>
      <c r="C31" s="7">
        <v>1.84E-4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-0.99981600000000004</v>
      </c>
    </row>
    <row r="32" spans="1:9" x14ac:dyDescent="0.3">
      <c r="A32" s="8" t="s">
        <v>44</v>
      </c>
      <c r="B32" s="8"/>
      <c r="C32" s="9">
        <v>3.2299999999999999E-4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-0.99967700000000004</v>
      </c>
    </row>
    <row r="33" spans="1:9" x14ac:dyDescent="0.3">
      <c r="A33" s="6" t="s">
        <v>45</v>
      </c>
      <c r="B33" s="6"/>
      <c r="C33" s="7">
        <v>2.33E-4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2.33E-4</v>
      </c>
    </row>
    <row r="34" spans="1:9" x14ac:dyDescent="0.3">
      <c r="A34" s="8" t="s">
        <v>46</v>
      </c>
      <c r="B34" s="8"/>
      <c r="C34" s="9">
        <v>1.95E-4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-0.99980500000000005</v>
      </c>
    </row>
    <row r="35" spans="1:9" x14ac:dyDescent="0.3">
      <c r="A35" s="6" t="s">
        <v>47</v>
      </c>
      <c r="B35" s="6"/>
      <c r="C35" s="7">
        <v>2.31E-4</v>
      </c>
      <c r="D35" s="1" t="s">
        <v>12</v>
      </c>
      <c r="E35" t="s">
        <v>16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-0.99976900000000002</v>
      </c>
    </row>
    <row r="36" spans="1:9" x14ac:dyDescent="0.3">
      <c r="A36" s="8" t="s">
        <v>48</v>
      </c>
      <c r="B36" s="8"/>
      <c r="C36" s="9">
        <v>1.37E-4</v>
      </c>
      <c r="D36" s="1" t="s">
        <v>12</v>
      </c>
      <c r="E36" t="s">
        <v>16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-0.99986299999999995</v>
      </c>
    </row>
    <row r="37" spans="1:9" x14ac:dyDescent="0.3">
      <c r="A37" s="6" t="s">
        <v>49</v>
      </c>
      <c r="B37" s="6"/>
      <c r="C37" s="7">
        <v>2.6800000000000001E-4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-0.99973199999999995</v>
      </c>
    </row>
    <row r="38" spans="1:9" x14ac:dyDescent="0.3">
      <c r="A38" s="8" t="s">
        <v>50</v>
      </c>
      <c r="B38" s="8"/>
      <c r="C38" s="9">
        <v>9.0000000000000006E-5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9.0000000000000006E-5</v>
      </c>
    </row>
    <row r="39" spans="1:9" x14ac:dyDescent="0.3">
      <c r="A39" s="6" t="s">
        <v>51</v>
      </c>
      <c r="B39" s="6"/>
      <c r="C39" s="7">
        <v>1.2300000000000001E-4</v>
      </c>
      <c r="D39" s="1" t="s">
        <v>12</v>
      </c>
      <c r="E39" t="s">
        <v>16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-0.99987700000000002</v>
      </c>
    </row>
    <row r="40" spans="1:9" x14ac:dyDescent="0.3">
      <c r="A40" s="8" t="s">
        <v>52</v>
      </c>
      <c r="B40" s="8"/>
      <c r="C40" s="9">
        <v>1.63E-4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1.63E-4</v>
      </c>
    </row>
    <row r="41" spans="1:9" x14ac:dyDescent="0.3">
      <c r="A41" s="6" t="s">
        <v>53</v>
      </c>
      <c r="B41" s="6"/>
      <c r="C41" s="7">
        <v>2.2800000000000001E-4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-0.99977199999999999</v>
      </c>
    </row>
    <row r="42" spans="1:9" x14ac:dyDescent="0.3">
      <c r="A42" s="8" t="s">
        <v>54</v>
      </c>
      <c r="B42" s="8"/>
      <c r="C42" s="9">
        <v>1.7200000000000001E-4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1.7200000000000001E-4</v>
      </c>
    </row>
    <row r="43" spans="1:9" x14ac:dyDescent="0.3">
      <c r="A43" s="6" t="s">
        <v>55</v>
      </c>
      <c r="B43" s="6"/>
      <c r="C43" s="7">
        <v>1.7100000000000001E-4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1.7100000000000001E-4</v>
      </c>
    </row>
    <row r="44" spans="1:9" x14ac:dyDescent="0.3">
      <c r="A44" s="8" t="s">
        <v>56</v>
      </c>
      <c r="B44" s="8"/>
      <c r="C44" s="9">
        <v>2.9999999999999997E-4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2.9999999999999997E-4</v>
      </c>
    </row>
    <row r="45" spans="1:9" x14ac:dyDescent="0.3">
      <c r="A45" s="6" t="s">
        <v>57</v>
      </c>
      <c r="B45" s="6"/>
      <c r="C45" s="7">
        <v>3.4200000000000002E-4</v>
      </c>
      <c r="D45" s="1" t="s">
        <v>12</v>
      </c>
      <c r="E45" t="s">
        <v>20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-0.99965800000000005</v>
      </c>
    </row>
    <row r="46" spans="1:9" x14ac:dyDescent="0.3">
      <c r="A46" s="8" t="s">
        <v>58</v>
      </c>
      <c r="B46" s="8"/>
      <c r="C46" s="9">
        <v>2.2100000000000001E-4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-0.99977899999999997</v>
      </c>
    </row>
    <row r="47" spans="1:9" x14ac:dyDescent="0.3">
      <c r="A47" s="6" t="s">
        <v>60</v>
      </c>
      <c r="B47" s="6"/>
      <c r="C47" s="7">
        <v>3.9500000000000001E-4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-0.99960499999999997</v>
      </c>
    </row>
    <row r="48" spans="1:9" x14ac:dyDescent="0.3">
      <c r="A48" s="8" t="s">
        <v>61</v>
      </c>
      <c r="B48" s="8"/>
      <c r="C48" s="9">
        <v>5.4199999999999995E-4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5.4199999999999995E-4</v>
      </c>
    </row>
    <row r="49" spans="1:9" x14ac:dyDescent="0.3">
      <c r="A49" s="6" t="s">
        <v>62</v>
      </c>
      <c r="B49" s="6"/>
      <c r="C49" s="7">
        <v>2.4399999999999999E-4</v>
      </c>
      <c r="D49" s="1" t="s">
        <v>12</v>
      </c>
      <c r="E49" t="s">
        <v>16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-0.99975599999999998</v>
      </c>
    </row>
    <row r="50" spans="1:9" x14ac:dyDescent="0.3">
      <c r="A50" s="8" t="s">
        <v>63</v>
      </c>
      <c r="B50" s="8"/>
      <c r="C50" s="9">
        <v>2.4399999999999999E-4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2.4399999999999999E-4</v>
      </c>
    </row>
    <row r="51" spans="1:9" x14ac:dyDescent="0.3">
      <c r="A51" s="6" t="s">
        <v>64</v>
      </c>
      <c r="B51" s="6"/>
      <c r="C51" s="7">
        <v>1.74E-4</v>
      </c>
      <c r="D51" s="1" t="s">
        <v>12</v>
      </c>
      <c r="E51" t="s">
        <v>59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-0.99982599999999999</v>
      </c>
    </row>
    <row r="52" spans="1:9" x14ac:dyDescent="0.3">
      <c r="A52" s="8" t="s">
        <v>65</v>
      </c>
      <c r="B52" s="8"/>
      <c r="C52" s="9">
        <v>3.0200000000000002E-4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-0.99969799999999998</v>
      </c>
    </row>
    <row r="53" spans="1:9" x14ac:dyDescent="0.3">
      <c r="A53" s="6" t="s">
        <v>66</v>
      </c>
      <c r="B53" s="6"/>
      <c r="C53" s="7">
        <v>2.03E-4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2.03E-4</v>
      </c>
    </row>
    <row r="54" spans="1:9" x14ac:dyDescent="0.3">
      <c r="A54" s="8" t="s">
        <v>67</v>
      </c>
      <c r="B54" s="8"/>
      <c r="C54" s="9">
        <v>1.8699999999999999E-4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1.8699999999999999E-4</v>
      </c>
    </row>
    <row r="55" spans="1:9" x14ac:dyDescent="0.3">
      <c r="A55" s="6" t="s">
        <v>68</v>
      </c>
      <c r="B55" s="6"/>
      <c r="C55" s="7">
        <v>1.8799999999999999E-4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-0.99981200000000003</v>
      </c>
    </row>
    <row r="56" spans="1:9" x14ac:dyDescent="0.3">
      <c r="A56" s="8" t="s">
        <v>69</v>
      </c>
      <c r="B56" s="8"/>
      <c r="C56" s="9">
        <v>3.0400000000000002E-4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3.0400000000000002E-4</v>
      </c>
    </row>
    <row r="57" spans="1:9" x14ac:dyDescent="0.3">
      <c r="A57" s="6" t="s">
        <v>70</v>
      </c>
      <c r="B57" s="6"/>
      <c r="C57" s="7">
        <v>4.86E-4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4.86E-4</v>
      </c>
    </row>
    <row r="58" spans="1:9" x14ac:dyDescent="0.3">
      <c r="A58" s="8" t="s">
        <v>71</v>
      </c>
      <c r="B58" s="8"/>
      <c r="C58" s="9">
        <v>4.9399999999999997E-4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4.9399999999999997E-4</v>
      </c>
    </row>
    <row r="59" spans="1:9" x14ac:dyDescent="0.3">
      <c r="A59" s="6" t="s">
        <v>72</v>
      </c>
      <c r="B59" s="6"/>
      <c r="C59" s="7">
        <v>1.56E-4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-0.99984399999999996</v>
      </c>
    </row>
    <row r="60" spans="1:9" x14ac:dyDescent="0.3">
      <c r="A60" s="8" t="s">
        <v>73</v>
      </c>
      <c r="B60" s="8"/>
      <c r="C60" s="9">
        <v>2.9999999999999997E-4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-0.99970000000000003</v>
      </c>
    </row>
    <row r="61" spans="1:9" x14ac:dyDescent="0.3">
      <c r="A61" s="13" t="s">
        <v>74</v>
      </c>
      <c r="B61" s="6"/>
      <c r="C61" s="7">
        <v>1.75E-4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1.75E-4</v>
      </c>
    </row>
    <row r="62" spans="1:9" x14ac:dyDescent="0.3">
      <c r="A62" s="1"/>
      <c r="B62" s="14"/>
      <c r="C62" s="15"/>
      <c r="D62" s="1"/>
      <c r="G62" s="1">
        <f>SUM(G3:G61)</f>
        <v>31</v>
      </c>
      <c r="H62" s="1">
        <f>SUM(H3:H61)</f>
        <v>35</v>
      </c>
      <c r="I62">
        <f>SUM(I3:I61)</f>
        <v>-34.983354999999996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Foglio3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0.68889100000000003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-0.31110899999999997</v>
      </c>
    </row>
    <row r="4" spans="1:9" x14ac:dyDescent="0.3">
      <c r="A4" s="8" t="s">
        <v>13</v>
      </c>
      <c r="B4" s="8"/>
      <c r="C4" s="9">
        <v>0.771092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-0.228908</v>
      </c>
    </row>
    <row r="5" spans="1:9" x14ac:dyDescent="0.3">
      <c r="A5" s="6" t="s">
        <v>14</v>
      </c>
      <c r="B5" s="6"/>
      <c r="C5" s="7">
        <v>0.79423900000000003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0.79423900000000003</v>
      </c>
    </row>
    <row r="6" spans="1:9" x14ac:dyDescent="0.3">
      <c r="A6" s="8" t="s">
        <v>15</v>
      </c>
      <c r="B6" s="8"/>
      <c r="C6" s="9">
        <v>0.408526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-0.59147400000000006</v>
      </c>
    </row>
    <row r="7" spans="1:9" x14ac:dyDescent="0.3">
      <c r="A7" s="6" t="s">
        <v>17</v>
      </c>
      <c r="B7" s="6"/>
      <c r="C7" s="7">
        <v>0.80896699999999999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0.80896699999999999</v>
      </c>
    </row>
    <row r="8" spans="1:9" x14ac:dyDescent="0.3">
      <c r="A8" s="8" t="s">
        <v>18</v>
      </c>
      <c r="B8" s="8"/>
      <c r="C8" s="9">
        <v>0.30415700000000001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0.30415700000000001</v>
      </c>
    </row>
    <row r="9" spans="1:9" x14ac:dyDescent="0.3">
      <c r="A9" s="6" t="s">
        <v>19</v>
      </c>
      <c r="B9" s="6"/>
      <c r="C9" s="7">
        <v>0.641482</v>
      </c>
      <c r="D9" s="1" t="s">
        <v>12</v>
      </c>
      <c r="E9" t="s">
        <v>20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-0.358518</v>
      </c>
    </row>
    <row r="10" spans="1:9" x14ac:dyDescent="0.3">
      <c r="A10" s="8" t="s">
        <v>21</v>
      </c>
      <c r="B10" s="8"/>
      <c r="C10" s="9">
        <v>0.64851099999999995</v>
      </c>
      <c r="D10" s="1" t="s">
        <v>12</v>
      </c>
      <c r="E10" t="s">
        <v>20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-0.35148900000000005</v>
      </c>
    </row>
    <row r="11" spans="1:9" x14ac:dyDescent="0.3">
      <c r="A11" s="6" t="s">
        <v>22</v>
      </c>
      <c r="B11" s="6"/>
      <c r="C11" s="7">
        <v>0.57965699999999998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0.57965699999999998</v>
      </c>
    </row>
    <row r="12" spans="1:9" x14ac:dyDescent="0.3">
      <c r="A12" s="8" t="s">
        <v>23</v>
      </c>
      <c r="B12" s="8"/>
      <c r="C12" s="9">
        <v>0.68516299999999997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-0.31483700000000003</v>
      </c>
    </row>
    <row r="13" spans="1:9" x14ac:dyDescent="0.3">
      <c r="A13" s="6" t="s">
        <v>24</v>
      </c>
      <c r="B13" s="6"/>
      <c r="C13" s="7">
        <v>0.713418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-0.286582</v>
      </c>
    </row>
    <row r="14" spans="1:9" x14ac:dyDescent="0.3">
      <c r="A14" s="8" t="s">
        <v>25</v>
      </c>
      <c r="B14" s="8"/>
      <c r="C14" s="9">
        <v>0.55972100000000002</v>
      </c>
      <c r="D14" s="1" t="s">
        <v>12</v>
      </c>
      <c r="E14" t="s">
        <v>26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-0.44027899999999998</v>
      </c>
    </row>
    <row r="15" spans="1:9" x14ac:dyDescent="0.3">
      <c r="A15" s="6" t="s">
        <v>27</v>
      </c>
      <c r="B15" s="6"/>
      <c r="C15" s="7">
        <v>0.79320199999999996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-0.20679800000000004</v>
      </c>
    </row>
    <row r="16" spans="1:9" x14ac:dyDescent="0.3">
      <c r="A16" s="8" t="s">
        <v>28</v>
      </c>
      <c r="B16" s="8"/>
      <c r="C16" s="9">
        <v>0.51754100000000003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0.51754100000000003</v>
      </c>
    </row>
    <row r="17" spans="1:9" x14ac:dyDescent="0.3">
      <c r="A17" s="6" t="s">
        <v>29</v>
      </c>
      <c r="B17" s="6"/>
      <c r="C17" s="7">
        <v>0.521926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0.521926</v>
      </c>
    </row>
    <row r="18" spans="1:9" x14ac:dyDescent="0.3">
      <c r="A18" s="8" t="s">
        <v>30</v>
      </c>
      <c r="B18" s="8"/>
      <c r="C18" s="9">
        <v>0.57965699999999998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0.57965699999999998</v>
      </c>
    </row>
    <row r="19" spans="1:9" x14ac:dyDescent="0.3">
      <c r="A19" s="6" t="s">
        <v>31</v>
      </c>
      <c r="B19" s="6"/>
      <c r="C19" s="7">
        <v>0.45117400000000002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-0.54882600000000004</v>
      </c>
    </row>
    <row r="20" spans="1:9" x14ac:dyDescent="0.3">
      <c r="A20" s="8" t="s">
        <v>32</v>
      </c>
      <c r="B20" s="8"/>
      <c r="C20" s="9">
        <v>0.74475199999999997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-0.25524800000000003</v>
      </c>
    </row>
    <row r="21" spans="1:9" x14ac:dyDescent="0.3">
      <c r="A21" s="6" t="s">
        <v>33</v>
      </c>
      <c r="B21" s="6"/>
      <c r="C21" s="7">
        <v>0.58312399999999998</v>
      </c>
      <c r="D21" s="1" t="s">
        <v>12</v>
      </c>
      <c r="E21" t="s">
        <v>59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-0.41687600000000002</v>
      </c>
    </row>
    <row r="22" spans="1:9" x14ac:dyDescent="0.3">
      <c r="A22" s="8" t="s">
        <v>34</v>
      </c>
      <c r="B22" s="8"/>
      <c r="C22" s="9">
        <v>0.74128499999999997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0.74128499999999997</v>
      </c>
    </row>
    <row r="23" spans="1:9" x14ac:dyDescent="0.3">
      <c r="A23" s="6" t="s">
        <v>35</v>
      </c>
      <c r="B23" s="6"/>
      <c r="C23" s="7">
        <v>0.57777900000000004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0.57777900000000004</v>
      </c>
    </row>
    <row r="24" spans="1:9" x14ac:dyDescent="0.3">
      <c r="A24" s="8" t="s">
        <v>36</v>
      </c>
      <c r="B24" s="8"/>
      <c r="C24" s="9">
        <v>0.53875399999999996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-0.46124600000000004</v>
      </c>
    </row>
    <row r="25" spans="1:9" x14ac:dyDescent="0.3">
      <c r="A25" s="6" t="s">
        <v>37</v>
      </c>
      <c r="B25" s="6"/>
      <c r="C25" s="7">
        <v>0.60924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-0.39076</v>
      </c>
    </row>
    <row r="26" spans="1:9" x14ac:dyDescent="0.3">
      <c r="A26" s="8" t="s">
        <v>38</v>
      </c>
      <c r="B26" s="8"/>
      <c r="C26" s="9">
        <v>0.68398300000000001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-0.31601699999999999</v>
      </c>
    </row>
    <row r="27" spans="1:9" x14ac:dyDescent="0.3">
      <c r="A27" s="6" t="s">
        <v>39</v>
      </c>
      <c r="B27" s="6"/>
      <c r="C27" s="7">
        <v>0.38518799999999997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0.38518799999999997</v>
      </c>
    </row>
    <row r="28" spans="1:9" x14ac:dyDescent="0.3">
      <c r="A28" s="8" t="s">
        <v>40</v>
      </c>
      <c r="B28" s="8"/>
      <c r="C28" s="9">
        <v>0.48913000000000001</v>
      </c>
      <c r="D28" s="1" t="s">
        <v>12</v>
      </c>
      <c r="E28" t="s">
        <v>20</v>
      </c>
      <c r="F28" t="s">
        <v>12</v>
      </c>
      <c r="G28" s="1">
        <f t="shared" si="0"/>
        <v>0</v>
      </c>
      <c r="H28" s="1">
        <f t="shared" si="1"/>
        <v>1</v>
      </c>
      <c r="I28">
        <f t="shared" si="2"/>
        <v>-0.51086999999999994</v>
      </c>
    </row>
    <row r="29" spans="1:9" x14ac:dyDescent="0.3">
      <c r="A29" s="6" t="s">
        <v>41</v>
      </c>
      <c r="B29" s="6"/>
      <c r="C29" s="7">
        <v>0.68939099999999998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0.68939099999999998</v>
      </c>
    </row>
    <row r="30" spans="1:9" x14ac:dyDescent="0.3">
      <c r="A30" s="8" t="s">
        <v>42</v>
      </c>
      <c r="B30" s="8"/>
      <c r="C30" s="9">
        <v>0.49992700000000001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-0.50007299999999999</v>
      </c>
    </row>
    <row r="31" spans="1:9" x14ac:dyDescent="0.3">
      <c r="A31" s="6" t="s">
        <v>43</v>
      </c>
      <c r="B31" s="6"/>
      <c r="C31" s="7">
        <v>0.228935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-0.771065</v>
      </c>
    </row>
    <row r="32" spans="1:9" x14ac:dyDescent="0.3">
      <c r="A32" s="8" t="s">
        <v>44</v>
      </c>
      <c r="B32" s="8"/>
      <c r="C32" s="9">
        <v>0.51993299999999998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-0.48006700000000002</v>
      </c>
    </row>
    <row r="33" spans="1:9" x14ac:dyDescent="0.3">
      <c r="A33" s="6" t="s">
        <v>45</v>
      </c>
      <c r="B33" s="6"/>
      <c r="C33" s="7">
        <v>0.56910099999999997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0.56910099999999997</v>
      </c>
    </row>
    <row r="34" spans="1:9" x14ac:dyDescent="0.3">
      <c r="A34" s="8" t="s">
        <v>46</v>
      </c>
      <c r="B34" s="8"/>
      <c r="C34" s="9">
        <v>0.46904800000000002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-0.53095199999999998</v>
      </c>
    </row>
    <row r="35" spans="1:9" x14ac:dyDescent="0.3">
      <c r="A35" s="6" t="s">
        <v>47</v>
      </c>
      <c r="B35" s="6"/>
      <c r="C35" s="7">
        <v>0.59736299999999998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-0.40263700000000002</v>
      </c>
    </row>
    <row r="36" spans="1:9" x14ac:dyDescent="0.3">
      <c r="A36" s="8" t="s">
        <v>48</v>
      </c>
      <c r="B36" s="8"/>
      <c r="C36" s="9">
        <v>0.28035300000000002</v>
      </c>
      <c r="D36" s="1" t="s">
        <v>12</v>
      </c>
      <c r="E36" t="s">
        <v>16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-0.71964699999999993</v>
      </c>
    </row>
    <row r="37" spans="1:9" x14ac:dyDescent="0.3">
      <c r="A37" s="6" t="s">
        <v>49</v>
      </c>
      <c r="B37" s="6"/>
      <c r="C37" s="7">
        <v>0.63345799999999997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-0.36654200000000003</v>
      </c>
    </row>
    <row r="38" spans="1:9" x14ac:dyDescent="0.3">
      <c r="A38" s="8" t="s">
        <v>50</v>
      </c>
      <c r="B38" s="8"/>
      <c r="C38" s="9">
        <v>0.40226400000000001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0.40226400000000001</v>
      </c>
    </row>
    <row r="39" spans="1:9" x14ac:dyDescent="0.3">
      <c r="A39" s="6" t="s">
        <v>51</v>
      </c>
      <c r="B39" s="6"/>
      <c r="C39" s="7">
        <v>0.65970499999999999</v>
      </c>
      <c r="D39" s="1" t="s">
        <v>12</v>
      </c>
      <c r="E39" t="s">
        <v>16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-0.34029500000000001</v>
      </c>
    </row>
    <row r="40" spans="1:9" x14ac:dyDescent="0.3">
      <c r="A40" s="8" t="s">
        <v>52</v>
      </c>
      <c r="B40" s="8"/>
      <c r="C40" s="9">
        <v>0.47601199999999999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0.47601199999999999</v>
      </c>
    </row>
    <row r="41" spans="1:9" x14ac:dyDescent="0.3">
      <c r="A41" s="6" t="s">
        <v>53</v>
      </c>
      <c r="B41" s="6"/>
      <c r="C41" s="7">
        <v>0.72659499999999999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-0.27340500000000001</v>
      </c>
    </row>
    <row r="42" spans="1:9" x14ac:dyDescent="0.3">
      <c r="A42" s="8" t="s">
        <v>54</v>
      </c>
      <c r="B42" s="8"/>
      <c r="C42" s="9">
        <v>0.70855999999999997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0.70855999999999997</v>
      </c>
    </row>
    <row r="43" spans="1:9" x14ac:dyDescent="0.3">
      <c r="A43" s="6" t="s">
        <v>55</v>
      </c>
      <c r="B43" s="6"/>
      <c r="C43" s="7">
        <v>0.54268700000000003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0.54268700000000003</v>
      </c>
    </row>
    <row r="44" spans="1:9" x14ac:dyDescent="0.3">
      <c r="A44" s="8" t="s">
        <v>56</v>
      </c>
      <c r="B44" s="8"/>
      <c r="C44" s="9">
        <v>0.746116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0.746116</v>
      </c>
    </row>
    <row r="45" spans="1:9" x14ac:dyDescent="0.3">
      <c r="A45" s="6" t="s">
        <v>57</v>
      </c>
      <c r="B45" s="6"/>
      <c r="C45" s="7">
        <v>0.67961499999999997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-0.32038500000000003</v>
      </c>
    </row>
    <row r="46" spans="1:9" x14ac:dyDescent="0.3">
      <c r="A46" s="8" t="s">
        <v>58</v>
      </c>
      <c r="B46" s="8"/>
      <c r="C46" s="9">
        <v>0.63711899999999999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-0.36288100000000001</v>
      </c>
    </row>
    <row r="47" spans="1:9" x14ac:dyDescent="0.3">
      <c r="A47" s="6" t="s">
        <v>60</v>
      </c>
      <c r="B47" s="6"/>
      <c r="C47" s="7">
        <v>0.78955699999999995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-0.21044300000000005</v>
      </c>
    </row>
    <row r="48" spans="1:9" x14ac:dyDescent="0.3">
      <c r="A48" s="8" t="s">
        <v>61</v>
      </c>
      <c r="B48" s="8"/>
      <c r="C48" s="9">
        <v>0.59400900000000001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0.59400900000000001</v>
      </c>
    </row>
    <row r="49" spans="1:9" x14ac:dyDescent="0.3">
      <c r="A49" s="6" t="s">
        <v>62</v>
      </c>
      <c r="B49" s="6"/>
      <c r="C49" s="7">
        <v>0.43398599999999998</v>
      </c>
      <c r="D49" s="1" t="s">
        <v>12</v>
      </c>
      <c r="E49" t="s">
        <v>16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-0.56601400000000002</v>
      </c>
    </row>
    <row r="50" spans="1:9" x14ac:dyDescent="0.3">
      <c r="A50" s="8" t="s">
        <v>63</v>
      </c>
      <c r="B50" s="8"/>
      <c r="C50" s="9">
        <v>0.52538799999999997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0.52538799999999997</v>
      </c>
    </row>
    <row r="51" spans="1:9" x14ac:dyDescent="0.3">
      <c r="A51" s="6" t="s">
        <v>64</v>
      </c>
      <c r="B51" s="6"/>
      <c r="C51" s="7">
        <v>0.40221800000000002</v>
      </c>
      <c r="D51" s="1" t="s">
        <v>12</v>
      </c>
      <c r="E51" t="s">
        <v>59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-0.59778200000000004</v>
      </c>
    </row>
    <row r="52" spans="1:9" x14ac:dyDescent="0.3">
      <c r="A52" s="8" t="s">
        <v>65</v>
      </c>
      <c r="B52" s="8"/>
      <c r="C52" s="9">
        <v>0.56255100000000002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-0.43744899999999998</v>
      </c>
    </row>
    <row r="53" spans="1:9" x14ac:dyDescent="0.3">
      <c r="A53" s="6" t="s">
        <v>66</v>
      </c>
      <c r="B53" s="6"/>
      <c r="C53" s="7">
        <v>0.29880099999999998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0.29880099999999998</v>
      </c>
    </row>
    <row r="54" spans="1:9" x14ac:dyDescent="0.3">
      <c r="A54" s="8" t="s">
        <v>67</v>
      </c>
      <c r="B54" s="8"/>
      <c r="C54" s="9">
        <v>0.66270499999999999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0.66270499999999999</v>
      </c>
    </row>
    <row r="55" spans="1:9" x14ac:dyDescent="0.3">
      <c r="A55" s="6" t="s">
        <v>68</v>
      </c>
      <c r="B55" s="6"/>
      <c r="C55" s="7">
        <v>0.74868199999999996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-0.25131800000000004</v>
      </c>
    </row>
    <row r="56" spans="1:9" x14ac:dyDescent="0.3">
      <c r="A56" s="8" t="s">
        <v>69</v>
      </c>
      <c r="B56" s="8"/>
      <c r="C56" s="9">
        <v>0.60448500000000005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0.60448500000000005</v>
      </c>
    </row>
    <row r="57" spans="1:9" x14ac:dyDescent="0.3">
      <c r="A57" s="6" t="s">
        <v>70</v>
      </c>
      <c r="B57" s="6"/>
      <c r="C57" s="7">
        <v>0.60955499999999996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0.60955499999999996</v>
      </c>
    </row>
    <row r="58" spans="1:9" x14ac:dyDescent="0.3">
      <c r="A58" s="8" t="s">
        <v>71</v>
      </c>
      <c r="B58" s="8"/>
      <c r="C58" s="9">
        <v>0.67107899999999998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0.67107899999999998</v>
      </c>
    </row>
    <row r="59" spans="1:9" x14ac:dyDescent="0.3">
      <c r="A59" s="6" t="s">
        <v>72</v>
      </c>
      <c r="B59" s="6"/>
      <c r="C59" s="7">
        <v>0.60867300000000002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-0.39132699999999998</v>
      </c>
    </row>
    <row r="60" spans="1:9" x14ac:dyDescent="0.3">
      <c r="A60" s="8" t="s">
        <v>73</v>
      </c>
      <c r="B60" s="8"/>
      <c r="C60" s="9">
        <v>0.584144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-0.415856</v>
      </c>
    </row>
    <row r="61" spans="1:9" x14ac:dyDescent="0.3">
      <c r="A61" s="13" t="s">
        <v>74</v>
      </c>
      <c r="B61" s="6"/>
      <c r="C61" s="7">
        <v>0.56576300000000002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0.56576300000000002</v>
      </c>
    </row>
    <row r="62" spans="1:9" x14ac:dyDescent="0.3">
      <c r="A62" s="1"/>
      <c r="B62" s="14"/>
      <c r="C62" s="15"/>
      <c r="D62" s="1"/>
      <c r="G62" s="1">
        <f>SUM(G3:G61)</f>
        <v>33</v>
      </c>
      <c r="H62" s="1">
        <f>SUM(H3:H61)</f>
        <v>34</v>
      </c>
      <c r="I62">
        <f>SUM(I3:I61)</f>
        <v>0.54833699999999941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glio4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0.427371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-0.57262900000000005</v>
      </c>
    </row>
    <row r="4" spans="1:9" x14ac:dyDescent="0.3">
      <c r="A4" s="8" t="s">
        <v>13</v>
      </c>
      <c r="B4" s="8"/>
      <c r="C4" s="9">
        <v>0.42198400000000003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-0.57801599999999997</v>
      </c>
    </row>
    <row r="5" spans="1:9" x14ac:dyDescent="0.3">
      <c r="A5" s="6" t="s">
        <v>14</v>
      </c>
      <c r="B5" s="6"/>
      <c r="C5" s="7">
        <v>0.58503400000000005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-0.41496599999999995</v>
      </c>
    </row>
    <row r="6" spans="1:9" x14ac:dyDescent="0.3">
      <c r="A6" s="8" t="s">
        <v>15</v>
      </c>
      <c r="B6" s="8"/>
      <c r="C6" s="9">
        <v>0.42006599999999999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-0.57993399999999995</v>
      </c>
    </row>
    <row r="7" spans="1:9" x14ac:dyDescent="0.3">
      <c r="A7" s="6" t="s">
        <v>17</v>
      </c>
      <c r="B7" s="6"/>
      <c r="C7" s="7">
        <v>0.76683599999999996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-0.23316400000000004</v>
      </c>
    </row>
    <row r="8" spans="1:9" x14ac:dyDescent="0.3">
      <c r="A8" s="8" t="s">
        <v>18</v>
      </c>
      <c r="B8" s="8"/>
      <c r="C8" s="9">
        <v>0.21973699999999999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-0.78026300000000004</v>
      </c>
    </row>
    <row r="9" spans="1:9" x14ac:dyDescent="0.3">
      <c r="A9" s="6" t="s">
        <v>19</v>
      </c>
      <c r="B9" s="6"/>
      <c r="C9" s="7">
        <v>0.64138899999999999</v>
      </c>
      <c r="D9" s="1" t="s">
        <v>12</v>
      </c>
      <c r="E9" t="s">
        <v>20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-0.35861100000000001</v>
      </c>
    </row>
    <row r="10" spans="1:9" x14ac:dyDescent="0.3">
      <c r="A10" s="8" t="s">
        <v>21</v>
      </c>
      <c r="B10" s="8"/>
      <c r="C10" s="9">
        <v>0.583816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-0.416184</v>
      </c>
    </row>
    <row r="11" spans="1:9" x14ac:dyDescent="0.3">
      <c r="A11" s="6" t="s">
        <v>22</v>
      </c>
      <c r="B11" s="6"/>
      <c r="C11" s="7">
        <v>0.61298900000000001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0.61298900000000001</v>
      </c>
    </row>
    <row r="12" spans="1:9" x14ac:dyDescent="0.3">
      <c r="A12" s="8" t="s">
        <v>23</v>
      </c>
      <c r="B12" s="8"/>
      <c r="C12" s="9">
        <v>0.58182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-0.41818</v>
      </c>
    </row>
    <row r="13" spans="1:9" x14ac:dyDescent="0.3">
      <c r="A13" s="6" t="s">
        <v>24</v>
      </c>
      <c r="B13" s="6"/>
      <c r="C13" s="7">
        <v>0.55128600000000005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-0.44871399999999995</v>
      </c>
    </row>
    <row r="14" spans="1:9" x14ac:dyDescent="0.3">
      <c r="A14" s="8" t="s">
        <v>25</v>
      </c>
      <c r="B14" s="8"/>
      <c r="C14" s="9">
        <v>0.58191199999999998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-0.41808800000000002</v>
      </c>
    </row>
    <row r="15" spans="1:9" x14ac:dyDescent="0.3">
      <c r="A15" s="6" t="s">
        <v>27</v>
      </c>
      <c r="B15" s="6"/>
      <c r="C15" s="7">
        <v>0.66700800000000005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-0.33299199999999995</v>
      </c>
    </row>
    <row r="16" spans="1:9" x14ac:dyDescent="0.3">
      <c r="A16" s="8" t="s">
        <v>28</v>
      </c>
      <c r="B16" s="8"/>
      <c r="C16" s="9">
        <v>0.20871899999999999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-0.79128100000000001</v>
      </c>
    </row>
    <row r="17" spans="1:9" x14ac:dyDescent="0.3">
      <c r="A17" s="6" t="s">
        <v>29</v>
      </c>
      <c r="B17" s="6"/>
      <c r="C17" s="7">
        <v>0.44903399999999999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0.44903399999999999</v>
      </c>
    </row>
    <row r="18" spans="1:9" x14ac:dyDescent="0.3">
      <c r="A18" s="8" t="s">
        <v>30</v>
      </c>
      <c r="B18" s="8"/>
      <c r="C18" s="9">
        <v>0.61298900000000001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0.61298900000000001</v>
      </c>
    </row>
    <row r="19" spans="1:9" x14ac:dyDescent="0.3">
      <c r="A19" s="6" t="s">
        <v>31</v>
      </c>
      <c r="B19" s="6"/>
      <c r="C19" s="7">
        <v>0.31426300000000001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-0.68573700000000004</v>
      </c>
    </row>
    <row r="20" spans="1:9" x14ac:dyDescent="0.3">
      <c r="A20" s="8" t="s">
        <v>32</v>
      </c>
      <c r="B20" s="8"/>
      <c r="C20" s="9">
        <v>0.65688100000000005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-0.34311899999999995</v>
      </c>
    </row>
    <row r="21" spans="1:9" x14ac:dyDescent="0.3">
      <c r="A21" s="6" t="s">
        <v>33</v>
      </c>
      <c r="B21" s="6"/>
      <c r="C21" s="7">
        <v>0.54776100000000005</v>
      </c>
      <c r="D21" s="1" t="s">
        <v>12</v>
      </c>
      <c r="E21" t="s">
        <v>59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-0.45223899999999995</v>
      </c>
    </row>
    <row r="22" spans="1:9" x14ac:dyDescent="0.3">
      <c r="A22" s="8" t="s">
        <v>34</v>
      </c>
      <c r="B22" s="8"/>
      <c r="C22" s="9">
        <v>0.45105600000000001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0.45105600000000001</v>
      </c>
    </row>
    <row r="23" spans="1:9" x14ac:dyDescent="0.3">
      <c r="A23" s="6" t="s">
        <v>35</v>
      </c>
      <c r="B23" s="6"/>
      <c r="C23" s="7">
        <v>0.35474499999999998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-0.64525500000000002</v>
      </c>
    </row>
    <row r="24" spans="1:9" x14ac:dyDescent="0.3">
      <c r="A24" s="8" t="s">
        <v>36</v>
      </c>
      <c r="B24" s="8"/>
      <c r="C24" s="9">
        <v>0.45846300000000001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-0.54153699999999994</v>
      </c>
    </row>
    <row r="25" spans="1:9" x14ac:dyDescent="0.3">
      <c r="A25" s="6" t="s">
        <v>37</v>
      </c>
      <c r="B25" s="6"/>
      <c r="C25" s="7">
        <v>0.57233299999999998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-0.42766700000000002</v>
      </c>
    </row>
    <row r="26" spans="1:9" x14ac:dyDescent="0.3">
      <c r="A26" s="8" t="s">
        <v>38</v>
      </c>
      <c r="B26" s="8"/>
      <c r="C26" s="9">
        <v>0.69688300000000003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-0.30311699999999997</v>
      </c>
    </row>
    <row r="27" spans="1:9" x14ac:dyDescent="0.3">
      <c r="A27" s="6" t="s">
        <v>39</v>
      </c>
      <c r="B27" s="6"/>
      <c r="C27" s="7">
        <v>0.32003599999999999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0.32003599999999999</v>
      </c>
    </row>
    <row r="28" spans="1:9" x14ac:dyDescent="0.3">
      <c r="A28" s="8" t="s">
        <v>40</v>
      </c>
      <c r="B28" s="8"/>
      <c r="C28" s="9">
        <v>0.54589699999999997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-0.45410300000000003</v>
      </c>
    </row>
    <row r="29" spans="1:9" x14ac:dyDescent="0.3">
      <c r="A29" s="6" t="s">
        <v>41</v>
      </c>
      <c r="B29" s="6"/>
      <c r="C29" s="7">
        <v>0.65317499999999995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-0.34682500000000005</v>
      </c>
    </row>
    <row r="30" spans="1:9" x14ac:dyDescent="0.3">
      <c r="A30" s="8" t="s">
        <v>42</v>
      </c>
      <c r="B30" s="8"/>
      <c r="C30" s="9">
        <v>0.58181799999999995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-0.41818200000000005</v>
      </c>
    </row>
    <row r="31" spans="1:9" x14ac:dyDescent="0.3">
      <c r="A31" s="6" t="s">
        <v>43</v>
      </c>
      <c r="B31" s="6"/>
      <c r="C31" s="7">
        <v>0.22498000000000001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-0.77502000000000004</v>
      </c>
    </row>
    <row r="32" spans="1:9" x14ac:dyDescent="0.3">
      <c r="A32" s="8" t="s">
        <v>44</v>
      </c>
      <c r="B32" s="8"/>
      <c r="C32" s="9">
        <v>0.37389499999999998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-0.62610500000000002</v>
      </c>
    </row>
    <row r="33" spans="1:9" x14ac:dyDescent="0.3">
      <c r="A33" s="6" t="s">
        <v>45</v>
      </c>
      <c r="B33" s="6"/>
      <c r="C33" s="7">
        <v>0.57570299999999996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-0.42429700000000004</v>
      </c>
    </row>
    <row r="34" spans="1:9" x14ac:dyDescent="0.3">
      <c r="A34" s="8" t="s">
        <v>46</v>
      </c>
      <c r="B34" s="8"/>
      <c r="C34" s="9">
        <v>0.26404899999999998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-0.73595100000000002</v>
      </c>
    </row>
    <row r="35" spans="1:9" x14ac:dyDescent="0.3">
      <c r="A35" s="6" t="s">
        <v>47</v>
      </c>
      <c r="B35" s="6"/>
      <c r="C35" s="7">
        <v>0.55415499999999995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-0.44584500000000005</v>
      </c>
    </row>
    <row r="36" spans="1:9" x14ac:dyDescent="0.3">
      <c r="A36" s="8" t="s">
        <v>48</v>
      </c>
      <c r="B36" s="8"/>
      <c r="C36" s="9">
        <v>0.57581700000000002</v>
      </c>
      <c r="D36" s="1" t="s">
        <v>12</v>
      </c>
      <c r="E36" t="s">
        <v>16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-0.42418299999999998</v>
      </c>
    </row>
    <row r="37" spans="1:9" x14ac:dyDescent="0.3">
      <c r="A37" s="6" t="s">
        <v>49</v>
      </c>
      <c r="B37" s="6"/>
      <c r="C37" s="7">
        <v>0.64044699999999999</v>
      </c>
      <c r="D37" s="1" t="s">
        <v>12</v>
      </c>
      <c r="E37" t="s">
        <v>20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-0.35955300000000001</v>
      </c>
    </row>
    <row r="38" spans="1:9" x14ac:dyDescent="0.3">
      <c r="A38" s="8" t="s">
        <v>50</v>
      </c>
      <c r="B38" s="8"/>
      <c r="C38" s="9">
        <v>0.43755100000000002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0.43755100000000002</v>
      </c>
    </row>
    <row r="39" spans="1:9" x14ac:dyDescent="0.3">
      <c r="A39" s="6" t="s">
        <v>51</v>
      </c>
      <c r="B39" s="6"/>
      <c r="C39" s="7">
        <v>0.65735600000000005</v>
      </c>
      <c r="D39" s="1" t="s">
        <v>12</v>
      </c>
      <c r="E39" t="s">
        <v>16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-0.34264399999999995</v>
      </c>
    </row>
    <row r="40" spans="1:9" x14ac:dyDescent="0.3">
      <c r="A40" s="8" t="s">
        <v>52</v>
      </c>
      <c r="B40" s="8"/>
      <c r="C40" s="9">
        <v>0.43266399999999999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0.43266399999999999</v>
      </c>
    </row>
    <row r="41" spans="1:9" x14ac:dyDescent="0.3">
      <c r="A41" s="6" t="s">
        <v>53</v>
      </c>
      <c r="B41" s="6"/>
      <c r="C41" s="7">
        <v>0.58519699999999997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-0.41480300000000003</v>
      </c>
    </row>
    <row r="42" spans="1:9" x14ac:dyDescent="0.3">
      <c r="A42" s="8" t="s">
        <v>54</v>
      </c>
      <c r="B42" s="8"/>
      <c r="C42" s="9">
        <v>0.57064700000000002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-0.42935299999999998</v>
      </c>
    </row>
    <row r="43" spans="1:9" x14ac:dyDescent="0.3">
      <c r="A43" s="6" t="s">
        <v>55</v>
      </c>
      <c r="B43" s="6"/>
      <c r="C43" s="7">
        <v>0.39247700000000002</v>
      </c>
      <c r="D43" s="1" t="s">
        <v>12</v>
      </c>
      <c r="E43" t="s">
        <v>12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-0.60752300000000004</v>
      </c>
    </row>
    <row r="44" spans="1:9" x14ac:dyDescent="0.3">
      <c r="A44" s="8" t="s">
        <v>56</v>
      </c>
      <c r="B44" s="8"/>
      <c r="C44" s="9">
        <v>0.71687100000000004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0.71687100000000004</v>
      </c>
    </row>
    <row r="45" spans="1:9" x14ac:dyDescent="0.3">
      <c r="A45" s="6" t="s">
        <v>57</v>
      </c>
      <c r="B45" s="6"/>
      <c r="C45" s="7">
        <v>0.48987900000000001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-0.51012100000000005</v>
      </c>
    </row>
    <row r="46" spans="1:9" x14ac:dyDescent="0.3">
      <c r="A46" s="8" t="s">
        <v>58</v>
      </c>
      <c r="B46" s="8"/>
      <c r="C46" s="9">
        <v>0.57585699999999995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-0.42414300000000005</v>
      </c>
    </row>
    <row r="47" spans="1:9" x14ac:dyDescent="0.3">
      <c r="A47" s="6" t="s">
        <v>60</v>
      </c>
      <c r="B47" s="6"/>
      <c r="C47" s="7">
        <v>0.58227099999999998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-0.41772900000000002</v>
      </c>
    </row>
    <row r="48" spans="1:9" x14ac:dyDescent="0.3">
      <c r="A48" s="8" t="s">
        <v>61</v>
      </c>
      <c r="B48" s="8"/>
      <c r="C48" s="9">
        <v>0.43323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0.43323</v>
      </c>
    </row>
    <row r="49" spans="1:9" x14ac:dyDescent="0.3">
      <c r="A49" s="6" t="s">
        <v>62</v>
      </c>
      <c r="B49" s="6"/>
      <c r="C49" s="7">
        <v>0.27323900000000001</v>
      </c>
      <c r="D49" s="1" t="s">
        <v>12</v>
      </c>
      <c r="E49" t="s">
        <v>16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-0.72676099999999999</v>
      </c>
    </row>
    <row r="50" spans="1:9" x14ac:dyDescent="0.3">
      <c r="A50" s="8" t="s">
        <v>63</v>
      </c>
      <c r="B50" s="8"/>
      <c r="C50" s="9">
        <v>0.62653800000000004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-0.37346199999999996</v>
      </c>
    </row>
    <row r="51" spans="1:9" x14ac:dyDescent="0.3">
      <c r="A51" s="6" t="s">
        <v>64</v>
      </c>
      <c r="B51" s="6"/>
      <c r="C51" s="7">
        <v>0.30482199999999998</v>
      </c>
      <c r="D51" s="1" t="s">
        <v>12</v>
      </c>
      <c r="E51" t="s">
        <v>59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-0.69517800000000007</v>
      </c>
    </row>
    <row r="52" spans="1:9" x14ac:dyDescent="0.3">
      <c r="A52" s="8" t="s">
        <v>65</v>
      </c>
      <c r="B52" s="8"/>
      <c r="C52" s="9">
        <v>0.65124400000000005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-0.34875599999999995</v>
      </c>
    </row>
    <row r="53" spans="1:9" x14ac:dyDescent="0.3">
      <c r="A53" s="6" t="s">
        <v>66</v>
      </c>
      <c r="B53" s="6"/>
      <c r="C53" s="7">
        <v>0.27496199999999998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0.27496199999999998</v>
      </c>
    </row>
    <row r="54" spans="1:9" x14ac:dyDescent="0.3">
      <c r="A54" s="8" t="s">
        <v>67</v>
      </c>
      <c r="B54" s="8"/>
      <c r="C54" s="9">
        <v>0.34484799999999999</v>
      </c>
      <c r="D54" s="1" t="s">
        <v>12</v>
      </c>
      <c r="E54" t="s">
        <v>12</v>
      </c>
      <c r="F54" t="s">
        <v>26</v>
      </c>
      <c r="G54" s="1">
        <f t="shared" si="3"/>
        <v>0</v>
      </c>
      <c r="H54" s="1">
        <f t="shared" si="4"/>
        <v>1</v>
      </c>
      <c r="I54">
        <f t="shared" si="5"/>
        <v>-0.65515199999999996</v>
      </c>
    </row>
    <row r="55" spans="1:9" x14ac:dyDescent="0.3">
      <c r="A55" s="6" t="s">
        <v>68</v>
      </c>
      <c r="B55" s="6"/>
      <c r="C55" s="7">
        <v>0.61965099999999995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-0.38034900000000005</v>
      </c>
    </row>
    <row r="56" spans="1:9" x14ac:dyDescent="0.3">
      <c r="A56" s="8" t="s">
        <v>69</v>
      </c>
      <c r="B56" s="8"/>
      <c r="C56" s="9">
        <v>0.47004899999999999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-0.52995100000000006</v>
      </c>
    </row>
    <row r="57" spans="1:9" x14ac:dyDescent="0.3">
      <c r="A57" s="6" t="s">
        <v>70</v>
      </c>
      <c r="B57" s="6"/>
      <c r="C57" s="7">
        <v>0.68850100000000003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-0.31149899999999997</v>
      </c>
    </row>
    <row r="58" spans="1:9" x14ac:dyDescent="0.3">
      <c r="A58" s="8" t="s">
        <v>71</v>
      </c>
      <c r="B58" s="8"/>
      <c r="C58" s="9">
        <v>0.63272799999999996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-0.36727200000000004</v>
      </c>
    </row>
    <row r="59" spans="1:9" x14ac:dyDescent="0.3">
      <c r="A59" s="6" t="s">
        <v>72</v>
      </c>
      <c r="B59" s="6"/>
      <c r="C59" s="7">
        <v>0.54701200000000005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-0.45298799999999995</v>
      </c>
    </row>
    <row r="60" spans="1:9" x14ac:dyDescent="0.3">
      <c r="A60" s="8" t="s">
        <v>73</v>
      </c>
      <c r="B60" s="8"/>
      <c r="C60" s="9">
        <v>0.51582799999999995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-0.48417200000000005</v>
      </c>
    </row>
    <row r="61" spans="1:9" x14ac:dyDescent="0.3">
      <c r="A61" s="13" t="s">
        <v>74</v>
      </c>
      <c r="B61" s="6"/>
      <c r="C61" s="7">
        <v>0.54259500000000005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-0.45740499999999995</v>
      </c>
    </row>
    <row r="62" spans="1:9" x14ac:dyDescent="0.3">
      <c r="A62" s="1"/>
      <c r="B62" s="14"/>
      <c r="C62" s="15"/>
      <c r="D62" s="1"/>
      <c r="G62" s="1">
        <f>SUM(G3:G61)</f>
        <v>27</v>
      </c>
      <c r="H62" s="1">
        <f>SUM(H3:H61)</f>
        <v>49</v>
      </c>
      <c r="I62">
        <f>SUM(I3:I61)</f>
        <v>-18.939636000000007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glio4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0.29960700000000001</v>
      </c>
      <c r="D3" s="1" t="s">
        <v>12</v>
      </c>
      <c r="E3" t="s">
        <v>16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-0.70039300000000004</v>
      </c>
    </row>
    <row r="4" spans="1:9" x14ac:dyDescent="0.3">
      <c r="A4" s="8" t="s">
        <v>13</v>
      </c>
      <c r="B4" s="8"/>
      <c r="C4" s="9">
        <v>0.64404700000000004</v>
      </c>
      <c r="D4" s="1" t="s">
        <v>12</v>
      </c>
      <c r="E4" t="s">
        <v>20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-0.35595299999999996</v>
      </c>
    </row>
    <row r="5" spans="1:9" x14ac:dyDescent="0.3">
      <c r="A5" s="6" t="s">
        <v>14</v>
      </c>
      <c r="B5" s="6"/>
      <c r="C5" s="7">
        <v>0.56691999999999998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-0.43308000000000002</v>
      </c>
    </row>
    <row r="6" spans="1:9" x14ac:dyDescent="0.3">
      <c r="A6" s="8" t="s">
        <v>15</v>
      </c>
      <c r="B6" s="8"/>
      <c r="C6" s="9">
        <v>0.34266000000000002</v>
      </c>
      <c r="D6" s="1" t="s">
        <v>12</v>
      </c>
      <c r="E6" t="s">
        <v>26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-0.65734000000000004</v>
      </c>
    </row>
    <row r="7" spans="1:9" x14ac:dyDescent="0.3">
      <c r="A7" s="6" t="s">
        <v>17</v>
      </c>
      <c r="B7" s="6"/>
      <c r="C7" s="7">
        <v>0.468366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0.468366</v>
      </c>
    </row>
    <row r="8" spans="1:9" x14ac:dyDescent="0.3">
      <c r="A8" s="8" t="s">
        <v>18</v>
      </c>
      <c r="B8" s="8"/>
      <c r="C8" s="9">
        <v>0.173489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-0.826511</v>
      </c>
    </row>
    <row r="9" spans="1:9" x14ac:dyDescent="0.3">
      <c r="A9" s="6" t="s">
        <v>19</v>
      </c>
      <c r="B9" s="6"/>
      <c r="C9" s="7">
        <v>0.42113800000000001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-0.57886199999999999</v>
      </c>
    </row>
    <row r="10" spans="1:9" x14ac:dyDescent="0.3">
      <c r="A10" s="8" t="s">
        <v>21</v>
      </c>
      <c r="B10" s="8"/>
      <c r="C10" s="9">
        <v>0.37079099999999998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-0.62920900000000002</v>
      </c>
    </row>
    <row r="11" spans="1:9" x14ac:dyDescent="0.3">
      <c r="A11" s="6" t="s">
        <v>22</v>
      </c>
      <c r="B11" s="6"/>
      <c r="C11" s="7">
        <v>0.234512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-0.76548799999999995</v>
      </c>
    </row>
    <row r="12" spans="1:9" x14ac:dyDescent="0.3">
      <c r="A12" s="8" t="s">
        <v>23</v>
      </c>
      <c r="B12" s="8"/>
      <c r="C12" s="9">
        <v>0.586982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0.586982</v>
      </c>
    </row>
    <row r="13" spans="1:9" x14ac:dyDescent="0.3">
      <c r="A13" s="6" t="s">
        <v>24</v>
      </c>
      <c r="B13" s="6"/>
      <c r="C13" s="7">
        <v>0.52336400000000005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-0.47663599999999995</v>
      </c>
    </row>
    <row r="14" spans="1:9" x14ac:dyDescent="0.3">
      <c r="A14" s="8" t="s">
        <v>25</v>
      </c>
      <c r="B14" s="8"/>
      <c r="C14" s="9">
        <v>0.70077800000000001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-0.29922199999999999</v>
      </c>
    </row>
    <row r="15" spans="1:9" x14ac:dyDescent="0.3">
      <c r="A15" s="6" t="s">
        <v>27</v>
      </c>
      <c r="B15" s="6"/>
      <c r="C15" s="7">
        <v>0.43935099999999999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-0.56064899999999995</v>
      </c>
    </row>
    <row r="16" spans="1:9" x14ac:dyDescent="0.3">
      <c r="A16" s="8" t="s">
        <v>28</v>
      </c>
      <c r="B16" s="8"/>
      <c r="C16" s="9">
        <v>0.45638400000000001</v>
      </c>
      <c r="D16" s="1" t="s">
        <v>12</v>
      </c>
      <c r="E16" t="s">
        <v>16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-0.54361599999999999</v>
      </c>
    </row>
    <row r="17" spans="1:9" x14ac:dyDescent="0.3">
      <c r="A17" s="6" t="s">
        <v>29</v>
      </c>
      <c r="B17" s="6"/>
      <c r="C17" s="7">
        <v>0.330482</v>
      </c>
      <c r="D17" s="1" t="s">
        <v>12</v>
      </c>
      <c r="E17" t="s">
        <v>16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-0.66951800000000006</v>
      </c>
    </row>
    <row r="18" spans="1:9" x14ac:dyDescent="0.3">
      <c r="A18" s="8" t="s">
        <v>30</v>
      </c>
      <c r="B18" s="8"/>
      <c r="C18" s="9">
        <v>0.234512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-0.76548799999999995</v>
      </c>
    </row>
    <row r="19" spans="1:9" x14ac:dyDescent="0.3">
      <c r="A19" s="6" t="s">
        <v>31</v>
      </c>
      <c r="B19" s="6"/>
      <c r="C19" s="7">
        <v>0.231461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-0.76853899999999997</v>
      </c>
    </row>
    <row r="20" spans="1:9" x14ac:dyDescent="0.3">
      <c r="A20" s="8" t="s">
        <v>32</v>
      </c>
      <c r="B20" s="8"/>
      <c r="C20" s="9">
        <v>0.50974600000000003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-0.49025399999999997</v>
      </c>
    </row>
    <row r="21" spans="1:9" x14ac:dyDescent="0.3">
      <c r="A21" s="6" t="s">
        <v>33</v>
      </c>
      <c r="B21" s="6"/>
      <c r="C21" s="7">
        <v>0.57011199999999995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-0.42988800000000005</v>
      </c>
    </row>
    <row r="22" spans="1:9" x14ac:dyDescent="0.3">
      <c r="A22" s="8" t="s">
        <v>34</v>
      </c>
      <c r="B22" s="8"/>
      <c r="C22" s="9">
        <v>0.490728</v>
      </c>
      <c r="D22" s="1" t="s">
        <v>12</v>
      </c>
      <c r="E22" t="s">
        <v>16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-0.50927199999999995</v>
      </c>
    </row>
    <row r="23" spans="1:9" x14ac:dyDescent="0.3">
      <c r="A23" s="6" t="s">
        <v>35</v>
      </c>
      <c r="B23" s="6"/>
      <c r="C23" s="7">
        <v>0.34167199999999998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-0.65832800000000002</v>
      </c>
    </row>
    <row r="24" spans="1:9" x14ac:dyDescent="0.3">
      <c r="A24" s="8" t="s">
        <v>36</v>
      </c>
      <c r="B24" s="8"/>
      <c r="C24" s="9">
        <v>0.29016900000000001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-0.70983099999999999</v>
      </c>
    </row>
    <row r="25" spans="1:9" x14ac:dyDescent="0.3">
      <c r="A25" s="6" t="s">
        <v>37</v>
      </c>
      <c r="B25" s="6"/>
      <c r="C25" s="7">
        <v>0.50400400000000001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-0.49599599999999999</v>
      </c>
    </row>
    <row r="26" spans="1:9" x14ac:dyDescent="0.3">
      <c r="A26" s="8" t="s">
        <v>38</v>
      </c>
      <c r="B26" s="8"/>
      <c r="C26" s="9">
        <v>0.37715199999999999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-0.62284800000000007</v>
      </c>
    </row>
    <row r="27" spans="1:9" x14ac:dyDescent="0.3">
      <c r="A27" s="6" t="s">
        <v>39</v>
      </c>
      <c r="B27" s="6"/>
      <c r="C27" s="7">
        <v>0.38626199999999999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0.38626199999999999</v>
      </c>
    </row>
    <row r="28" spans="1:9" x14ac:dyDescent="0.3">
      <c r="A28" s="8" t="s">
        <v>40</v>
      </c>
      <c r="B28" s="8"/>
      <c r="C28" s="9">
        <v>0.397009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-0.60299100000000005</v>
      </c>
    </row>
    <row r="29" spans="1:9" x14ac:dyDescent="0.3">
      <c r="A29" s="6" t="s">
        <v>41</v>
      </c>
      <c r="B29" s="6"/>
      <c r="C29" s="7">
        <v>0.33050800000000002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-0.66949199999999998</v>
      </c>
    </row>
    <row r="30" spans="1:9" x14ac:dyDescent="0.3">
      <c r="A30" s="8" t="s">
        <v>42</v>
      </c>
      <c r="B30" s="8"/>
      <c r="C30" s="9">
        <v>0.39684199999999997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-0.60315800000000008</v>
      </c>
    </row>
    <row r="31" spans="1:9" x14ac:dyDescent="0.3">
      <c r="A31" s="6" t="s">
        <v>43</v>
      </c>
      <c r="B31" s="6"/>
      <c r="C31" s="7">
        <v>0.28281499999999998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-0.71718499999999996</v>
      </c>
    </row>
    <row r="32" spans="1:9" x14ac:dyDescent="0.3">
      <c r="A32" s="8" t="s">
        <v>44</v>
      </c>
      <c r="B32" s="8"/>
      <c r="C32" s="9">
        <v>0.29651100000000002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-0.70348900000000003</v>
      </c>
    </row>
    <row r="33" spans="1:9" x14ac:dyDescent="0.3">
      <c r="A33" s="6" t="s">
        <v>45</v>
      </c>
      <c r="B33" s="6"/>
      <c r="C33" s="7">
        <v>0.25465599999999999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-0.74534400000000001</v>
      </c>
    </row>
    <row r="34" spans="1:9" x14ac:dyDescent="0.3">
      <c r="A34" s="8" t="s">
        <v>46</v>
      </c>
      <c r="B34" s="8"/>
      <c r="C34" s="9">
        <v>0.30806600000000001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-0.69193400000000005</v>
      </c>
    </row>
    <row r="35" spans="1:9" x14ac:dyDescent="0.3">
      <c r="A35" s="6" t="s">
        <v>47</v>
      </c>
      <c r="B35" s="6"/>
      <c r="C35" s="7">
        <v>0.56279699999999999</v>
      </c>
      <c r="D35" s="1" t="s">
        <v>12</v>
      </c>
      <c r="E35" t="s">
        <v>26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-0.43720300000000001</v>
      </c>
    </row>
    <row r="36" spans="1:9" x14ac:dyDescent="0.3">
      <c r="A36" s="8" t="s">
        <v>48</v>
      </c>
      <c r="B36" s="8"/>
      <c r="C36" s="9">
        <v>0.645567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-0.354433</v>
      </c>
    </row>
    <row r="37" spans="1:9" x14ac:dyDescent="0.3">
      <c r="A37" s="6" t="s">
        <v>49</v>
      </c>
      <c r="B37" s="6"/>
      <c r="C37" s="7">
        <v>0.30046299999999998</v>
      </c>
      <c r="D37" s="1" t="s">
        <v>12</v>
      </c>
      <c r="E37" t="s">
        <v>16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-0.69953700000000008</v>
      </c>
    </row>
    <row r="38" spans="1:9" x14ac:dyDescent="0.3">
      <c r="A38" s="8" t="s">
        <v>50</v>
      </c>
      <c r="B38" s="8"/>
      <c r="C38" s="9">
        <v>0.62515799999999999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-0.37484200000000001</v>
      </c>
    </row>
    <row r="39" spans="1:9" x14ac:dyDescent="0.3">
      <c r="A39" s="6" t="s">
        <v>51</v>
      </c>
      <c r="B39" s="6"/>
      <c r="C39" s="7">
        <v>0.50468100000000005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-0.49531899999999995</v>
      </c>
    </row>
    <row r="40" spans="1:9" x14ac:dyDescent="0.3">
      <c r="A40" s="8" t="s">
        <v>52</v>
      </c>
      <c r="B40" s="8"/>
      <c r="C40" s="9">
        <v>0.48198600000000003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0.48198600000000003</v>
      </c>
    </row>
    <row r="41" spans="1:9" x14ac:dyDescent="0.3">
      <c r="A41" s="6" t="s">
        <v>53</v>
      </c>
      <c r="B41" s="6"/>
      <c r="C41" s="7">
        <v>0.43107000000000001</v>
      </c>
      <c r="D41" s="1" t="s">
        <v>12</v>
      </c>
      <c r="E41" t="s">
        <v>59</v>
      </c>
      <c r="F41" t="s">
        <v>16</v>
      </c>
      <c r="G41" s="1">
        <f t="shared" si="3"/>
        <v>0</v>
      </c>
      <c r="H41" s="1">
        <f t="shared" si="4"/>
        <v>1</v>
      </c>
      <c r="I41">
        <f t="shared" si="5"/>
        <v>-0.56892999999999994</v>
      </c>
    </row>
    <row r="42" spans="1:9" x14ac:dyDescent="0.3">
      <c r="A42" s="8" t="s">
        <v>54</v>
      </c>
      <c r="B42" s="8"/>
      <c r="C42" s="9">
        <v>0.40249400000000002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-0.59750599999999998</v>
      </c>
    </row>
    <row r="43" spans="1:9" x14ac:dyDescent="0.3">
      <c r="A43" s="6" t="s">
        <v>55</v>
      </c>
      <c r="B43" s="6"/>
      <c r="C43" s="7">
        <v>0.14915800000000001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0.14915800000000001</v>
      </c>
    </row>
    <row r="44" spans="1:9" x14ac:dyDescent="0.3">
      <c r="A44" s="8" t="s">
        <v>56</v>
      </c>
      <c r="B44" s="8"/>
      <c r="C44" s="9">
        <v>0.52986100000000003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-0.47013899999999997</v>
      </c>
    </row>
    <row r="45" spans="1:9" x14ac:dyDescent="0.3">
      <c r="A45" s="6" t="s">
        <v>57</v>
      </c>
      <c r="B45" s="6"/>
      <c r="C45" s="7">
        <v>0.33383400000000002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-0.66616600000000004</v>
      </c>
    </row>
    <row r="46" spans="1:9" x14ac:dyDescent="0.3">
      <c r="A46" s="8" t="s">
        <v>58</v>
      </c>
      <c r="B46" s="8"/>
      <c r="C46" s="9">
        <v>0.44098100000000001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-0.55901899999999993</v>
      </c>
    </row>
    <row r="47" spans="1:9" x14ac:dyDescent="0.3">
      <c r="A47" s="6" t="s">
        <v>60</v>
      </c>
      <c r="B47" s="6"/>
      <c r="C47" s="7">
        <v>0.57214600000000004</v>
      </c>
      <c r="D47" s="1" t="s">
        <v>12</v>
      </c>
      <c r="E47" t="s">
        <v>16</v>
      </c>
      <c r="F47" t="s">
        <v>12</v>
      </c>
      <c r="G47" s="1">
        <f t="shared" si="3"/>
        <v>0</v>
      </c>
      <c r="H47" s="1">
        <f t="shared" si="4"/>
        <v>1</v>
      </c>
      <c r="I47">
        <f t="shared" si="5"/>
        <v>-0.42785399999999996</v>
      </c>
    </row>
    <row r="48" spans="1:9" x14ac:dyDescent="0.3">
      <c r="A48" s="8" t="s">
        <v>61</v>
      </c>
      <c r="B48" s="8"/>
      <c r="C48" s="9">
        <v>0.42363899999999999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0.42363899999999999</v>
      </c>
    </row>
    <row r="49" spans="1:9" x14ac:dyDescent="0.3">
      <c r="A49" s="6" t="s">
        <v>62</v>
      </c>
      <c r="B49" s="6"/>
      <c r="C49" s="7">
        <v>0.28470200000000001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0.28470200000000001</v>
      </c>
    </row>
    <row r="50" spans="1:9" x14ac:dyDescent="0.3">
      <c r="A50" s="8" t="s">
        <v>63</v>
      </c>
      <c r="B50" s="8"/>
      <c r="C50" s="9">
        <v>0.59270999999999996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-0.40729000000000004</v>
      </c>
    </row>
    <row r="51" spans="1:9" x14ac:dyDescent="0.3">
      <c r="A51" s="6" t="s">
        <v>64</v>
      </c>
      <c r="B51" s="6"/>
      <c r="C51" s="7">
        <v>0.29034900000000002</v>
      </c>
      <c r="D51" s="1" t="s">
        <v>12</v>
      </c>
      <c r="E51" t="s">
        <v>16</v>
      </c>
      <c r="F51" t="s">
        <v>16</v>
      </c>
      <c r="G51" s="1">
        <f t="shared" si="3"/>
        <v>1</v>
      </c>
      <c r="H51" s="1">
        <f t="shared" si="4"/>
        <v>1</v>
      </c>
      <c r="I51">
        <f t="shared" si="5"/>
        <v>-0.70965100000000003</v>
      </c>
    </row>
    <row r="52" spans="1:9" x14ac:dyDescent="0.3">
      <c r="A52" s="8" t="s">
        <v>65</v>
      </c>
      <c r="B52" s="8"/>
      <c r="C52" s="9">
        <v>0.50136800000000004</v>
      </c>
      <c r="D52" s="1" t="s">
        <v>12</v>
      </c>
      <c r="E52" t="s">
        <v>59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-0.49863199999999996</v>
      </c>
    </row>
    <row r="53" spans="1:9" x14ac:dyDescent="0.3">
      <c r="A53" s="6" t="s">
        <v>66</v>
      </c>
      <c r="B53" s="6"/>
      <c r="C53" s="7">
        <v>0.24824399999999999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0.24824399999999999</v>
      </c>
    </row>
    <row r="54" spans="1:9" x14ac:dyDescent="0.3">
      <c r="A54" s="8" t="s">
        <v>67</v>
      </c>
      <c r="B54" s="8"/>
      <c r="C54" s="9">
        <v>0.22617499999999999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-0.77382499999999999</v>
      </c>
    </row>
    <row r="55" spans="1:9" x14ac:dyDescent="0.3">
      <c r="A55" s="6" t="s">
        <v>68</v>
      </c>
      <c r="B55" s="6"/>
      <c r="C55" s="7">
        <v>0.58354799999999996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-0.41645200000000004</v>
      </c>
    </row>
    <row r="56" spans="1:9" x14ac:dyDescent="0.3">
      <c r="A56" s="8" t="s">
        <v>69</v>
      </c>
      <c r="B56" s="8"/>
      <c r="C56" s="9">
        <v>0.27302500000000002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-0.72697499999999993</v>
      </c>
    </row>
    <row r="57" spans="1:9" x14ac:dyDescent="0.3">
      <c r="A57" s="6" t="s">
        <v>70</v>
      </c>
      <c r="B57" s="6"/>
      <c r="C57" s="7">
        <v>0.250585</v>
      </c>
      <c r="D57" s="1" t="s">
        <v>12</v>
      </c>
      <c r="E57" t="s">
        <v>26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-0.74941499999999994</v>
      </c>
    </row>
    <row r="58" spans="1:9" x14ac:dyDescent="0.3">
      <c r="A58" s="8" t="s">
        <v>71</v>
      </c>
      <c r="B58" s="8"/>
      <c r="C58" s="9">
        <v>0.43979699999999999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-0.56020300000000001</v>
      </c>
    </row>
    <row r="59" spans="1:9" x14ac:dyDescent="0.3">
      <c r="A59" s="6" t="s">
        <v>72</v>
      </c>
      <c r="B59" s="6"/>
      <c r="C59" s="7">
        <v>0.51062300000000005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-0.48937699999999995</v>
      </c>
    </row>
    <row r="60" spans="1:9" x14ac:dyDescent="0.3">
      <c r="A60" s="8" t="s">
        <v>73</v>
      </c>
      <c r="B60" s="8"/>
      <c r="C60" s="9">
        <v>0.53004099999999998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-0.46995900000000002</v>
      </c>
    </row>
    <row r="61" spans="1:9" x14ac:dyDescent="0.3">
      <c r="A61" s="13" t="s">
        <v>74</v>
      </c>
      <c r="B61" s="6"/>
      <c r="C61" s="7">
        <v>0.47937800000000003</v>
      </c>
      <c r="D61" s="1" t="s">
        <v>12</v>
      </c>
      <c r="E61" t="s">
        <v>16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-0.52062199999999992</v>
      </c>
    </row>
    <row r="62" spans="1:9" x14ac:dyDescent="0.3">
      <c r="A62" s="1"/>
      <c r="B62" s="14"/>
      <c r="C62" s="15"/>
      <c r="D62" s="1"/>
      <c r="G62" s="1">
        <f>SUM(G3:G61)</f>
        <v>23</v>
      </c>
      <c r="H62" s="1">
        <f>SUM(H3:H61)</f>
        <v>51</v>
      </c>
      <c r="I62">
        <f>SUM(I3:I61)</f>
        <v>-26.62452399999999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glio4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0.30711500000000003</v>
      </c>
      <c r="D3" s="1" t="s">
        <v>12</v>
      </c>
      <c r="E3" t="s">
        <v>16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-0.69288499999999997</v>
      </c>
    </row>
    <row r="4" spans="1:9" x14ac:dyDescent="0.3">
      <c r="A4" s="8" t="s">
        <v>13</v>
      </c>
      <c r="B4" s="8"/>
      <c r="C4" s="9">
        <v>0.58388399999999996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-0.41611600000000004</v>
      </c>
    </row>
    <row r="5" spans="1:9" x14ac:dyDescent="0.3">
      <c r="A5" s="6" t="s">
        <v>14</v>
      </c>
      <c r="B5" s="6"/>
      <c r="C5" s="7">
        <v>0.50244800000000001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-0.49755199999999999</v>
      </c>
    </row>
    <row r="6" spans="1:9" x14ac:dyDescent="0.3">
      <c r="A6" s="8" t="s">
        <v>15</v>
      </c>
      <c r="B6" s="8"/>
      <c r="C6" s="9">
        <v>0.44912999999999997</v>
      </c>
      <c r="D6" s="1" t="s">
        <v>12</v>
      </c>
      <c r="E6" t="s">
        <v>26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-0.55086999999999997</v>
      </c>
    </row>
    <row r="7" spans="1:9" x14ac:dyDescent="0.3">
      <c r="A7" s="6" t="s">
        <v>17</v>
      </c>
      <c r="B7" s="6"/>
      <c r="C7" s="7">
        <v>0.58508000000000004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0.58508000000000004</v>
      </c>
    </row>
    <row r="8" spans="1:9" x14ac:dyDescent="0.3">
      <c r="A8" s="8" t="s">
        <v>18</v>
      </c>
      <c r="B8" s="8"/>
      <c r="C8" s="9">
        <v>0.20557300000000001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-0.79442699999999999</v>
      </c>
    </row>
    <row r="9" spans="1:9" x14ac:dyDescent="0.3">
      <c r="A9" s="6" t="s">
        <v>19</v>
      </c>
      <c r="B9" s="6"/>
      <c r="C9" s="7">
        <v>0.35963400000000001</v>
      </c>
      <c r="D9" s="1" t="s">
        <v>12</v>
      </c>
      <c r="E9" t="s">
        <v>16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-0.64036599999999999</v>
      </c>
    </row>
    <row r="10" spans="1:9" x14ac:dyDescent="0.3">
      <c r="A10" s="8" t="s">
        <v>21</v>
      </c>
      <c r="B10" s="8"/>
      <c r="C10" s="9">
        <v>0.42289399999999999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-0.57710600000000001</v>
      </c>
    </row>
    <row r="11" spans="1:9" x14ac:dyDescent="0.3">
      <c r="A11" s="6" t="s">
        <v>22</v>
      </c>
      <c r="B11" s="6"/>
      <c r="C11" s="7">
        <v>0.18505199999999999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-0.81494800000000001</v>
      </c>
    </row>
    <row r="12" spans="1:9" x14ac:dyDescent="0.3">
      <c r="A12" s="8" t="s">
        <v>23</v>
      </c>
      <c r="B12" s="8"/>
      <c r="C12" s="9">
        <v>0.46423900000000001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-0.53576099999999993</v>
      </c>
    </row>
    <row r="13" spans="1:9" x14ac:dyDescent="0.3">
      <c r="A13" s="6" t="s">
        <v>24</v>
      </c>
      <c r="B13" s="6"/>
      <c r="C13" s="7">
        <v>0.35855300000000001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-0.64144699999999999</v>
      </c>
    </row>
    <row r="14" spans="1:9" x14ac:dyDescent="0.3">
      <c r="A14" s="8" t="s">
        <v>25</v>
      </c>
      <c r="B14" s="8"/>
      <c r="C14" s="9">
        <v>0.797068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-0.202932</v>
      </c>
    </row>
    <row r="15" spans="1:9" x14ac:dyDescent="0.3">
      <c r="A15" s="6" t="s">
        <v>27</v>
      </c>
      <c r="B15" s="6"/>
      <c r="C15" s="7">
        <v>0.37829600000000002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-0.62170400000000003</v>
      </c>
    </row>
    <row r="16" spans="1:9" x14ac:dyDescent="0.3">
      <c r="A16" s="8" t="s">
        <v>28</v>
      </c>
      <c r="B16" s="8"/>
      <c r="C16" s="9">
        <v>0.26899299999999998</v>
      </c>
      <c r="D16" s="1" t="s">
        <v>12</v>
      </c>
      <c r="E16" t="s">
        <v>16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-0.73100699999999996</v>
      </c>
    </row>
    <row r="17" spans="1:9" x14ac:dyDescent="0.3">
      <c r="A17" s="6" t="s">
        <v>29</v>
      </c>
      <c r="B17" s="6"/>
      <c r="C17" s="7">
        <v>0.32937100000000002</v>
      </c>
      <c r="D17" s="1" t="s">
        <v>12</v>
      </c>
      <c r="E17" t="s">
        <v>16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-0.67062899999999992</v>
      </c>
    </row>
    <row r="18" spans="1:9" x14ac:dyDescent="0.3">
      <c r="A18" s="8" t="s">
        <v>30</v>
      </c>
      <c r="B18" s="8"/>
      <c r="C18" s="9">
        <v>0.18505199999999999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-0.81494800000000001</v>
      </c>
    </row>
    <row r="19" spans="1:9" x14ac:dyDescent="0.3">
      <c r="A19" s="6" t="s">
        <v>31</v>
      </c>
      <c r="B19" s="6"/>
      <c r="C19" s="7">
        <v>0.31450600000000001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-0.68549400000000005</v>
      </c>
    </row>
    <row r="20" spans="1:9" x14ac:dyDescent="0.3">
      <c r="A20" s="8" t="s">
        <v>32</v>
      </c>
      <c r="B20" s="8"/>
      <c r="C20" s="9">
        <v>0.49184499999999998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-0.50815500000000002</v>
      </c>
    </row>
    <row r="21" spans="1:9" x14ac:dyDescent="0.3">
      <c r="A21" s="6" t="s">
        <v>33</v>
      </c>
      <c r="B21" s="6"/>
      <c r="C21" s="7">
        <v>0.66712199999999999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-0.33287800000000001</v>
      </c>
    </row>
    <row r="22" spans="1:9" x14ac:dyDescent="0.3">
      <c r="A22" s="8" t="s">
        <v>34</v>
      </c>
      <c r="B22" s="8"/>
      <c r="C22" s="9">
        <v>0.441554</v>
      </c>
      <c r="D22" s="1" t="s">
        <v>12</v>
      </c>
      <c r="E22" t="s">
        <v>16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-0.558446</v>
      </c>
    </row>
    <row r="23" spans="1:9" x14ac:dyDescent="0.3">
      <c r="A23" s="6" t="s">
        <v>35</v>
      </c>
      <c r="B23" s="6"/>
      <c r="C23" s="7">
        <v>0.38653199999999999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-0.61346800000000001</v>
      </c>
    </row>
    <row r="24" spans="1:9" x14ac:dyDescent="0.3">
      <c r="A24" s="8" t="s">
        <v>36</v>
      </c>
      <c r="B24" s="8"/>
      <c r="C24" s="9">
        <v>0.38585700000000001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-0.61414299999999999</v>
      </c>
    </row>
    <row r="25" spans="1:9" x14ac:dyDescent="0.3">
      <c r="A25" s="6" t="s">
        <v>37</v>
      </c>
      <c r="B25" s="6"/>
      <c r="C25" s="7">
        <v>0.51179399999999997</v>
      </c>
      <c r="D25" s="1" t="s">
        <v>12</v>
      </c>
      <c r="E25" t="s">
        <v>20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-0.48820600000000003</v>
      </c>
    </row>
    <row r="26" spans="1:9" x14ac:dyDescent="0.3">
      <c r="A26" s="8" t="s">
        <v>38</v>
      </c>
      <c r="B26" s="8"/>
      <c r="C26" s="9">
        <v>0.451235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-0.54876499999999995</v>
      </c>
    </row>
    <row r="27" spans="1:9" x14ac:dyDescent="0.3">
      <c r="A27" s="6" t="s">
        <v>39</v>
      </c>
      <c r="B27" s="6"/>
      <c r="C27" s="7">
        <v>0.26619700000000002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0.26619700000000002</v>
      </c>
    </row>
    <row r="28" spans="1:9" x14ac:dyDescent="0.3">
      <c r="A28" s="8" t="s">
        <v>40</v>
      </c>
      <c r="B28" s="8"/>
      <c r="C28" s="9">
        <v>0.43245099999999997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-0.56754900000000008</v>
      </c>
    </row>
    <row r="29" spans="1:9" x14ac:dyDescent="0.3">
      <c r="A29" s="6" t="s">
        <v>41</v>
      </c>
      <c r="B29" s="6"/>
      <c r="C29" s="7">
        <v>0.23066400000000001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-0.76933600000000002</v>
      </c>
    </row>
    <row r="30" spans="1:9" x14ac:dyDescent="0.3">
      <c r="A30" s="8" t="s">
        <v>42</v>
      </c>
      <c r="B30" s="8"/>
      <c r="C30" s="9">
        <v>0.37385800000000002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-0.62614199999999998</v>
      </c>
    </row>
    <row r="31" spans="1:9" x14ac:dyDescent="0.3">
      <c r="A31" s="6" t="s">
        <v>43</v>
      </c>
      <c r="B31" s="6"/>
      <c r="C31" s="7">
        <v>0.49451400000000001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-0.50548599999999999</v>
      </c>
    </row>
    <row r="32" spans="1:9" x14ac:dyDescent="0.3">
      <c r="A32" s="8" t="s">
        <v>44</v>
      </c>
      <c r="B32" s="8"/>
      <c r="C32" s="9">
        <v>0.319718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-0.68028200000000005</v>
      </c>
    </row>
    <row r="33" spans="1:9" x14ac:dyDescent="0.3">
      <c r="A33" s="6" t="s">
        <v>45</v>
      </c>
      <c r="B33" s="6"/>
      <c r="C33" s="7">
        <v>0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-1</v>
      </c>
    </row>
    <row r="34" spans="1:9" x14ac:dyDescent="0.3">
      <c r="A34" s="8" t="s">
        <v>46</v>
      </c>
      <c r="B34" s="8"/>
      <c r="C34" s="9">
        <v>0.21424000000000001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-0.78576000000000001</v>
      </c>
    </row>
    <row r="35" spans="1:9" x14ac:dyDescent="0.3">
      <c r="A35" s="6" t="s">
        <v>47</v>
      </c>
      <c r="B35" s="6"/>
      <c r="C35" s="7">
        <v>0.51823600000000003</v>
      </c>
      <c r="D35" s="1" t="s">
        <v>12</v>
      </c>
      <c r="E35" t="s">
        <v>26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-0.48176399999999997</v>
      </c>
    </row>
    <row r="36" spans="1:9" x14ac:dyDescent="0.3">
      <c r="A36" s="8" t="s">
        <v>48</v>
      </c>
      <c r="B36" s="8"/>
      <c r="C36" s="9">
        <v>0.64286900000000002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-0.35713099999999998</v>
      </c>
    </row>
    <row r="37" spans="1:9" x14ac:dyDescent="0.3">
      <c r="A37" s="6" t="s">
        <v>49</v>
      </c>
      <c r="B37" s="6"/>
      <c r="C37" s="7">
        <v>0.390847</v>
      </c>
      <c r="D37" s="1" t="s">
        <v>12</v>
      </c>
      <c r="E37" t="s">
        <v>16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-0.60915300000000006</v>
      </c>
    </row>
    <row r="38" spans="1:9" x14ac:dyDescent="0.3">
      <c r="A38" s="8" t="s">
        <v>50</v>
      </c>
      <c r="B38" s="8"/>
      <c r="C38" s="9">
        <v>0.57904500000000003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-0.42095499999999997</v>
      </c>
    </row>
    <row r="39" spans="1:9" x14ac:dyDescent="0.3">
      <c r="A39" s="6" t="s">
        <v>51</v>
      </c>
      <c r="B39" s="6"/>
      <c r="C39" s="7">
        <v>0.56204399999999999</v>
      </c>
      <c r="D39" s="1" t="s">
        <v>12</v>
      </c>
      <c r="E39" t="s">
        <v>20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-0.43795600000000001</v>
      </c>
    </row>
    <row r="40" spans="1:9" x14ac:dyDescent="0.3">
      <c r="A40" s="8" t="s">
        <v>52</v>
      </c>
      <c r="B40" s="8"/>
      <c r="C40" s="9">
        <v>0.32700099999999999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0.32700099999999999</v>
      </c>
    </row>
    <row r="41" spans="1:9" x14ac:dyDescent="0.3">
      <c r="A41" s="6" t="s">
        <v>53</v>
      </c>
      <c r="B41" s="6"/>
      <c r="C41" s="7">
        <v>0.404449</v>
      </c>
      <c r="D41" s="1" t="s">
        <v>12</v>
      </c>
      <c r="E41" t="s">
        <v>59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-0.59555099999999994</v>
      </c>
    </row>
    <row r="42" spans="1:9" x14ac:dyDescent="0.3">
      <c r="A42" s="8" t="s">
        <v>54</v>
      </c>
      <c r="B42" s="8"/>
      <c r="C42" s="9">
        <v>0.55535699999999999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-0.44464300000000001</v>
      </c>
    </row>
    <row r="43" spans="1:9" x14ac:dyDescent="0.3">
      <c r="A43" s="6" t="s">
        <v>55</v>
      </c>
      <c r="B43" s="6"/>
      <c r="C43" s="7">
        <v>0.307029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-0.692971</v>
      </c>
    </row>
    <row r="44" spans="1:9" x14ac:dyDescent="0.3">
      <c r="A44" s="8" t="s">
        <v>56</v>
      </c>
      <c r="B44" s="8"/>
      <c r="C44" s="9">
        <v>0.62389899999999998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-0.37610100000000002</v>
      </c>
    </row>
    <row r="45" spans="1:9" x14ac:dyDescent="0.3">
      <c r="A45" s="6" t="s">
        <v>57</v>
      </c>
      <c r="B45" s="6"/>
      <c r="C45" s="7">
        <v>0.43516700000000003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-0.56483299999999992</v>
      </c>
    </row>
    <row r="46" spans="1:9" x14ac:dyDescent="0.3">
      <c r="A46" s="8" t="s">
        <v>58</v>
      </c>
      <c r="B46" s="8"/>
      <c r="C46" s="9">
        <v>0.38733000000000001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-0.61267000000000005</v>
      </c>
    </row>
    <row r="47" spans="1:9" x14ac:dyDescent="0.3">
      <c r="A47" s="6" t="s">
        <v>60</v>
      </c>
      <c r="B47" s="6"/>
      <c r="C47" s="7">
        <v>0.451959</v>
      </c>
      <c r="D47" s="1" t="s">
        <v>12</v>
      </c>
      <c r="E47" t="s">
        <v>16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-0.548041</v>
      </c>
    </row>
    <row r="48" spans="1:9" x14ac:dyDescent="0.3">
      <c r="A48" s="8" t="s">
        <v>61</v>
      </c>
      <c r="B48" s="8"/>
      <c r="C48" s="9">
        <v>0.43766699999999997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0.43766699999999997</v>
      </c>
    </row>
    <row r="49" spans="1:9" x14ac:dyDescent="0.3">
      <c r="A49" s="6" t="s">
        <v>62</v>
      </c>
      <c r="B49" s="6"/>
      <c r="C49" s="7">
        <v>0.32623000000000002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0.32623000000000002</v>
      </c>
    </row>
    <row r="50" spans="1:9" x14ac:dyDescent="0.3">
      <c r="A50" s="8" t="s">
        <v>63</v>
      </c>
      <c r="B50" s="8"/>
      <c r="C50" s="9">
        <v>0.53468400000000005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-0.46531599999999995</v>
      </c>
    </row>
    <row r="51" spans="1:9" x14ac:dyDescent="0.3">
      <c r="A51" s="6" t="s">
        <v>64</v>
      </c>
      <c r="B51" s="6"/>
      <c r="C51" s="7">
        <v>0.42113299999999998</v>
      </c>
      <c r="D51" s="1" t="s">
        <v>12</v>
      </c>
      <c r="E51" t="s">
        <v>16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-0.57886700000000002</v>
      </c>
    </row>
    <row r="52" spans="1:9" x14ac:dyDescent="0.3">
      <c r="A52" s="8" t="s">
        <v>65</v>
      </c>
      <c r="B52" s="8"/>
      <c r="C52" s="9">
        <v>0.51392300000000002</v>
      </c>
      <c r="D52" s="1" t="s">
        <v>12</v>
      </c>
      <c r="E52" t="s">
        <v>59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-0.48607699999999998</v>
      </c>
    </row>
    <row r="53" spans="1:9" x14ac:dyDescent="0.3">
      <c r="A53" s="6" t="s">
        <v>66</v>
      </c>
      <c r="B53" s="6"/>
      <c r="C53" s="7">
        <v>0.42896400000000001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0.42896400000000001</v>
      </c>
    </row>
    <row r="54" spans="1:9" x14ac:dyDescent="0.3">
      <c r="A54" s="8" t="s">
        <v>67</v>
      </c>
      <c r="B54" s="8"/>
      <c r="C54" s="9">
        <v>0.122474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-0.87752600000000003</v>
      </c>
    </row>
    <row r="55" spans="1:9" x14ac:dyDescent="0.3">
      <c r="A55" s="6" t="s">
        <v>68</v>
      </c>
      <c r="B55" s="6"/>
      <c r="C55" s="7">
        <v>0.57987299999999997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-0.42012700000000003</v>
      </c>
    </row>
    <row r="56" spans="1:9" x14ac:dyDescent="0.3">
      <c r="A56" s="8" t="s">
        <v>69</v>
      </c>
      <c r="B56" s="8"/>
      <c r="C56" s="9">
        <v>0.37578600000000001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-0.62421400000000005</v>
      </c>
    </row>
    <row r="57" spans="1:9" x14ac:dyDescent="0.3">
      <c r="A57" s="6" t="s">
        <v>70</v>
      </c>
      <c r="B57" s="6"/>
      <c r="C57" s="7">
        <v>0.215313</v>
      </c>
      <c r="D57" s="1" t="s">
        <v>12</v>
      </c>
      <c r="E57" t="s">
        <v>26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-0.78468700000000002</v>
      </c>
    </row>
    <row r="58" spans="1:9" x14ac:dyDescent="0.3">
      <c r="A58" s="8" t="s">
        <v>71</v>
      </c>
      <c r="B58" s="8"/>
      <c r="C58" s="9">
        <v>0.48377700000000001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-0.51622299999999999</v>
      </c>
    </row>
    <row r="59" spans="1:9" x14ac:dyDescent="0.3">
      <c r="A59" s="6" t="s">
        <v>72</v>
      </c>
      <c r="B59" s="6"/>
      <c r="C59" s="7">
        <v>0.48983900000000002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-0.51016099999999998</v>
      </c>
    </row>
    <row r="60" spans="1:9" x14ac:dyDescent="0.3">
      <c r="A60" s="8" t="s">
        <v>73</v>
      </c>
      <c r="B60" s="8"/>
      <c r="C60" s="9">
        <v>0.34238299999999999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-0.65761700000000001</v>
      </c>
    </row>
    <row r="61" spans="1:9" x14ac:dyDescent="0.3">
      <c r="A61" s="13" t="s">
        <v>74</v>
      </c>
      <c r="B61" s="6"/>
      <c r="C61" s="7">
        <v>0.52164299999999997</v>
      </c>
      <c r="D61" s="1" t="s">
        <v>12</v>
      </c>
      <c r="E61" t="s">
        <v>16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-0.47835700000000003</v>
      </c>
    </row>
    <row r="62" spans="1:9" x14ac:dyDescent="0.3">
      <c r="A62" s="1"/>
      <c r="B62" s="14"/>
      <c r="C62" s="15"/>
      <c r="D62" s="1"/>
      <c r="G62" s="1">
        <f>SUM(G3:G61)</f>
        <v>28</v>
      </c>
      <c r="H62" s="1">
        <f>SUM(H3:H61)</f>
        <v>53</v>
      </c>
      <c r="I62">
        <f>SUM(I3:I61)</f>
        <v>-28.656609999999993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glio4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0.34744799999999998</v>
      </c>
      <c r="D3" s="1" t="s">
        <v>12</v>
      </c>
      <c r="E3" t="s">
        <v>16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-0.65255200000000002</v>
      </c>
    </row>
    <row r="4" spans="1:9" x14ac:dyDescent="0.3">
      <c r="A4" s="8" t="s">
        <v>13</v>
      </c>
      <c r="B4" s="8"/>
      <c r="C4" s="9">
        <v>0.74495500000000003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-0.25504499999999997</v>
      </c>
    </row>
    <row r="5" spans="1:9" x14ac:dyDescent="0.3">
      <c r="A5" s="6" t="s">
        <v>14</v>
      </c>
      <c r="B5" s="6"/>
      <c r="C5" s="7">
        <v>0.40464299999999997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-0.59535700000000003</v>
      </c>
    </row>
    <row r="6" spans="1:9" x14ac:dyDescent="0.3">
      <c r="A6" s="8" t="s">
        <v>15</v>
      </c>
      <c r="B6" s="8"/>
      <c r="C6" s="9">
        <v>0.28462700000000002</v>
      </c>
      <c r="D6" s="1" t="s">
        <v>12</v>
      </c>
      <c r="E6" t="s">
        <v>26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-0.71537300000000004</v>
      </c>
    </row>
    <row r="7" spans="1:9" x14ac:dyDescent="0.3">
      <c r="A7" s="6" t="s">
        <v>17</v>
      </c>
      <c r="B7" s="6"/>
      <c r="C7" s="7">
        <v>0.63425699999999996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0.63425699999999996</v>
      </c>
    </row>
    <row r="8" spans="1:9" x14ac:dyDescent="0.3">
      <c r="A8" s="8" t="s">
        <v>18</v>
      </c>
      <c r="B8" s="8"/>
      <c r="C8" s="9">
        <v>0.45387499999999997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-0.54612499999999997</v>
      </c>
    </row>
    <row r="9" spans="1:9" x14ac:dyDescent="0.3">
      <c r="A9" s="6" t="s">
        <v>19</v>
      </c>
      <c r="B9" s="6"/>
      <c r="C9" s="7">
        <v>0.58925300000000003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-0.41074699999999997</v>
      </c>
    </row>
    <row r="10" spans="1:9" x14ac:dyDescent="0.3">
      <c r="A10" s="8" t="s">
        <v>21</v>
      </c>
      <c r="B10" s="8"/>
      <c r="C10" s="9">
        <v>0.47177999999999998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-0.52822000000000002</v>
      </c>
    </row>
    <row r="11" spans="1:9" x14ac:dyDescent="0.3">
      <c r="A11" s="6" t="s">
        <v>22</v>
      </c>
      <c r="B11" s="6"/>
      <c r="C11" s="7">
        <v>0.326878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-0.673122</v>
      </c>
    </row>
    <row r="12" spans="1:9" x14ac:dyDescent="0.3">
      <c r="A12" s="8" t="s">
        <v>23</v>
      </c>
      <c r="B12" s="8"/>
      <c r="C12" s="9">
        <v>0.42023199999999999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-0.57976800000000006</v>
      </c>
    </row>
    <row r="13" spans="1:9" x14ac:dyDescent="0.3">
      <c r="A13" s="6" t="s">
        <v>24</v>
      </c>
      <c r="B13" s="6"/>
      <c r="C13" s="7">
        <v>0.38945000000000002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-0.61054999999999993</v>
      </c>
    </row>
    <row r="14" spans="1:9" x14ac:dyDescent="0.3">
      <c r="A14" s="8" t="s">
        <v>25</v>
      </c>
      <c r="B14" s="8"/>
      <c r="C14" s="9">
        <v>0.60942799999999997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-0.39057200000000003</v>
      </c>
    </row>
    <row r="15" spans="1:9" x14ac:dyDescent="0.3">
      <c r="A15" s="6" t="s">
        <v>27</v>
      </c>
      <c r="B15" s="6"/>
      <c r="C15" s="7">
        <v>0.39892499999999997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-0.60107500000000003</v>
      </c>
    </row>
    <row r="16" spans="1:9" x14ac:dyDescent="0.3">
      <c r="A16" s="8" t="s">
        <v>28</v>
      </c>
      <c r="B16" s="8"/>
      <c r="C16" s="9">
        <v>0.35634100000000002</v>
      </c>
      <c r="D16" s="1" t="s">
        <v>12</v>
      </c>
      <c r="E16" t="s">
        <v>16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-0.64365899999999998</v>
      </c>
    </row>
    <row r="17" spans="1:9" x14ac:dyDescent="0.3">
      <c r="A17" s="6" t="s">
        <v>29</v>
      </c>
      <c r="B17" s="6"/>
      <c r="C17" s="7">
        <v>0.36381200000000002</v>
      </c>
      <c r="D17" s="1" t="s">
        <v>12</v>
      </c>
      <c r="E17" t="s">
        <v>16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-0.63618799999999998</v>
      </c>
    </row>
    <row r="18" spans="1:9" x14ac:dyDescent="0.3">
      <c r="A18" s="8" t="s">
        <v>30</v>
      </c>
      <c r="B18" s="8"/>
      <c r="C18" s="9">
        <v>0.326878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-0.673122</v>
      </c>
    </row>
    <row r="19" spans="1:9" x14ac:dyDescent="0.3">
      <c r="A19" s="6" t="s">
        <v>31</v>
      </c>
      <c r="B19" s="6"/>
      <c r="C19" s="7">
        <v>0.18112300000000001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-0.81887699999999997</v>
      </c>
    </row>
    <row r="20" spans="1:9" x14ac:dyDescent="0.3">
      <c r="A20" s="8" t="s">
        <v>32</v>
      </c>
      <c r="B20" s="8"/>
      <c r="C20" s="9">
        <v>0.55714600000000003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-0.44285399999999997</v>
      </c>
    </row>
    <row r="21" spans="1:9" x14ac:dyDescent="0.3">
      <c r="A21" s="6" t="s">
        <v>33</v>
      </c>
      <c r="B21" s="6"/>
      <c r="C21" s="7">
        <v>0.54123200000000005</v>
      </c>
      <c r="D21" s="1" t="s">
        <v>12</v>
      </c>
      <c r="E21" t="s">
        <v>20</v>
      </c>
      <c r="F21" t="s">
        <v>59</v>
      </c>
      <c r="G21" s="1">
        <f t="shared" si="0"/>
        <v>0</v>
      </c>
      <c r="H21" s="1">
        <f t="shared" si="1"/>
        <v>1</v>
      </c>
      <c r="I21">
        <f t="shared" si="2"/>
        <v>-0.45876799999999995</v>
      </c>
    </row>
    <row r="22" spans="1:9" x14ac:dyDescent="0.3">
      <c r="A22" s="8" t="s">
        <v>34</v>
      </c>
      <c r="B22" s="8"/>
      <c r="C22" s="9">
        <v>0.46786499999999998</v>
      </c>
      <c r="D22" s="1" t="s">
        <v>12</v>
      </c>
      <c r="E22" t="s">
        <v>16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-0.53213500000000002</v>
      </c>
    </row>
    <row r="23" spans="1:9" x14ac:dyDescent="0.3">
      <c r="A23" s="6" t="s">
        <v>35</v>
      </c>
      <c r="B23" s="6"/>
      <c r="C23" s="7">
        <v>0.344503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0.344503</v>
      </c>
    </row>
    <row r="24" spans="1:9" x14ac:dyDescent="0.3">
      <c r="A24" s="8" t="s">
        <v>36</v>
      </c>
      <c r="B24" s="8"/>
      <c r="C24" s="9">
        <v>0.316079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-0.683921</v>
      </c>
    </row>
    <row r="25" spans="1:9" x14ac:dyDescent="0.3">
      <c r="A25" s="6" t="s">
        <v>37</v>
      </c>
      <c r="B25" s="6"/>
      <c r="C25" s="7">
        <v>0.41817399999999999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-0.58182599999999995</v>
      </c>
    </row>
    <row r="26" spans="1:9" x14ac:dyDescent="0.3">
      <c r="A26" s="8" t="s">
        <v>38</v>
      </c>
      <c r="B26" s="8"/>
      <c r="C26" s="9">
        <v>0.47596899999999998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-0.52403100000000002</v>
      </c>
    </row>
    <row r="27" spans="1:9" x14ac:dyDescent="0.3">
      <c r="A27" s="6" t="s">
        <v>39</v>
      </c>
      <c r="B27" s="6"/>
      <c r="C27" s="7">
        <v>0.39014700000000002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0.39014700000000002</v>
      </c>
    </row>
    <row r="28" spans="1:9" x14ac:dyDescent="0.3">
      <c r="A28" s="8" t="s">
        <v>40</v>
      </c>
      <c r="B28" s="8"/>
      <c r="C28" s="9">
        <v>0.183311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-0.816689</v>
      </c>
    </row>
    <row r="29" spans="1:9" x14ac:dyDescent="0.3">
      <c r="A29" s="6" t="s">
        <v>41</v>
      </c>
      <c r="B29" s="6"/>
      <c r="C29" s="7">
        <v>0.35706700000000002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-0.64293299999999998</v>
      </c>
    </row>
    <row r="30" spans="1:9" x14ac:dyDescent="0.3">
      <c r="A30" s="8" t="s">
        <v>42</v>
      </c>
      <c r="B30" s="8"/>
      <c r="C30" s="9">
        <v>0.30795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-0.69205000000000005</v>
      </c>
    </row>
    <row r="31" spans="1:9" x14ac:dyDescent="0.3">
      <c r="A31" s="6" t="s">
        <v>43</v>
      </c>
      <c r="B31" s="6"/>
      <c r="C31" s="7">
        <v>0.42941699999999999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-0.57058300000000006</v>
      </c>
    </row>
    <row r="32" spans="1:9" x14ac:dyDescent="0.3">
      <c r="A32" s="8" t="s">
        <v>44</v>
      </c>
      <c r="B32" s="8"/>
      <c r="C32" s="9">
        <v>0.37312899999999999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-0.62687099999999996</v>
      </c>
    </row>
    <row r="33" spans="1:9" x14ac:dyDescent="0.3">
      <c r="A33" s="6" t="s">
        <v>45</v>
      </c>
      <c r="B33" s="6"/>
      <c r="C33" s="7">
        <v>0.30724299999999999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-0.69275700000000007</v>
      </c>
    </row>
    <row r="34" spans="1:9" x14ac:dyDescent="0.3">
      <c r="A34" s="8" t="s">
        <v>46</v>
      </c>
      <c r="B34" s="8"/>
      <c r="C34" s="9">
        <v>0.23550499999999999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-0.76449500000000004</v>
      </c>
    </row>
    <row r="35" spans="1:9" x14ac:dyDescent="0.3">
      <c r="A35" s="6" t="s">
        <v>47</v>
      </c>
      <c r="B35" s="6"/>
      <c r="C35" s="7">
        <v>0.47529500000000002</v>
      </c>
      <c r="D35" s="1" t="s">
        <v>12</v>
      </c>
      <c r="E35" t="s">
        <v>26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-0.52470499999999998</v>
      </c>
    </row>
    <row r="36" spans="1:9" x14ac:dyDescent="0.3">
      <c r="A36" s="8" t="s">
        <v>48</v>
      </c>
      <c r="B36" s="8"/>
      <c r="C36" s="9">
        <v>0.63722699999999999</v>
      </c>
      <c r="D36" s="1" t="s">
        <v>12</v>
      </c>
      <c r="E36" t="s">
        <v>26</v>
      </c>
      <c r="F36" t="s">
        <v>16</v>
      </c>
      <c r="G36" s="1">
        <f t="shared" si="3"/>
        <v>0</v>
      </c>
      <c r="H36" s="1">
        <f t="shared" si="4"/>
        <v>1</v>
      </c>
      <c r="I36">
        <f t="shared" si="5"/>
        <v>-0.36277300000000001</v>
      </c>
    </row>
    <row r="37" spans="1:9" x14ac:dyDescent="0.3">
      <c r="A37" s="6" t="s">
        <v>49</v>
      </c>
      <c r="B37" s="6"/>
      <c r="C37" s="7">
        <v>0.40641500000000003</v>
      </c>
      <c r="D37" s="1" t="s">
        <v>12</v>
      </c>
      <c r="E37" t="s">
        <v>16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-0.59358500000000003</v>
      </c>
    </row>
    <row r="38" spans="1:9" x14ac:dyDescent="0.3">
      <c r="A38" s="8" t="s">
        <v>50</v>
      </c>
      <c r="B38" s="8"/>
      <c r="C38" s="9">
        <v>0.41079399999999999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-0.58920600000000001</v>
      </c>
    </row>
    <row r="39" spans="1:9" x14ac:dyDescent="0.3">
      <c r="A39" s="6" t="s">
        <v>51</v>
      </c>
      <c r="B39" s="6"/>
      <c r="C39" s="7">
        <v>0.58218800000000004</v>
      </c>
      <c r="D39" s="1" t="s">
        <v>12</v>
      </c>
      <c r="E39" t="s">
        <v>20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-0.41781199999999996</v>
      </c>
    </row>
    <row r="40" spans="1:9" x14ac:dyDescent="0.3">
      <c r="A40" s="8" t="s">
        <v>52</v>
      </c>
      <c r="B40" s="8"/>
      <c r="C40" s="9">
        <v>0.52600800000000003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0.52600800000000003</v>
      </c>
    </row>
    <row r="41" spans="1:9" x14ac:dyDescent="0.3">
      <c r="A41" s="6" t="s">
        <v>53</v>
      </c>
      <c r="B41" s="6"/>
      <c r="C41" s="7">
        <v>0.38695400000000002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-0.61304599999999998</v>
      </c>
    </row>
    <row r="42" spans="1:9" x14ac:dyDescent="0.3">
      <c r="A42" s="8" t="s">
        <v>54</v>
      </c>
      <c r="B42" s="8"/>
      <c r="C42" s="9">
        <v>0.45298300000000002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-0.54701699999999998</v>
      </c>
    </row>
    <row r="43" spans="1:9" x14ac:dyDescent="0.3">
      <c r="A43" s="6" t="s">
        <v>55</v>
      </c>
      <c r="B43" s="6"/>
      <c r="C43" s="7">
        <v>0.31709100000000001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0.31709100000000001</v>
      </c>
    </row>
    <row r="44" spans="1:9" x14ac:dyDescent="0.3">
      <c r="A44" s="8" t="s">
        <v>56</v>
      </c>
      <c r="B44" s="8"/>
      <c r="C44" s="9">
        <v>0.59795799999999999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-0.40204200000000001</v>
      </c>
    </row>
    <row r="45" spans="1:9" x14ac:dyDescent="0.3">
      <c r="A45" s="6" t="s">
        <v>57</v>
      </c>
      <c r="B45" s="6"/>
      <c r="C45" s="7">
        <v>0.33983000000000002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-0.66016999999999992</v>
      </c>
    </row>
    <row r="46" spans="1:9" x14ac:dyDescent="0.3">
      <c r="A46" s="8" t="s">
        <v>58</v>
      </c>
      <c r="B46" s="8"/>
      <c r="C46" s="9">
        <v>0.38461400000000001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-0.61538599999999999</v>
      </c>
    </row>
    <row r="47" spans="1:9" x14ac:dyDescent="0.3">
      <c r="A47" s="6" t="s">
        <v>60</v>
      </c>
      <c r="B47" s="6"/>
      <c r="C47" s="7">
        <v>0.39640900000000001</v>
      </c>
      <c r="D47" s="1" t="s">
        <v>12</v>
      </c>
      <c r="E47" t="s">
        <v>16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-0.60359099999999999</v>
      </c>
    </row>
    <row r="48" spans="1:9" x14ac:dyDescent="0.3">
      <c r="A48" s="8" t="s">
        <v>61</v>
      </c>
      <c r="B48" s="8"/>
      <c r="C48" s="9">
        <v>0.22914300000000001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0.22914300000000001</v>
      </c>
    </row>
    <row r="49" spans="1:9" x14ac:dyDescent="0.3">
      <c r="A49" s="6" t="s">
        <v>62</v>
      </c>
      <c r="B49" s="6"/>
      <c r="C49" s="7">
        <v>0.309058</v>
      </c>
      <c r="D49" s="1" t="s">
        <v>12</v>
      </c>
      <c r="E49" t="s">
        <v>12</v>
      </c>
      <c r="F49" t="s">
        <v>16</v>
      </c>
      <c r="G49" s="1">
        <f t="shared" si="3"/>
        <v>0</v>
      </c>
      <c r="H49" s="1">
        <f t="shared" si="4"/>
        <v>1</v>
      </c>
      <c r="I49">
        <f t="shared" si="5"/>
        <v>-0.69094199999999995</v>
      </c>
    </row>
    <row r="50" spans="1:9" x14ac:dyDescent="0.3">
      <c r="A50" s="8" t="s">
        <v>63</v>
      </c>
      <c r="B50" s="8"/>
      <c r="C50" s="9">
        <v>0.46032699999999999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-0.53967300000000007</v>
      </c>
    </row>
    <row r="51" spans="1:9" x14ac:dyDescent="0.3">
      <c r="A51" s="6" t="s">
        <v>64</v>
      </c>
      <c r="B51" s="6"/>
      <c r="C51" s="7">
        <v>0.59967999999999999</v>
      </c>
      <c r="D51" s="1" t="s">
        <v>12</v>
      </c>
      <c r="E51" t="s">
        <v>16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-0.40032000000000001</v>
      </c>
    </row>
    <row r="52" spans="1:9" x14ac:dyDescent="0.3">
      <c r="A52" s="8" t="s">
        <v>65</v>
      </c>
      <c r="B52" s="8"/>
      <c r="C52" s="9">
        <v>0.51113600000000003</v>
      </c>
      <c r="D52" s="1" t="s">
        <v>12</v>
      </c>
      <c r="E52" t="s">
        <v>59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-0.48886399999999997</v>
      </c>
    </row>
    <row r="53" spans="1:9" x14ac:dyDescent="0.3">
      <c r="A53" s="6" t="s">
        <v>66</v>
      </c>
      <c r="B53" s="6"/>
      <c r="C53" s="7">
        <v>0.22892899999999999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0.22892899999999999</v>
      </c>
    </row>
    <row r="54" spans="1:9" x14ac:dyDescent="0.3">
      <c r="A54" s="8" t="s">
        <v>67</v>
      </c>
      <c r="B54" s="8"/>
      <c r="C54" s="9">
        <v>0.159612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-0.84038800000000002</v>
      </c>
    </row>
    <row r="55" spans="1:9" x14ac:dyDescent="0.3">
      <c r="A55" s="6" t="s">
        <v>68</v>
      </c>
      <c r="B55" s="6"/>
      <c r="C55" s="7">
        <v>0.680813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-0.319187</v>
      </c>
    </row>
    <row r="56" spans="1:9" x14ac:dyDescent="0.3">
      <c r="A56" s="8" t="s">
        <v>69</v>
      </c>
      <c r="B56" s="8"/>
      <c r="C56" s="9">
        <v>0.44251299999999999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-0.55748700000000007</v>
      </c>
    </row>
    <row r="57" spans="1:9" x14ac:dyDescent="0.3">
      <c r="A57" s="6" t="s">
        <v>70</v>
      </c>
      <c r="B57" s="6"/>
      <c r="C57" s="7">
        <v>0.345827</v>
      </c>
      <c r="D57" s="1" t="s">
        <v>12</v>
      </c>
      <c r="E57" t="s">
        <v>26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-0.654173</v>
      </c>
    </row>
    <row r="58" spans="1:9" x14ac:dyDescent="0.3">
      <c r="A58" s="8" t="s">
        <v>71</v>
      </c>
      <c r="B58" s="8"/>
      <c r="C58" s="9">
        <v>0.52166299999999999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-0.47833700000000001</v>
      </c>
    </row>
    <row r="59" spans="1:9" x14ac:dyDescent="0.3">
      <c r="A59" s="6" t="s">
        <v>72</v>
      </c>
      <c r="B59" s="6"/>
      <c r="C59" s="7">
        <v>0.60101499999999997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-0.39898500000000003</v>
      </c>
    </row>
    <row r="60" spans="1:9" x14ac:dyDescent="0.3">
      <c r="A60" s="8" t="s">
        <v>73</v>
      </c>
      <c r="B60" s="8"/>
      <c r="C60" s="9">
        <v>0.38746999999999998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-0.61253000000000002</v>
      </c>
    </row>
    <row r="61" spans="1:9" x14ac:dyDescent="0.3">
      <c r="A61" s="13" t="s">
        <v>74</v>
      </c>
      <c r="B61" s="6"/>
      <c r="C61" s="7">
        <v>0.45448699999999997</v>
      </c>
      <c r="D61" s="1" t="s">
        <v>12</v>
      </c>
      <c r="E61" t="s">
        <v>16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-0.54551300000000003</v>
      </c>
    </row>
    <row r="62" spans="1:9" x14ac:dyDescent="0.3">
      <c r="A62" s="1"/>
      <c r="B62" s="14"/>
      <c r="C62" s="15"/>
      <c r="D62" s="1"/>
      <c r="G62" s="1">
        <f>SUM(G3:G61)</f>
        <v>24</v>
      </c>
      <c r="H62" s="1">
        <f>SUM(H3:H61)</f>
        <v>52</v>
      </c>
      <c r="I62">
        <f>SUM(I3:I61)</f>
        <v>-27.145919000000006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Foglio4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16</v>
      </c>
      <c r="F3" t="s">
        <v>16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26</v>
      </c>
      <c r="F6" t="s">
        <v>26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16</v>
      </c>
      <c r="F11" t="s">
        <v>16</v>
      </c>
      <c r="G11" s="1">
        <f t="shared" si="0"/>
        <v>1</v>
      </c>
      <c r="H11" s="1">
        <f t="shared" si="1"/>
        <v>1</v>
      </c>
      <c r="I11">
        <f t="shared" si="2"/>
        <v>0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16</v>
      </c>
      <c r="F16" t="s">
        <v>16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16</v>
      </c>
      <c r="F17" t="s">
        <v>16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16</v>
      </c>
      <c r="F18" t="s">
        <v>16</v>
      </c>
      <c r="G18" s="1">
        <f t="shared" si="0"/>
        <v>1</v>
      </c>
      <c r="H18" s="1">
        <f t="shared" si="1"/>
        <v>1</v>
      </c>
      <c r="I18">
        <f t="shared" si="2"/>
        <v>0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16</v>
      </c>
      <c r="F22" t="s">
        <v>16</v>
      </c>
      <c r="G22" s="1">
        <f t="shared" si="0"/>
        <v>1</v>
      </c>
      <c r="H22" s="1">
        <f t="shared" si="1"/>
        <v>1</v>
      </c>
      <c r="I22">
        <f t="shared" si="2"/>
        <v>0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26</v>
      </c>
      <c r="F35" t="s">
        <v>26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16</v>
      </c>
      <c r="F37" t="s">
        <v>16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16</v>
      </c>
      <c r="F38" t="s">
        <v>16</v>
      </c>
      <c r="G38" s="1">
        <f t="shared" si="3"/>
        <v>1</v>
      </c>
      <c r="H38" s="1">
        <f t="shared" si="4"/>
        <v>1</v>
      </c>
      <c r="I38">
        <f t="shared" si="5"/>
        <v>0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59</v>
      </c>
      <c r="F41" t="s">
        <v>59</v>
      </c>
      <c r="G41" s="1">
        <f t="shared" si="3"/>
        <v>1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0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16</v>
      </c>
      <c r="F47" t="s">
        <v>16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16</v>
      </c>
      <c r="F50" t="s">
        <v>16</v>
      </c>
      <c r="G50" s="1">
        <f t="shared" si="3"/>
        <v>1</v>
      </c>
      <c r="H50" s="1">
        <f t="shared" si="4"/>
        <v>1</v>
      </c>
      <c r="I50">
        <f t="shared" si="5"/>
        <v>0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16</v>
      </c>
      <c r="F51" t="s">
        <v>16</v>
      </c>
      <c r="G51" s="1">
        <f t="shared" si="3"/>
        <v>1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59</v>
      </c>
      <c r="F52" t="s">
        <v>59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0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0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26</v>
      </c>
      <c r="F57" t="s">
        <v>26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0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0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16</v>
      </c>
      <c r="F61" t="s">
        <v>16</v>
      </c>
      <c r="G61" s="1">
        <f t="shared" si="3"/>
        <v>1</v>
      </c>
      <c r="H61" s="1">
        <f t="shared" si="4"/>
        <v>1</v>
      </c>
      <c r="I61">
        <f t="shared" si="5"/>
        <v>0</v>
      </c>
    </row>
    <row r="62" spans="1:9" x14ac:dyDescent="0.3">
      <c r="A62" s="1"/>
      <c r="B62" s="14"/>
      <c r="C62" s="15"/>
      <c r="D62" s="1"/>
      <c r="G62" s="1">
        <f>SUM(G3:G61)</f>
        <v>59</v>
      </c>
      <c r="H62" s="1">
        <f>SUM(H3:H61)</f>
        <v>50</v>
      </c>
      <c r="I62">
        <f>SUM(I3:I61)</f>
        <v>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Foglio4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1.05E-4</v>
      </c>
      <c r="D3" s="1" t="s">
        <v>12</v>
      </c>
      <c r="E3" t="s">
        <v>16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-0.99989499999999998</v>
      </c>
    </row>
    <row r="4" spans="1:9" x14ac:dyDescent="0.3">
      <c r="A4" s="8" t="s">
        <v>13</v>
      </c>
      <c r="B4" s="8"/>
      <c r="C4" s="9">
        <v>2.8200000000000002E-4</v>
      </c>
      <c r="D4" s="1" t="s">
        <v>12</v>
      </c>
      <c r="E4" t="s">
        <v>20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-0.999718</v>
      </c>
    </row>
    <row r="5" spans="1:9" x14ac:dyDescent="0.3">
      <c r="A5" s="6" t="s">
        <v>14</v>
      </c>
      <c r="B5" s="6"/>
      <c r="C5" s="7">
        <v>1.1900000000000001E-4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-0.99988100000000002</v>
      </c>
    </row>
    <row r="6" spans="1:9" x14ac:dyDescent="0.3">
      <c r="A6" s="8" t="s">
        <v>15</v>
      </c>
      <c r="B6" s="8"/>
      <c r="C6" s="9">
        <v>1.93E-4</v>
      </c>
      <c r="D6" s="1" t="s">
        <v>12</v>
      </c>
      <c r="E6" t="s">
        <v>26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-0.999807</v>
      </c>
    </row>
    <row r="7" spans="1:9" x14ac:dyDescent="0.3">
      <c r="A7" s="6" t="s">
        <v>17</v>
      </c>
      <c r="B7" s="6"/>
      <c r="C7" s="7">
        <v>6.8999999999999997E-5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-0.99993100000000001</v>
      </c>
    </row>
    <row r="8" spans="1:9" x14ac:dyDescent="0.3">
      <c r="A8" s="8" t="s">
        <v>18</v>
      </c>
      <c r="B8" s="8"/>
      <c r="C8" s="9">
        <v>8.8999999999999995E-5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-0.99991099999999999</v>
      </c>
    </row>
    <row r="9" spans="1:9" x14ac:dyDescent="0.3">
      <c r="A9" s="6" t="s">
        <v>19</v>
      </c>
      <c r="B9" s="6"/>
      <c r="C9" s="7">
        <v>1.5200000000000001E-4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-0.99984799999999996</v>
      </c>
    </row>
    <row r="10" spans="1:9" x14ac:dyDescent="0.3">
      <c r="A10" s="8" t="s">
        <v>21</v>
      </c>
      <c r="B10" s="8"/>
      <c r="C10" s="9">
        <v>1.13E-4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-0.99988699999999997</v>
      </c>
    </row>
    <row r="11" spans="1:9" x14ac:dyDescent="0.3">
      <c r="A11" s="6" t="s">
        <v>22</v>
      </c>
      <c r="B11" s="6"/>
      <c r="C11" s="7">
        <v>2.42E-4</v>
      </c>
      <c r="D11" s="1" t="s">
        <v>12</v>
      </c>
      <c r="E11" s="23" t="s">
        <v>16</v>
      </c>
      <c r="F11" t="s">
        <v>16</v>
      </c>
      <c r="G11" s="1">
        <f t="shared" si="0"/>
        <v>1</v>
      </c>
      <c r="H11" s="1">
        <f t="shared" si="1"/>
        <v>1</v>
      </c>
      <c r="I11">
        <f t="shared" si="2"/>
        <v>-0.99975800000000004</v>
      </c>
    </row>
    <row r="12" spans="1:9" x14ac:dyDescent="0.3">
      <c r="A12" s="8" t="s">
        <v>23</v>
      </c>
      <c r="B12" s="8"/>
      <c r="C12" s="9">
        <v>1.4799999999999999E-4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-0.99985199999999996</v>
      </c>
    </row>
    <row r="13" spans="1:9" x14ac:dyDescent="0.3">
      <c r="A13" s="6" t="s">
        <v>24</v>
      </c>
      <c r="B13" s="6"/>
      <c r="C13" s="7">
        <v>1.63E-4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-0.99983699999999998</v>
      </c>
    </row>
    <row r="14" spans="1:9" x14ac:dyDescent="0.3">
      <c r="A14" s="8" t="s">
        <v>25</v>
      </c>
      <c r="B14" s="8"/>
      <c r="C14" s="9">
        <v>2.3800000000000001E-4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-0.99976200000000004</v>
      </c>
    </row>
    <row r="15" spans="1:9" x14ac:dyDescent="0.3">
      <c r="A15" s="6" t="s">
        <v>27</v>
      </c>
      <c r="B15" s="6"/>
      <c r="C15" s="7">
        <v>1.21E-4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-0.99987899999999996</v>
      </c>
    </row>
    <row r="16" spans="1:9" x14ac:dyDescent="0.3">
      <c r="A16" s="8" t="s">
        <v>28</v>
      </c>
      <c r="B16" s="8"/>
      <c r="C16" s="9">
        <v>2.2000000000000001E-4</v>
      </c>
      <c r="D16" s="1" t="s">
        <v>12</v>
      </c>
      <c r="E16" t="s">
        <v>16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-0.99978</v>
      </c>
    </row>
    <row r="17" spans="1:9" x14ac:dyDescent="0.3">
      <c r="A17" s="6" t="s">
        <v>29</v>
      </c>
      <c r="B17" s="6"/>
      <c r="C17" s="7">
        <v>2.13E-4</v>
      </c>
      <c r="D17" s="1" t="s">
        <v>12</v>
      </c>
      <c r="E17" t="s">
        <v>16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-0.99978699999999998</v>
      </c>
    </row>
    <row r="18" spans="1:9" x14ac:dyDescent="0.3">
      <c r="A18" s="8" t="s">
        <v>30</v>
      </c>
      <c r="B18" s="8"/>
      <c r="C18" s="9">
        <v>2.42E-4</v>
      </c>
      <c r="D18" s="1" t="s">
        <v>12</v>
      </c>
      <c r="E18" t="s">
        <v>16</v>
      </c>
      <c r="F18" t="s">
        <v>16</v>
      </c>
      <c r="G18" s="1">
        <f t="shared" si="0"/>
        <v>1</v>
      </c>
      <c r="H18" s="1">
        <f t="shared" si="1"/>
        <v>1</v>
      </c>
      <c r="I18">
        <f t="shared" si="2"/>
        <v>-0.99975800000000004</v>
      </c>
    </row>
    <row r="19" spans="1:9" x14ac:dyDescent="0.3">
      <c r="A19" s="6" t="s">
        <v>31</v>
      </c>
      <c r="B19" s="6"/>
      <c r="C19" s="7">
        <v>8.2999999999999998E-5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-0.99991699999999994</v>
      </c>
    </row>
    <row r="20" spans="1:9" x14ac:dyDescent="0.3">
      <c r="A20" s="8" t="s">
        <v>32</v>
      </c>
      <c r="B20" s="8"/>
      <c r="C20" s="9">
        <v>1.12E-4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-0.999888</v>
      </c>
    </row>
    <row r="21" spans="1:9" x14ac:dyDescent="0.3">
      <c r="A21" s="6" t="s">
        <v>33</v>
      </c>
      <c r="B21" s="6"/>
      <c r="C21" s="7">
        <v>1.5300000000000001E-4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-0.99984700000000004</v>
      </c>
    </row>
    <row r="22" spans="1:9" x14ac:dyDescent="0.3">
      <c r="A22" s="8" t="s">
        <v>34</v>
      </c>
      <c r="B22" s="8"/>
      <c r="C22" s="9">
        <v>7.4999999999999993E-5</v>
      </c>
      <c r="D22" s="1" t="s">
        <v>12</v>
      </c>
      <c r="E22" t="s">
        <v>16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-0.99992499999999995</v>
      </c>
    </row>
    <row r="23" spans="1:9" x14ac:dyDescent="0.3">
      <c r="A23" s="6" t="s">
        <v>35</v>
      </c>
      <c r="B23" s="6"/>
      <c r="C23" s="7">
        <v>1.22E-4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-0.99987800000000004</v>
      </c>
    </row>
    <row r="24" spans="1:9" x14ac:dyDescent="0.3">
      <c r="A24" s="8" t="s">
        <v>36</v>
      </c>
      <c r="B24" s="8"/>
      <c r="C24" s="9">
        <v>1.5200000000000001E-4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-0.99984799999999996</v>
      </c>
    </row>
    <row r="25" spans="1:9" x14ac:dyDescent="0.3">
      <c r="A25" s="6" t="s">
        <v>37</v>
      </c>
      <c r="B25" s="6"/>
      <c r="C25" s="7">
        <v>2.2100000000000001E-4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-0.99977899999999997</v>
      </c>
    </row>
    <row r="26" spans="1:9" x14ac:dyDescent="0.3">
      <c r="A26" s="8" t="s">
        <v>38</v>
      </c>
      <c r="B26" s="8"/>
      <c r="C26" s="9">
        <v>8.8999999999999995E-5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-0.99991099999999999</v>
      </c>
    </row>
    <row r="27" spans="1:9" x14ac:dyDescent="0.3">
      <c r="A27" s="6" t="s">
        <v>39</v>
      </c>
      <c r="B27" s="6"/>
      <c r="C27" s="7">
        <v>1.08E-4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-0.999892</v>
      </c>
    </row>
    <row r="28" spans="1:9" x14ac:dyDescent="0.3">
      <c r="A28" s="8" t="s">
        <v>40</v>
      </c>
      <c r="B28" s="8"/>
      <c r="C28" s="9">
        <v>9.7E-5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-0.99990299999999999</v>
      </c>
    </row>
    <row r="29" spans="1:9" x14ac:dyDescent="0.3">
      <c r="A29" s="6" t="s">
        <v>41</v>
      </c>
      <c r="B29" s="6"/>
      <c r="C29" s="7">
        <v>1.36E-4</v>
      </c>
      <c r="D29" s="1" t="s">
        <v>12</v>
      </c>
      <c r="E29" t="s">
        <v>59</v>
      </c>
      <c r="F29" t="s">
        <v>16</v>
      </c>
      <c r="G29" s="1">
        <f t="shared" si="0"/>
        <v>0</v>
      </c>
      <c r="H29" s="1">
        <f t="shared" si="1"/>
        <v>1</v>
      </c>
      <c r="I29">
        <f t="shared" si="2"/>
        <v>-0.99986399999999998</v>
      </c>
    </row>
    <row r="30" spans="1:9" x14ac:dyDescent="0.3">
      <c r="A30" s="8" t="s">
        <v>42</v>
      </c>
      <c r="B30" s="8"/>
      <c r="C30" s="9">
        <v>1.3300000000000001E-4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-0.99986699999999995</v>
      </c>
    </row>
    <row r="31" spans="1:9" x14ac:dyDescent="0.3">
      <c r="A31" s="6" t="s">
        <v>43</v>
      </c>
      <c r="B31" s="6"/>
      <c r="C31" s="7">
        <v>3.3E-4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-0.99966999999999995</v>
      </c>
    </row>
    <row r="32" spans="1:9" x14ac:dyDescent="0.3">
      <c r="A32" s="8" t="s">
        <v>44</v>
      </c>
      <c r="B32" s="8"/>
      <c r="C32" s="9">
        <v>1.1E-4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-0.99988999999999995</v>
      </c>
    </row>
    <row r="33" spans="1:9" x14ac:dyDescent="0.3">
      <c r="A33" s="6" t="s">
        <v>45</v>
      </c>
      <c r="B33" s="6"/>
      <c r="C33" s="7">
        <v>1.8200000000000001E-4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-0.99981799999999998</v>
      </c>
    </row>
    <row r="34" spans="1:9" x14ac:dyDescent="0.3">
      <c r="A34" s="8" t="s">
        <v>46</v>
      </c>
      <c r="B34" s="8"/>
      <c r="C34" s="9">
        <v>1.13E-4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-0.99988699999999997</v>
      </c>
    </row>
    <row r="35" spans="1:9" x14ac:dyDescent="0.3">
      <c r="A35" s="6" t="s">
        <v>47</v>
      </c>
      <c r="B35" s="6"/>
      <c r="C35" s="7">
        <v>1.5100000000000001E-4</v>
      </c>
      <c r="D35" s="1" t="s">
        <v>12</v>
      </c>
      <c r="E35" t="s">
        <v>26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-0.99984899999999999</v>
      </c>
    </row>
    <row r="36" spans="1:9" x14ac:dyDescent="0.3">
      <c r="A36" s="8" t="s">
        <v>48</v>
      </c>
      <c r="B36" s="8"/>
      <c r="C36" s="9">
        <v>2.31E-4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-0.99976900000000002</v>
      </c>
    </row>
    <row r="37" spans="1:9" x14ac:dyDescent="0.3">
      <c r="A37" s="6" t="s">
        <v>49</v>
      </c>
      <c r="B37" s="6"/>
      <c r="C37" s="7">
        <v>9.6000000000000002E-5</v>
      </c>
      <c r="D37" s="1" t="s">
        <v>12</v>
      </c>
      <c r="E37" t="s">
        <v>16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-0.99990400000000002</v>
      </c>
    </row>
    <row r="38" spans="1:9" x14ac:dyDescent="0.3">
      <c r="A38" s="8" t="s">
        <v>50</v>
      </c>
      <c r="B38" s="8"/>
      <c r="C38" s="9">
        <v>1.1400000000000001E-4</v>
      </c>
      <c r="D38" s="1" t="s">
        <v>12</v>
      </c>
      <c r="E38" t="s">
        <v>16</v>
      </c>
      <c r="F38" t="s">
        <v>16</v>
      </c>
      <c r="G38" s="1">
        <f t="shared" si="3"/>
        <v>1</v>
      </c>
      <c r="H38" s="1">
        <f t="shared" si="4"/>
        <v>1</v>
      </c>
      <c r="I38">
        <f t="shared" si="5"/>
        <v>-0.99988600000000005</v>
      </c>
    </row>
    <row r="39" spans="1:9" x14ac:dyDescent="0.3">
      <c r="A39" s="6" t="s">
        <v>51</v>
      </c>
      <c r="B39" s="6"/>
      <c r="C39" s="7">
        <v>7.2999999999999999E-5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-0.99992700000000001</v>
      </c>
    </row>
    <row r="40" spans="1:9" x14ac:dyDescent="0.3">
      <c r="A40" s="8" t="s">
        <v>52</v>
      </c>
      <c r="B40" s="8"/>
      <c r="C40" s="9">
        <v>1.2999999999999999E-4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1.2999999999999999E-4</v>
      </c>
    </row>
    <row r="41" spans="1:9" x14ac:dyDescent="0.3">
      <c r="A41" s="6" t="s">
        <v>53</v>
      </c>
      <c r="B41" s="6"/>
      <c r="C41" s="7">
        <v>8.3999999999999995E-5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-0.99991600000000003</v>
      </c>
    </row>
    <row r="42" spans="1:9" x14ac:dyDescent="0.3">
      <c r="A42" s="8" t="s">
        <v>54</v>
      </c>
      <c r="B42" s="8"/>
      <c r="C42" s="9">
        <v>1.18E-4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-0.99988200000000005</v>
      </c>
    </row>
    <row r="43" spans="1:9" x14ac:dyDescent="0.3">
      <c r="A43" s="6" t="s">
        <v>55</v>
      </c>
      <c r="B43" s="6"/>
      <c r="C43" s="7">
        <v>1.3100000000000001E-4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-0.99986900000000001</v>
      </c>
    </row>
    <row r="44" spans="1:9" x14ac:dyDescent="0.3">
      <c r="A44" s="8" t="s">
        <v>56</v>
      </c>
      <c r="B44" s="8"/>
      <c r="C44" s="9">
        <v>1.11E-4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-0.99988900000000003</v>
      </c>
    </row>
    <row r="45" spans="1:9" x14ac:dyDescent="0.3">
      <c r="A45" s="6" t="s">
        <v>57</v>
      </c>
      <c r="B45" s="6"/>
      <c r="C45" s="7">
        <v>1.64E-4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-0.99983599999999995</v>
      </c>
    </row>
    <row r="46" spans="1:9" x14ac:dyDescent="0.3">
      <c r="A46" s="8" t="s">
        <v>58</v>
      </c>
      <c r="B46" s="8"/>
      <c r="C46" s="9">
        <v>1.6000000000000001E-4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-0.99983999999999995</v>
      </c>
    </row>
    <row r="47" spans="1:9" x14ac:dyDescent="0.3">
      <c r="A47" s="6" t="s">
        <v>60</v>
      </c>
      <c r="B47" s="6"/>
      <c r="C47" s="7">
        <v>1.12E-4</v>
      </c>
      <c r="D47" s="1" t="s">
        <v>12</v>
      </c>
      <c r="E47" t="s">
        <v>16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-0.999888</v>
      </c>
    </row>
    <row r="48" spans="1:9" x14ac:dyDescent="0.3">
      <c r="A48" s="8" t="s">
        <v>61</v>
      </c>
      <c r="B48" s="8"/>
      <c r="C48" s="9">
        <v>1.5799999999999999E-4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-0.99984200000000001</v>
      </c>
    </row>
    <row r="49" spans="1:9" x14ac:dyDescent="0.3">
      <c r="A49" s="6" t="s">
        <v>62</v>
      </c>
      <c r="B49" s="6"/>
      <c r="C49" s="7">
        <v>8.7999999999999998E-5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-0.99991200000000002</v>
      </c>
    </row>
    <row r="50" spans="1:9" x14ac:dyDescent="0.3">
      <c r="A50" s="8" t="s">
        <v>63</v>
      </c>
      <c r="B50" s="8"/>
      <c r="C50" s="9">
        <v>1.55E-4</v>
      </c>
      <c r="D50" s="1" t="s">
        <v>12</v>
      </c>
      <c r="E50" t="s">
        <v>16</v>
      </c>
      <c r="F50" t="s">
        <v>16</v>
      </c>
      <c r="G50" s="1">
        <f t="shared" si="3"/>
        <v>1</v>
      </c>
      <c r="H50" s="1">
        <f t="shared" si="4"/>
        <v>1</v>
      </c>
      <c r="I50">
        <f t="shared" si="5"/>
        <v>-0.99984499999999998</v>
      </c>
    </row>
    <row r="51" spans="1:9" x14ac:dyDescent="0.3">
      <c r="A51" s="6" t="s">
        <v>64</v>
      </c>
      <c r="B51" s="6"/>
      <c r="C51" s="7">
        <v>1.26E-4</v>
      </c>
      <c r="D51" s="1" t="s">
        <v>12</v>
      </c>
      <c r="E51" t="s">
        <v>16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-0.99987400000000004</v>
      </c>
    </row>
    <row r="52" spans="1:9" x14ac:dyDescent="0.3">
      <c r="A52" s="8" t="s">
        <v>65</v>
      </c>
      <c r="B52" s="8"/>
      <c r="C52" s="9">
        <v>1.18E-4</v>
      </c>
      <c r="D52" s="1" t="s">
        <v>12</v>
      </c>
      <c r="E52" t="s">
        <v>59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-0.99988200000000005</v>
      </c>
    </row>
    <row r="53" spans="1:9" x14ac:dyDescent="0.3">
      <c r="A53" s="6" t="s">
        <v>66</v>
      </c>
      <c r="B53" s="6"/>
      <c r="C53" s="7">
        <v>1.2799999999999999E-4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1.2799999999999999E-4</v>
      </c>
    </row>
    <row r="54" spans="1:9" x14ac:dyDescent="0.3">
      <c r="A54" s="8" t="s">
        <v>67</v>
      </c>
      <c r="B54" s="8"/>
      <c r="C54" s="9">
        <v>6.6000000000000005E-5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-0.99993399999999999</v>
      </c>
    </row>
    <row r="55" spans="1:9" x14ac:dyDescent="0.3">
      <c r="A55" s="6" t="s">
        <v>68</v>
      </c>
      <c r="B55" s="6"/>
      <c r="C55" s="7">
        <v>8.6000000000000003E-5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-0.99991399999999997</v>
      </c>
    </row>
    <row r="56" spans="1:9" x14ac:dyDescent="0.3">
      <c r="A56" s="8" t="s">
        <v>69</v>
      </c>
      <c r="B56" s="8"/>
      <c r="C56" s="9">
        <v>1.05E-4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-0.99989499999999998</v>
      </c>
    </row>
    <row r="57" spans="1:9" x14ac:dyDescent="0.3">
      <c r="A57" s="6" t="s">
        <v>70</v>
      </c>
      <c r="B57" s="6"/>
      <c r="C57" s="7">
        <v>1.75E-4</v>
      </c>
      <c r="D57" s="1" t="s">
        <v>12</v>
      </c>
      <c r="E57" t="s">
        <v>26</v>
      </c>
      <c r="F57" t="s">
        <v>16</v>
      </c>
      <c r="G57" s="1">
        <f t="shared" si="3"/>
        <v>0</v>
      </c>
      <c r="H57" s="1">
        <f t="shared" si="4"/>
        <v>1</v>
      </c>
      <c r="I57">
        <f t="shared" si="5"/>
        <v>-0.99982499999999996</v>
      </c>
    </row>
    <row r="58" spans="1:9" x14ac:dyDescent="0.3">
      <c r="A58" s="8" t="s">
        <v>71</v>
      </c>
      <c r="B58" s="8"/>
      <c r="C58" s="9">
        <v>1.1400000000000001E-4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-0.99988600000000005</v>
      </c>
    </row>
    <row r="59" spans="1:9" x14ac:dyDescent="0.3">
      <c r="A59" s="6" t="s">
        <v>72</v>
      </c>
      <c r="B59" s="6"/>
      <c r="C59" s="7">
        <v>1.12E-4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-0.999888</v>
      </c>
    </row>
    <row r="60" spans="1:9" x14ac:dyDescent="0.3">
      <c r="A60" s="8" t="s">
        <v>73</v>
      </c>
      <c r="B60" s="8"/>
      <c r="C60" s="9">
        <v>1.22E-4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-0.99987800000000004</v>
      </c>
    </row>
    <row r="61" spans="1:9" x14ac:dyDescent="0.3">
      <c r="A61" s="13" t="s">
        <v>74</v>
      </c>
      <c r="B61" s="6"/>
      <c r="C61" s="7">
        <v>2.2000000000000001E-4</v>
      </c>
      <c r="D61" s="1" t="s">
        <v>12</v>
      </c>
      <c r="E61" t="s">
        <v>16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-0.99978</v>
      </c>
    </row>
    <row r="62" spans="1:9" x14ac:dyDescent="0.3">
      <c r="A62" s="1"/>
      <c r="B62" s="14"/>
      <c r="C62" s="15"/>
      <c r="D62" s="1"/>
      <c r="G62" s="1">
        <f>SUM(G3:G61)</f>
        <v>27</v>
      </c>
      <c r="H62" s="1">
        <f>SUM(H3:H61)</f>
        <v>57</v>
      </c>
      <c r="I62">
        <f>SUM(I3:I61)</f>
        <v>-56.991627000000015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glio4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0.33826099999999998</v>
      </c>
      <c r="D3" s="1" t="s">
        <v>12</v>
      </c>
      <c r="E3" t="s">
        <v>16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-0.66173900000000008</v>
      </c>
    </row>
    <row r="4" spans="1:9" x14ac:dyDescent="0.3">
      <c r="A4" s="8" t="s">
        <v>13</v>
      </c>
      <c r="B4" s="8"/>
      <c r="C4" s="9">
        <v>0.63194099999999997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-0.36805900000000003</v>
      </c>
    </row>
    <row r="5" spans="1:9" x14ac:dyDescent="0.3">
      <c r="A5" s="6" t="s">
        <v>14</v>
      </c>
      <c r="B5" s="6"/>
      <c r="C5" s="7">
        <v>0.53206600000000004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-0.46793399999999996</v>
      </c>
    </row>
    <row r="6" spans="1:9" x14ac:dyDescent="0.3">
      <c r="A6" s="8" t="s">
        <v>15</v>
      </c>
      <c r="B6" s="8"/>
      <c r="C6" s="9">
        <v>0.38295099999999999</v>
      </c>
      <c r="D6" s="1" t="s">
        <v>12</v>
      </c>
      <c r="E6" t="s">
        <v>26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-0.61704899999999996</v>
      </c>
    </row>
    <row r="7" spans="1:9" x14ac:dyDescent="0.3">
      <c r="A7" s="6" t="s">
        <v>17</v>
      </c>
      <c r="B7" s="6"/>
      <c r="C7" s="7">
        <v>0.61215699999999995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-0.38784300000000005</v>
      </c>
    </row>
    <row r="8" spans="1:9" x14ac:dyDescent="0.3">
      <c r="A8" s="8" t="s">
        <v>18</v>
      </c>
      <c r="B8" s="8"/>
      <c r="C8" s="9">
        <v>0.18778500000000001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-0.81221500000000002</v>
      </c>
    </row>
    <row r="9" spans="1:9" x14ac:dyDescent="0.3">
      <c r="A9" s="6" t="s">
        <v>19</v>
      </c>
      <c r="B9" s="6"/>
      <c r="C9" s="7">
        <v>0.64436400000000005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-0.35563599999999995</v>
      </c>
    </row>
    <row r="10" spans="1:9" x14ac:dyDescent="0.3">
      <c r="A10" s="8" t="s">
        <v>21</v>
      </c>
      <c r="B10" s="8"/>
      <c r="C10" s="9">
        <v>0.38638600000000001</v>
      </c>
      <c r="D10" s="1" t="s">
        <v>12</v>
      </c>
      <c r="E10" t="s">
        <v>16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-0.61361399999999999</v>
      </c>
    </row>
    <row r="11" spans="1:9" x14ac:dyDescent="0.3">
      <c r="A11" s="6" t="s">
        <v>22</v>
      </c>
      <c r="B11" s="6"/>
      <c r="C11" s="7">
        <v>0.41306799999999999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-0.58693200000000001</v>
      </c>
    </row>
    <row r="12" spans="1:9" x14ac:dyDescent="0.3">
      <c r="A12" s="8" t="s">
        <v>23</v>
      </c>
      <c r="B12" s="8"/>
      <c r="C12" s="9">
        <v>0.45759899999999998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-0.54240100000000002</v>
      </c>
    </row>
    <row r="13" spans="1:9" x14ac:dyDescent="0.3">
      <c r="A13" s="6" t="s">
        <v>24</v>
      </c>
      <c r="B13" s="6"/>
      <c r="C13" s="7">
        <v>0.36985400000000002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-0.63014599999999998</v>
      </c>
    </row>
    <row r="14" spans="1:9" x14ac:dyDescent="0.3">
      <c r="A14" s="8" t="s">
        <v>25</v>
      </c>
      <c r="B14" s="8"/>
      <c r="C14" s="9">
        <v>0.50963400000000003</v>
      </c>
      <c r="D14" s="1" t="s">
        <v>12</v>
      </c>
      <c r="E14" t="s">
        <v>26</v>
      </c>
      <c r="F14" t="s">
        <v>20</v>
      </c>
      <c r="G14" s="1">
        <f t="shared" si="0"/>
        <v>0</v>
      </c>
      <c r="H14" s="1">
        <f t="shared" si="1"/>
        <v>1</v>
      </c>
      <c r="I14">
        <f t="shared" si="2"/>
        <v>-0.49036599999999997</v>
      </c>
    </row>
    <row r="15" spans="1:9" x14ac:dyDescent="0.3">
      <c r="A15" s="6" t="s">
        <v>27</v>
      </c>
      <c r="B15" s="6"/>
      <c r="C15" s="7">
        <v>0.49323299999999998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-0.50676699999999997</v>
      </c>
    </row>
    <row r="16" spans="1:9" x14ac:dyDescent="0.3">
      <c r="A16" s="8" t="s">
        <v>28</v>
      </c>
      <c r="B16" s="8"/>
      <c r="C16" s="9">
        <v>0.33786699999999997</v>
      </c>
      <c r="D16" s="1" t="s">
        <v>12</v>
      </c>
      <c r="E16" t="s">
        <v>16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-0.66213300000000008</v>
      </c>
    </row>
    <row r="17" spans="1:9" x14ac:dyDescent="0.3">
      <c r="A17" s="6" t="s">
        <v>29</v>
      </c>
      <c r="B17" s="6"/>
      <c r="C17" s="7">
        <v>0.66156999999999999</v>
      </c>
      <c r="D17" s="1" t="s">
        <v>12</v>
      </c>
      <c r="E17" t="s">
        <v>16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-0.33843000000000001</v>
      </c>
    </row>
    <row r="18" spans="1:9" x14ac:dyDescent="0.3">
      <c r="A18" s="8" t="s">
        <v>30</v>
      </c>
      <c r="B18" s="8"/>
      <c r="C18" s="9">
        <v>0.41306799999999999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-0.58693200000000001</v>
      </c>
    </row>
    <row r="19" spans="1:9" x14ac:dyDescent="0.3">
      <c r="A19" s="6" t="s">
        <v>31</v>
      </c>
      <c r="B19" s="6"/>
      <c r="C19" s="7">
        <v>0.188836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-0.811164</v>
      </c>
    </row>
    <row r="20" spans="1:9" x14ac:dyDescent="0.3">
      <c r="A20" s="8" t="s">
        <v>32</v>
      </c>
      <c r="B20" s="8"/>
      <c r="C20" s="9">
        <v>0.47297600000000001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-0.52702399999999994</v>
      </c>
    </row>
    <row r="21" spans="1:9" x14ac:dyDescent="0.3">
      <c r="A21" s="6" t="s">
        <v>33</v>
      </c>
      <c r="B21" s="6"/>
      <c r="C21" s="7">
        <v>0.57355199999999995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-0.42644800000000005</v>
      </c>
    </row>
    <row r="22" spans="1:9" x14ac:dyDescent="0.3">
      <c r="A22" s="8" t="s">
        <v>34</v>
      </c>
      <c r="B22" s="8"/>
      <c r="C22" s="9">
        <v>0.42489100000000002</v>
      </c>
      <c r="D22" s="1" t="s">
        <v>12</v>
      </c>
      <c r="E22" t="s">
        <v>16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-0.57510899999999998</v>
      </c>
    </row>
    <row r="23" spans="1:9" x14ac:dyDescent="0.3">
      <c r="A23" s="6" t="s">
        <v>35</v>
      </c>
      <c r="B23" s="6"/>
      <c r="C23" s="7">
        <v>0.33096700000000001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0.33096700000000001</v>
      </c>
    </row>
    <row r="24" spans="1:9" x14ac:dyDescent="0.3">
      <c r="A24" s="8" t="s">
        <v>36</v>
      </c>
      <c r="B24" s="8"/>
      <c r="C24" s="9">
        <v>0.29500799999999999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-0.70499200000000006</v>
      </c>
    </row>
    <row r="25" spans="1:9" x14ac:dyDescent="0.3">
      <c r="A25" s="6" t="s">
        <v>37</v>
      </c>
      <c r="B25" s="6"/>
      <c r="C25" s="7">
        <v>0.39253100000000002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-0.60746900000000004</v>
      </c>
    </row>
    <row r="26" spans="1:9" x14ac:dyDescent="0.3">
      <c r="A26" s="8" t="s">
        <v>38</v>
      </c>
      <c r="B26" s="8"/>
      <c r="C26" s="9">
        <v>0.45242399999999999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-0.54757600000000006</v>
      </c>
    </row>
    <row r="27" spans="1:9" x14ac:dyDescent="0.3">
      <c r="A27" s="6" t="s">
        <v>39</v>
      </c>
      <c r="B27" s="6"/>
      <c r="C27" s="7">
        <v>0.10956299999999999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0.10956299999999999</v>
      </c>
    </row>
    <row r="28" spans="1:9" x14ac:dyDescent="0.3">
      <c r="A28" s="8" t="s">
        <v>40</v>
      </c>
      <c r="B28" s="8"/>
      <c r="C28" s="9">
        <v>0.36125699999999999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-0.63874300000000006</v>
      </c>
    </row>
    <row r="29" spans="1:9" x14ac:dyDescent="0.3">
      <c r="A29" s="6" t="s">
        <v>41</v>
      </c>
      <c r="B29" s="6"/>
      <c r="C29" s="7">
        <v>0.42461599999999999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-0.57538400000000001</v>
      </c>
    </row>
    <row r="30" spans="1:9" x14ac:dyDescent="0.3">
      <c r="A30" s="8" t="s">
        <v>42</v>
      </c>
      <c r="B30" s="8"/>
      <c r="C30" s="9">
        <v>0.31755800000000001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-0.68244199999999999</v>
      </c>
    </row>
    <row r="31" spans="1:9" x14ac:dyDescent="0.3">
      <c r="A31" s="6" t="s">
        <v>43</v>
      </c>
      <c r="B31" s="6"/>
      <c r="C31" s="7">
        <v>0.33928199999999997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-0.66071800000000003</v>
      </c>
    </row>
    <row r="32" spans="1:9" x14ac:dyDescent="0.3">
      <c r="A32" s="8" t="s">
        <v>44</v>
      </c>
      <c r="B32" s="8"/>
      <c r="C32" s="9">
        <v>0.30025299999999999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-0.69974700000000001</v>
      </c>
    </row>
    <row r="33" spans="1:9" x14ac:dyDescent="0.3">
      <c r="A33" s="6" t="s">
        <v>45</v>
      </c>
      <c r="B33" s="6"/>
      <c r="C33" s="7">
        <v>0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-1</v>
      </c>
    </row>
    <row r="34" spans="1:9" x14ac:dyDescent="0.3">
      <c r="A34" s="8" t="s">
        <v>46</v>
      </c>
      <c r="B34" s="8"/>
      <c r="C34" s="9">
        <v>0.23396500000000001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-0.76603500000000002</v>
      </c>
    </row>
    <row r="35" spans="1:9" x14ac:dyDescent="0.3">
      <c r="A35" s="6" t="s">
        <v>47</v>
      </c>
      <c r="B35" s="6"/>
      <c r="C35" s="7">
        <v>0.44606200000000001</v>
      </c>
      <c r="D35" s="1" t="s">
        <v>12</v>
      </c>
      <c r="E35" t="s">
        <v>26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-0.55393800000000004</v>
      </c>
    </row>
    <row r="36" spans="1:9" x14ac:dyDescent="0.3">
      <c r="A36" s="8" t="s">
        <v>48</v>
      </c>
      <c r="B36" s="8"/>
      <c r="C36" s="9">
        <v>0.58572900000000006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-0.41427099999999994</v>
      </c>
    </row>
    <row r="37" spans="1:9" x14ac:dyDescent="0.3">
      <c r="A37" s="6" t="s">
        <v>49</v>
      </c>
      <c r="B37" s="6"/>
      <c r="C37" s="7">
        <v>0.42478700000000003</v>
      </c>
      <c r="D37" s="1" t="s">
        <v>12</v>
      </c>
      <c r="E37" t="s">
        <v>16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-0.57521299999999997</v>
      </c>
    </row>
    <row r="38" spans="1:9" x14ac:dyDescent="0.3">
      <c r="A38" s="8" t="s">
        <v>50</v>
      </c>
      <c r="B38" s="8"/>
      <c r="C38" s="9">
        <v>0.68039099999999997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-0.31960900000000003</v>
      </c>
    </row>
    <row r="39" spans="1:9" x14ac:dyDescent="0.3">
      <c r="A39" s="6" t="s">
        <v>51</v>
      </c>
      <c r="B39" s="6"/>
      <c r="C39" s="7">
        <v>0.42043799999999998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-0.57956200000000002</v>
      </c>
    </row>
    <row r="40" spans="1:9" x14ac:dyDescent="0.3">
      <c r="A40" s="8" t="s">
        <v>52</v>
      </c>
      <c r="B40" s="8"/>
      <c r="C40" s="9">
        <v>0.16512299999999999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0.16512299999999999</v>
      </c>
    </row>
    <row r="41" spans="1:9" x14ac:dyDescent="0.3">
      <c r="A41" s="6" t="s">
        <v>53</v>
      </c>
      <c r="B41" s="6"/>
      <c r="C41" s="7">
        <v>0.50442299999999995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-0.49557700000000005</v>
      </c>
    </row>
    <row r="42" spans="1:9" x14ac:dyDescent="0.3">
      <c r="A42" s="8" t="s">
        <v>54</v>
      </c>
      <c r="B42" s="8"/>
      <c r="C42" s="9">
        <v>0.56040100000000004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-0.43959899999999996</v>
      </c>
    </row>
    <row r="43" spans="1:9" x14ac:dyDescent="0.3">
      <c r="A43" s="6" t="s">
        <v>55</v>
      </c>
      <c r="B43" s="6"/>
      <c r="C43" s="7">
        <v>0.39564300000000002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0.39564300000000002</v>
      </c>
    </row>
    <row r="44" spans="1:9" x14ac:dyDescent="0.3">
      <c r="A44" s="8" t="s">
        <v>56</v>
      </c>
      <c r="B44" s="8"/>
      <c r="C44" s="9">
        <v>0.629749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-0.370251</v>
      </c>
    </row>
    <row r="45" spans="1:9" x14ac:dyDescent="0.3">
      <c r="A45" s="6" t="s">
        <v>57</v>
      </c>
      <c r="B45" s="6"/>
      <c r="C45" s="7">
        <v>0.48227100000000001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-0.51772899999999999</v>
      </c>
    </row>
    <row r="46" spans="1:9" x14ac:dyDescent="0.3">
      <c r="A46" s="8" t="s">
        <v>58</v>
      </c>
      <c r="B46" s="8"/>
      <c r="C46" s="9">
        <v>0.38784999999999997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-0.61214999999999997</v>
      </c>
    </row>
    <row r="47" spans="1:9" x14ac:dyDescent="0.3">
      <c r="A47" s="6" t="s">
        <v>60</v>
      </c>
      <c r="B47" s="6"/>
      <c r="C47" s="7">
        <v>0.487508</v>
      </c>
      <c r="D47" s="1" t="s">
        <v>12</v>
      </c>
      <c r="E47" t="s">
        <v>16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-0.51249199999999995</v>
      </c>
    </row>
    <row r="48" spans="1:9" x14ac:dyDescent="0.3">
      <c r="A48" s="8" t="s">
        <v>61</v>
      </c>
      <c r="B48" s="8"/>
      <c r="C48" s="9">
        <v>0.111724</v>
      </c>
      <c r="D48" s="1" t="s">
        <v>12</v>
      </c>
      <c r="E48" t="s">
        <v>12</v>
      </c>
      <c r="F48" t="s">
        <v>59</v>
      </c>
      <c r="G48" s="1">
        <f t="shared" si="3"/>
        <v>0</v>
      </c>
      <c r="H48" s="1">
        <f t="shared" si="4"/>
        <v>1</v>
      </c>
      <c r="I48">
        <f t="shared" si="5"/>
        <v>-0.88827599999999995</v>
      </c>
    </row>
    <row r="49" spans="1:9" x14ac:dyDescent="0.3">
      <c r="A49" s="6" t="s">
        <v>62</v>
      </c>
      <c r="B49" s="6"/>
      <c r="C49" s="7">
        <v>0.26211899999999999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0.26211899999999999</v>
      </c>
    </row>
    <row r="50" spans="1:9" x14ac:dyDescent="0.3">
      <c r="A50" s="8" t="s">
        <v>63</v>
      </c>
      <c r="B50" s="8"/>
      <c r="C50" s="9">
        <v>0.24127299999999999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-0.75872700000000004</v>
      </c>
    </row>
    <row r="51" spans="1:9" x14ac:dyDescent="0.3">
      <c r="A51" s="6" t="s">
        <v>64</v>
      </c>
      <c r="B51" s="6"/>
      <c r="C51" s="7">
        <v>0.40657700000000002</v>
      </c>
      <c r="D51" s="1" t="s">
        <v>12</v>
      </c>
      <c r="E51" t="s">
        <v>16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-0.59342300000000003</v>
      </c>
    </row>
    <row r="52" spans="1:9" x14ac:dyDescent="0.3">
      <c r="A52" s="8" t="s">
        <v>65</v>
      </c>
      <c r="B52" s="8"/>
      <c r="C52" s="9">
        <v>0.42651099999999997</v>
      </c>
      <c r="D52" s="1" t="s">
        <v>12</v>
      </c>
      <c r="E52" t="s">
        <v>59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-0.57348900000000003</v>
      </c>
    </row>
    <row r="53" spans="1:9" x14ac:dyDescent="0.3">
      <c r="A53" s="6" t="s">
        <v>66</v>
      </c>
      <c r="B53" s="6"/>
      <c r="C53" s="7">
        <v>0.31139600000000001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0.31139600000000001</v>
      </c>
    </row>
    <row r="54" spans="1:9" x14ac:dyDescent="0.3">
      <c r="A54" s="8" t="s">
        <v>67</v>
      </c>
      <c r="B54" s="8"/>
      <c r="C54" s="9">
        <v>0.23013800000000001</v>
      </c>
      <c r="D54" s="1" t="s">
        <v>12</v>
      </c>
      <c r="E54" t="s">
        <v>20</v>
      </c>
      <c r="F54" t="s">
        <v>59</v>
      </c>
      <c r="G54" s="1">
        <f t="shared" si="3"/>
        <v>0</v>
      </c>
      <c r="H54" s="1">
        <f t="shared" si="4"/>
        <v>1</v>
      </c>
      <c r="I54">
        <f t="shared" si="5"/>
        <v>-0.76986200000000005</v>
      </c>
    </row>
    <row r="55" spans="1:9" x14ac:dyDescent="0.3">
      <c r="A55" s="6" t="s">
        <v>68</v>
      </c>
      <c r="B55" s="6"/>
      <c r="C55" s="7">
        <v>0.59187500000000004</v>
      </c>
      <c r="D55" s="1" t="s">
        <v>12</v>
      </c>
      <c r="E55" t="s">
        <v>16</v>
      </c>
      <c r="F55" t="s">
        <v>20</v>
      </c>
      <c r="G55" s="1">
        <f t="shared" si="3"/>
        <v>0</v>
      </c>
      <c r="H55" s="1">
        <f t="shared" si="4"/>
        <v>1</v>
      </c>
      <c r="I55">
        <f t="shared" si="5"/>
        <v>-0.40812499999999996</v>
      </c>
    </row>
    <row r="56" spans="1:9" x14ac:dyDescent="0.3">
      <c r="A56" s="8" t="s">
        <v>69</v>
      </c>
      <c r="B56" s="8"/>
      <c r="C56" s="9">
        <v>0.28126499999999999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-0.71873500000000001</v>
      </c>
    </row>
    <row r="57" spans="1:9" x14ac:dyDescent="0.3">
      <c r="A57" s="6" t="s">
        <v>70</v>
      </c>
      <c r="B57" s="6"/>
      <c r="C57" s="7">
        <v>0.44076100000000001</v>
      </c>
      <c r="D57" s="1" t="s">
        <v>12</v>
      </c>
      <c r="E57" t="s">
        <v>26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-0.55923900000000004</v>
      </c>
    </row>
    <row r="58" spans="1:9" x14ac:dyDescent="0.3">
      <c r="A58" s="8" t="s">
        <v>71</v>
      </c>
      <c r="B58" s="8"/>
      <c r="C58" s="9">
        <v>0.422014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-0.577986</v>
      </c>
    </row>
    <row r="59" spans="1:9" x14ac:dyDescent="0.3">
      <c r="A59" s="6" t="s">
        <v>72</v>
      </c>
      <c r="B59" s="6"/>
      <c r="C59" s="7">
        <v>0.45576800000000001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-0.54423200000000005</v>
      </c>
    </row>
    <row r="60" spans="1:9" x14ac:dyDescent="0.3">
      <c r="A60" s="8" t="s">
        <v>73</v>
      </c>
      <c r="B60" s="8"/>
      <c r="C60" s="9">
        <v>0.24282799999999999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-0.75717199999999996</v>
      </c>
    </row>
    <row r="61" spans="1:9" x14ac:dyDescent="0.3">
      <c r="A61" s="13" t="s">
        <v>74</v>
      </c>
      <c r="B61" s="6"/>
      <c r="C61" s="7">
        <v>0.43353999999999998</v>
      </c>
      <c r="D61" s="1" t="s">
        <v>12</v>
      </c>
      <c r="E61" t="s">
        <v>16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-0.56645999999999996</v>
      </c>
    </row>
    <row r="62" spans="1:9" x14ac:dyDescent="0.3">
      <c r="A62" s="1"/>
      <c r="B62" s="14"/>
      <c r="C62" s="15"/>
      <c r="D62" s="1"/>
      <c r="G62" s="1">
        <f>SUM(G3:G61)</f>
        <v>23</v>
      </c>
      <c r="H62" s="1">
        <f>SUM(H3:H61)</f>
        <v>53</v>
      </c>
      <c r="I62">
        <f>SUM(I3:I61)</f>
        <v>-29.382352999999995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Foglio4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0.309282</v>
      </c>
      <c r="D3" s="1" t="s">
        <v>12</v>
      </c>
      <c r="E3" t="s">
        <v>16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-0.69071799999999994</v>
      </c>
    </row>
    <row r="4" spans="1:9" x14ac:dyDescent="0.3">
      <c r="A4" s="8" t="s">
        <v>13</v>
      </c>
      <c r="B4" s="8"/>
      <c r="C4" s="9">
        <v>0.59311499999999995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-0.40688500000000005</v>
      </c>
    </row>
    <row r="5" spans="1:9" x14ac:dyDescent="0.3">
      <c r="A5" s="6" t="s">
        <v>14</v>
      </c>
      <c r="B5" s="6"/>
      <c r="C5" s="7">
        <v>0.49450699999999997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-0.50549299999999997</v>
      </c>
    </row>
    <row r="6" spans="1:9" x14ac:dyDescent="0.3">
      <c r="A6" s="8" t="s">
        <v>15</v>
      </c>
      <c r="B6" s="8"/>
      <c r="C6" s="9">
        <v>0.287269</v>
      </c>
      <c r="D6" s="1" t="s">
        <v>12</v>
      </c>
      <c r="E6" t="s">
        <v>26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-0.712731</v>
      </c>
    </row>
    <row r="7" spans="1:9" x14ac:dyDescent="0.3">
      <c r="A7" s="6" t="s">
        <v>17</v>
      </c>
      <c r="B7" s="6"/>
      <c r="C7" s="7">
        <v>0.52826700000000004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0.52826700000000004</v>
      </c>
    </row>
    <row r="8" spans="1:9" x14ac:dyDescent="0.3">
      <c r="A8" s="8" t="s">
        <v>18</v>
      </c>
      <c r="B8" s="8"/>
      <c r="C8" s="9">
        <v>0.28814200000000001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-0.71185799999999999</v>
      </c>
    </row>
    <row r="9" spans="1:9" x14ac:dyDescent="0.3">
      <c r="A9" s="6" t="s">
        <v>19</v>
      </c>
      <c r="B9" s="6"/>
      <c r="C9" s="7">
        <v>0.54031200000000001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-0.45968799999999999</v>
      </c>
    </row>
    <row r="10" spans="1:9" x14ac:dyDescent="0.3">
      <c r="A10" s="8" t="s">
        <v>21</v>
      </c>
      <c r="B10" s="8"/>
      <c r="C10" s="9">
        <v>0.38272</v>
      </c>
      <c r="D10" s="1" t="s">
        <v>12</v>
      </c>
      <c r="E10" t="s">
        <v>16</v>
      </c>
      <c r="F10" t="s">
        <v>26</v>
      </c>
      <c r="G10" s="1">
        <f t="shared" si="0"/>
        <v>0</v>
      </c>
      <c r="H10" s="1">
        <f t="shared" si="1"/>
        <v>1</v>
      </c>
      <c r="I10">
        <f t="shared" si="2"/>
        <v>-0.61728000000000005</v>
      </c>
    </row>
    <row r="11" spans="1:9" x14ac:dyDescent="0.3">
      <c r="A11" s="6" t="s">
        <v>22</v>
      </c>
      <c r="B11" s="6"/>
      <c r="C11" s="7">
        <v>0.27439400000000003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-0.72560599999999997</v>
      </c>
    </row>
    <row r="12" spans="1:9" x14ac:dyDescent="0.3">
      <c r="A12" s="8" t="s">
        <v>23</v>
      </c>
      <c r="B12" s="8"/>
      <c r="C12" s="9">
        <v>0.45885599999999999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-0.54114400000000007</v>
      </c>
    </row>
    <row r="13" spans="1:9" x14ac:dyDescent="0.3">
      <c r="A13" s="6" t="s">
        <v>24</v>
      </c>
      <c r="B13" s="6"/>
      <c r="C13" s="7">
        <v>0.447523</v>
      </c>
      <c r="D13" s="1" t="s">
        <v>12</v>
      </c>
      <c r="E13" t="s">
        <v>20</v>
      </c>
      <c r="F13" t="s">
        <v>26</v>
      </c>
      <c r="G13" s="1">
        <f t="shared" si="0"/>
        <v>0</v>
      </c>
      <c r="H13" s="1">
        <f t="shared" si="1"/>
        <v>1</v>
      </c>
      <c r="I13">
        <f t="shared" si="2"/>
        <v>-0.552477</v>
      </c>
    </row>
    <row r="14" spans="1:9" x14ac:dyDescent="0.3">
      <c r="A14" s="8" t="s">
        <v>25</v>
      </c>
      <c r="B14" s="8"/>
      <c r="C14" s="9">
        <v>0.35798400000000002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-0.64201599999999992</v>
      </c>
    </row>
    <row r="15" spans="1:9" x14ac:dyDescent="0.3">
      <c r="A15" s="6" t="s">
        <v>27</v>
      </c>
      <c r="B15" s="6"/>
      <c r="C15" s="7">
        <v>0.39643200000000001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-0.60356799999999999</v>
      </c>
    </row>
    <row r="16" spans="1:9" x14ac:dyDescent="0.3">
      <c r="A16" s="8" t="s">
        <v>28</v>
      </c>
      <c r="B16" s="8"/>
      <c r="C16" s="9">
        <v>0.292294</v>
      </c>
      <c r="D16" s="1" t="s">
        <v>12</v>
      </c>
      <c r="E16" t="s">
        <v>16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-0.70770599999999995</v>
      </c>
    </row>
    <row r="17" spans="1:9" x14ac:dyDescent="0.3">
      <c r="A17" s="6" t="s">
        <v>29</v>
      </c>
      <c r="B17" s="6"/>
      <c r="C17" s="7">
        <v>0.61433899999999997</v>
      </c>
      <c r="D17" s="1" t="s">
        <v>12</v>
      </c>
      <c r="E17" t="s">
        <v>16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-0.38566100000000003</v>
      </c>
    </row>
    <row r="18" spans="1:9" x14ac:dyDescent="0.3">
      <c r="A18" s="8" t="s">
        <v>30</v>
      </c>
      <c r="B18" s="8"/>
      <c r="C18" s="9">
        <v>0.27439400000000003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-0.72560599999999997</v>
      </c>
    </row>
    <row r="19" spans="1:9" x14ac:dyDescent="0.3">
      <c r="A19" s="6" t="s">
        <v>31</v>
      </c>
      <c r="B19" s="6"/>
      <c r="C19" s="7">
        <v>0.24196400000000001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-0.75803599999999993</v>
      </c>
    </row>
    <row r="20" spans="1:9" x14ac:dyDescent="0.3">
      <c r="A20" s="8" t="s">
        <v>32</v>
      </c>
      <c r="B20" s="8"/>
      <c r="C20" s="9">
        <v>0.620305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-0.379695</v>
      </c>
    </row>
    <row r="21" spans="1:9" x14ac:dyDescent="0.3">
      <c r="A21" s="6" t="s">
        <v>33</v>
      </c>
      <c r="B21" s="6"/>
      <c r="C21" s="7">
        <v>0.55839799999999995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-0.44160200000000005</v>
      </c>
    </row>
    <row r="22" spans="1:9" x14ac:dyDescent="0.3">
      <c r="A22" s="8" t="s">
        <v>34</v>
      </c>
      <c r="B22" s="8"/>
      <c r="C22" s="9">
        <v>0.42917899999999998</v>
      </c>
      <c r="D22" s="1" t="s">
        <v>12</v>
      </c>
      <c r="E22" t="s">
        <v>16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-0.57082100000000002</v>
      </c>
    </row>
    <row r="23" spans="1:9" x14ac:dyDescent="0.3">
      <c r="A23" s="6" t="s">
        <v>35</v>
      </c>
      <c r="B23" s="6"/>
      <c r="C23" s="7">
        <v>0.25823600000000002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-0.74176399999999998</v>
      </c>
    </row>
    <row r="24" spans="1:9" x14ac:dyDescent="0.3">
      <c r="A24" s="8" t="s">
        <v>36</v>
      </c>
      <c r="B24" s="8"/>
      <c r="C24" s="9">
        <v>0.248364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-0.75163599999999997</v>
      </c>
    </row>
    <row r="25" spans="1:9" x14ac:dyDescent="0.3">
      <c r="A25" s="6" t="s">
        <v>37</v>
      </c>
      <c r="B25" s="6"/>
      <c r="C25" s="7">
        <v>0.48296499999999998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-0.51703500000000002</v>
      </c>
    </row>
    <row r="26" spans="1:9" x14ac:dyDescent="0.3">
      <c r="A26" s="8" t="s">
        <v>38</v>
      </c>
      <c r="B26" s="8"/>
      <c r="C26" s="9">
        <v>0.51479699999999995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-0.48520300000000005</v>
      </c>
    </row>
    <row r="27" spans="1:9" x14ac:dyDescent="0.3">
      <c r="A27" s="6" t="s">
        <v>39</v>
      </c>
      <c r="B27" s="6"/>
      <c r="C27" s="7">
        <v>0.48269499999999999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-0.51730500000000001</v>
      </c>
    </row>
    <row r="28" spans="1:9" x14ac:dyDescent="0.3">
      <c r="A28" s="8" t="s">
        <v>40</v>
      </c>
      <c r="B28" s="8"/>
      <c r="C28" s="9">
        <v>0.293794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-0.706206</v>
      </c>
    </row>
    <row r="29" spans="1:9" x14ac:dyDescent="0.3">
      <c r="A29" s="6" t="s">
        <v>41</v>
      </c>
      <c r="B29" s="6"/>
      <c r="C29" s="7">
        <v>0.270735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-0.72926500000000005</v>
      </c>
    </row>
    <row r="30" spans="1:9" x14ac:dyDescent="0.3">
      <c r="A30" s="8" t="s">
        <v>42</v>
      </c>
      <c r="B30" s="8"/>
      <c r="C30" s="9">
        <v>0.31944400000000001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-0.68055599999999994</v>
      </c>
    </row>
    <row r="31" spans="1:9" x14ac:dyDescent="0.3">
      <c r="A31" s="6" t="s">
        <v>43</v>
      </c>
      <c r="B31" s="6"/>
      <c r="C31" s="7">
        <v>0.37470999999999999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-0.62529000000000001</v>
      </c>
    </row>
    <row r="32" spans="1:9" x14ac:dyDescent="0.3">
      <c r="A32" s="8" t="s">
        <v>44</v>
      </c>
      <c r="B32" s="8"/>
      <c r="C32" s="9">
        <v>0.34076299999999998</v>
      </c>
      <c r="D32" s="1" t="s">
        <v>12</v>
      </c>
      <c r="E32" t="s">
        <v>20</v>
      </c>
      <c r="F32" t="s">
        <v>16</v>
      </c>
      <c r="G32" s="1">
        <f t="shared" si="0"/>
        <v>0</v>
      </c>
      <c r="H32" s="1">
        <f t="shared" si="1"/>
        <v>1</v>
      </c>
      <c r="I32">
        <f t="shared" si="2"/>
        <v>-0.65923700000000007</v>
      </c>
    </row>
    <row r="33" spans="1:9" x14ac:dyDescent="0.3">
      <c r="A33" s="6" t="s">
        <v>45</v>
      </c>
      <c r="B33" s="6"/>
      <c r="C33" s="7">
        <v>6.6189999999999999E-2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-0.93381000000000003</v>
      </c>
    </row>
    <row r="34" spans="1:9" x14ac:dyDescent="0.3">
      <c r="A34" s="8" t="s">
        <v>46</v>
      </c>
      <c r="B34" s="8"/>
      <c r="C34" s="9">
        <v>0.17882700000000001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-0.82117299999999993</v>
      </c>
    </row>
    <row r="35" spans="1:9" x14ac:dyDescent="0.3">
      <c r="A35" s="6" t="s">
        <v>47</v>
      </c>
      <c r="B35" s="6"/>
      <c r="C35" s="7">
        <v>0.155804</v>
      </c>
      <c r="D35" s="1" t="s">
        <v>12</v>
      </c>
      <c r="E35" t="s">
        <v>26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-0.84419599999999995</v>
      </c>
    </row>
    <row r="36" spans="1:9" x14ac:dyDescent="0.3">
      <c r="A36" s="8" t="s">
        <v>48</v>
      </c>
      <c r="B36" s="8"/>
      <c r="C36" s="9">
        <v>0.33803800000000001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-0.66196199999999994</v>
      </c>
    </row>
    <row r="37" spans="1:9" x14ac:dyDescent="0.3">
      <c r="A37" s="6" t="s">
        <v>49</v>
      </c>
      <c r="B37" s="6"/>
      <c r="C37" s="7">
        <v>0.39216899999999999</v>
      </c>
      <c r="D37" s="1" t="s">
        <v>12</v>
      </c>
      <c r="E37" t="s">
        <v>16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-0.60783100000000001</v>
      </c>
    </row>
    <row r="38" spans="1:9" x14ac:dyDescent="0.3">
      <c r="A38" s="8" t="s">
        <v>50</v>
      </c>
      <c r="B38" s="8"/>
      <c r="C38" s="9">
        <v>0.72323700000000002</v>
      </c>
      <c r="D38" s="1" t="s">
        <v>12</v>
      </c>
      <c r="E38" t="s">
        <v>16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-0.27676299999999998</v>
      </c>
    </row>
    <row r="39" spans="1:9" x14ac:dyDescent="0.3">
      <c r="A39" s="6" t="s">
        <v>51</v>
      </c>
      <c r="B39" s="6"/>
      <c r="C39" s="7">
        <v>0.65533600000000003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-0.34466399999999997</v>
      </c>
    </row>
    <row r="40" spans="1:9" x14ac:dyDescent="0.3">
      <c r="A40" s="8" t="s">
        <v>52</v>
      </c>
      <c r="B40" s="8"/>
      <c r="C40" s="9">
        <v>0.45424999999999999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-0.54574999999999996</v>
      </c>
    </row>
    <row r="41" spans="1:9" x14ac:dyDescent="0.3">
      <c r="A41" s="6" t="s">
        <v>53</v>
      </c>
      <c r="B41" s="6"/>
      <c r="C41" s="7">
        <v>0.38612099999999999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-0.61387900000000006</v>
      </c>
    </row>
    <row r="42" spans="1:9" x14ac:dyDescent="0.3">
      <c r="A42" s="8" t="s">
        <v>54</v>
      </c>
      <c r="B42" s="8"/>
      <c r="C42" s="9">
        <v>0.55290300000000003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-0.44709699999999997</v>
      </c>
    </row>
    <row r="43" spans="1:9" x14ac:dyDescent="0.3">
      <c r="A43" s="6" t="s">
        <v>55</v>
      </c>
      <c r="B43" s="6"/>
      <c r="C43" s="7">
        <v>0.43241499999999999</v>
      </c>
      <c r="D43" s="1" t="s">
        <v>12</v>
      </c>
      <c r="E43" t="s">
        <v>12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-0.56758500000000001</v>
      </c>
    </row>
    <row r="44" spans="1:9" x14ac:dyDescent="0.3">
      <c r="A44" s="8" t="s">
        <v>56</v>
      </c>
      <c r="B44" s="8"/>
      <c r="C44" s="9">
        <v>0.683006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-0.316994</v>
      </c>
    </row>
    <row r="45" spans="1:9" x14ac:dyDescent="0.3">
      <c r="A45" s="6" t="s">
        <v>57</v>
      </c>
      <c r="B45" s="6"/>
      <c r="C45" s="7">
        <v>0.28453600000000001</v>
      </c>
      <c r="D45" s="1" t="s">
        <v>12</v>
      </c>
      <c r="E45" t="s">
        <v>20</v>
      </c>
      <c r="F45" t="s">
        <v>59</v>
      </c>
      <c r="G45" s="1">
        <f t="shared" si="3"/>
        <v>0</v>
      </c>
      <c r="H45" s="1">
        <f t="shared" si="4"/>
        <v>1</v>
      </c>
      <c r="I45">
        <f t="shared" si="5"/>
        <v>-0.71546399999999999</v>
      </c>
    </row>
    <row r="46" spans="1:9" x14ac:dyDescent="0.3">
      <c r="A46" s="8" t="s">
        <v>58</v>
      </c>
      <c r="B46" s="8"/>
      <c r="C46" s="9">
        <v>0.437168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-0.562832</v>
      </c>
    </row>
    <row r="47" spans="1:9" x14ac:dyDescent="0.3">
      <c r="A47" s="6" t="s">
        <v>60</v>
      </c>
      <c r="B47" s="6"/>
      <c r="C47" s="7">
        <v>0.44607400000000003</v>
      </c>
      <c r="D47" s="1" t="s">
        <v>12</v>
      </c>
      <c r="E47" t="s">
        <v>16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-0.55392599999999992</v>
      </c>
    </row>
    <row r="48" spans="1:9" x14ac:dyDescent="0.3">
      <c r="A48" s="8" t="s">
        <v>61</v>
      </c>
      <c r="B48" s="8"/>
      <c r="C48" s="9">
        <v>0.37436999999999998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-0.62563000000000002</v>
      </c>
    </row>
    <row r="49" spans="1:9" x14ac:dyDescent="0.3">
      <c r="A49" s="6" t="s">
        <v>62</v>
      </c>
      <c r="B49" s="6"/>
      <c r="C49" s="7">
        <v>0.32684000000000002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-0.67315999999999998</v>
      </c>
    </row>
    <row r="50" spans="1:9" x14ac:dyDescent="0.3">
      <c r="A50" s="8" t="s">
        <v>63</v>
      </c>
      <c r="B50" s="8"/>
      <c r="C50" s="9">
        <v>0.518849</v>
      </c>
      <c r="D50" s="1" t="s">
        <v>12</v>
      </c>
      <c r="E50" t="s">
        <v>16</v>
      </c>
      <c r="F50" t="s">
        <v>16</v>
      </c>
      <c r="G50" s="1">
        <f t="shared" si="3"/>
        <v>1</v>
      </c>
      <c r="H50" s="1">
        <f t="shared" si="4"/>
        <v>1</v>
      </c>
      <c r="I50">
        <f t="shared" si="5"/>
        <v>-0.481151</v>
      </c>
    </row>
    <row r="51" spans="1:9" x14ac:dyDescent="0.3">
      <c r="A51" s="6" t="s">
        <v>64</v>
      </c>
      <c r="B51" s="6"/>
      <c r="C51" s="7">
        <v>0.43378499999999998</v>
      </c>
      <c r="D51" s="1" t="s">
        <v>12</v>
      </c>
      <c r="E51" t="s">
        <v>16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-0.56621500000000002</v>
      </c>
    </row>
    <row r="52" spans="1:9" x14ac:dyDescent="0.3">
      <c r="A52" s="8" t="s">
        <v>65</v>
      </c>
      <c r="B52" s="8"/>
      <c r="C52" s="9">
        <v>0.45663300000000001</v>
      </c>
      <c r="D52" s="1" t="s">
        <v>12</v>
      </c>
      <c r="E52" t="s">
        <v>59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-0.54336699999999993</v>
      </c>
    </row>
    <row r="53" spans="1:9" x14ac:dyDescent="0.3">
      <c r="A53" s="6" t="s">
        <v>66</v>
      </c>
      <c r="B53" s="6"/>
      <c r="C53" s="7">
        <v>0.28203400000000001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0.28203400000000001</v>
      </c>
    </row>
    <row r="54" spans="1:9" x14ac:dyDescent="0.3">
      <c r="A54" s="8" t="s">
        <v>67</v>
      </c>
      <c r="B54" s="8"/>
      <c r="C54" s="9">
        <v>0.230628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-0.76937199999999994</v>
      </c>
    </row>
    <row r="55" spans="1:9" x14ac:dyDescent="0.3">
      <c r="A55" s="6" t="s">
        <v>68</v>
      </c>
      <c r="B55" s="6"/>
      <c r="C55" s="7">
        <v>0.64508100000000002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-0.35491899999999998</v>
      </c>
    </row>
    <row r="56" spans="1:9" x14ac:dyDescent="0.3">
      <c r="A56" s="8" t="s">
        <v>69</v>
      </c>
      <c r="B56" s="8"/>
      <c r="C56" s="9">
        <v>0.415661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-0.58433899999999994</v>
      </c>
    </row>
    <row r="57" spans="1:9" x14ac:dyDescent="0.3">
      <c r="A57" s="6" t="s">
        <v>70</v>
      </c>
      <c r="B57" s="6"/>
      <c r="C57" s="7">
        <v>0.42348400000000003</v>
      </c>
      <c r="D57" s="1" t="s">
        <v>12</v>
      </c>
      <c r="E57" t="s">
        <v>26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-0.57651600000000003</v>
      </c>
    </row>
    <row r="58" spans="1:9" x14ac:dyDescent="0.3">
      <c r="A58" s="8" t="s">
        <v>71</v>
      </c>
      <c r="B58" s="8"/>
      <c r="C58" s="9">
        <v>0.61122699999999996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-0.38877300000000004</v>
      </c>
    </row>
    <row r="59" spans="1:9" x14ac:dyDescent="0.3">
      <c r="A59" s="6" t="s">
        <v>72</v>
      </c>
      <c r="B59" s="6"/>
      <c r="C59" s="7">
        <v>0.585843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-0.414157</v>
      </c>
    </row>
    <row r="60" spans="1:9" x14ac:dyDescent="0.3">
      <c r="A60" s="8" t="s">
        <v>73</v>
      </c>
      <c r="B60" s="8"/>
      <c r="C60" s="9">
        <v>0.40277000000000002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-0.59722999999999993</v>
      </c>
    </row>
    <row r="61" spans="1:9" x14ac:dyDescent="0.3">
      <c r="A61" s="13" t="s">
        <v>74</v>
      </c>
      <c r="B61" s="6"/>
      <c r="C61" s="7">
        <v>0.59869499999999998</v>
      </c>
      <c r="D61" s="1" t="s">
        <v>12</v>
      </c>
      <c r="E61" t="s">
        <v>16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-0.40130500000000002</v>
      </c>
    </row>
    <row r="62" spans="1:9" x14ac:dyDescent="0.3">
      <c r="A62" s="1"/>
      <c r="B62" s="14"/>
      <c r="C62" s="15"/>
      <c r="D62" s="1"/>
      <c r="G62" s="1">
        <f>SUM(G3:G61)</f>
        <v>22</v>
      </c>
      <c r="H62" s="1">
        <f>SUM(H3:H61)</f>
        <v>57</v>
      </c>
      <c r="I62">
        <f>SUM(I3:I61)</f>
        <v>-32.531847000000006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glio4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0.25851000000000002</v>
      </c>
      <c r="D3" s="1" t="s">
        <v>12</v>
      </c>
      <c r="E3" t="s">
        <v>16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-0.74148999999999998</v>
      </c>
    </row>
    <row r="4" spans="1:9" x14ac:dyDescent="0.3">
      <c r="A4" s="8" t="s">
        <v>13</v>
      </c>
      <c r="B4" s="8"/>
      <c r="C4" s="9">
        <v>0.41991499999999998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-0.58008499999999996</v>
      </c>
    </row>
    <row r="5" spans="1:9" x14ac:dyDescent="0.3">
      <c r="A5" s="6" t="s">
        <v>14</v>
      </c>
      <c r="B5" s="6"/>
      <c r="C5" s="7">
        <v>0.38332500000000003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-0.61667499999999997</v>
      </c>
    </row>
    <row r="6" spans="1:9" x14ac:dyDescent="0.3">
      <c r="A6" s="8" t="s">
        <v>15</v>
      </c>
      <c r="B6" s="8"/>
      <c r="C6" s="9">
        <v>0.430807</v>
      </c>
      <c r="D6" s="1" t="s">
        <v>12</v>
      </c>
      <c r="E6" t="s">
        <v>26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-0.56919300000000006</v>
      </c>
    </row>
    <row r="7" spans="1:9" x14ac:dyDescent="0.3">
      <c r="A7" s="6" t="s">
        <v>17</v>
      </c>
      <c r="B7" s="6"/>
      <c r="C7" s="7">
        <v>0.51192199999999999</v>
      </c>
      <c r="D7" s="1" t="s">
        <v>12</v>
      </c>
      <c r="E7" t="s">
        <v>12</v>
      </c>
      <c r="F7" t="s">
        <v>59</v>
      </c>
      <c r="G7" s="1">
        <f t="shared" si="0"/>
        <v>0</v>
      </c>
      <c r="H7" s="1">
        <f t="shared" si="1"/>
        <v>1</v>
      </c>
      <c r="I7">
        <f t="shared" si="2"/>
        <v>-0.48807800000000001</v>
      </c>
    </row>
    <row r="8" spans="1:9" x14ac:dyDescent="0.3">
      <c r="A8" s="8" t="s">
        <v>18</v>
      </c>
      <c r="B8" s="8"/>
      <c r="C8" s="9">
        <v>0.32542100000000002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-0.67457900000000004</v>
      </c>
    </row>
    <row r="9" spans="1:9" x14ac:dyDescent="0.3">
      <c r="A9" s="6" t="s">
        <v>19</v>
      </c>
      <c r="B9" s="6"/>
      <c r="C9" s="7">
        <v>0.46385599999999999</v>
      </c>
      <c r="D9" s="1" t="s">
        <v>12</v>
      </c>
      <c r="E9" t="s">
        <v>16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-0.53614399999999995</v>
      </c>
    </row>
    <row r="10" spans="1:9" x14ac:dyDescent="0.3">
      <c r="A10" s="8" t="s">
        <v>21</v>
      </c>
      <c r="B10" s="8"/>
      <c r="C10" s="9">
        <v>0.39572299999999999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-0.60427699999999995</v>
      </c>
    </row>
    <row r="11" spans="1:9" x14ac:dyDescent="0.3">
      <c r="A11" s="6" t="s">
        <v>22</v>
      </c>
      <c r="B11" s="6"/>
      <c r="C11" s="7">
        <v>0.49023099999999997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-0.50976900000000003</v>
      </c>
    </row>
    <row r="12" spans="1:9" x14ac:dyDescent="0.3">
      <c r="A12" s="8" t="s">
        <v>23</v>
      </c>
      <c r="B12" s="8"/>
      <c r="C12" s="9">
        <v>0.28490700000000002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-0.71509299999999998</v>
      </c>
    </row>
    <row r="13" spans="1:9" x14ac:dyDescent="0.3">
      <c r="A13" s="6" t="s">
        <v>24</v>
      </c>
      <c r="B13" s="6"/>
      <c r="C13" s="7">
        <v>0.33615699999999998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-0.66384299999999996</v>
      </c>
    </row>
    <row r="14" spans="1:9" x14ac:dyDescent="0.3">
      <c r="A14" s="8" t="s">
        <v>25</v>
      </c>
      <c r="B14" s="8"/>
      <c r="C14" s="9">
        <v>0.68077500000000002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-0.31922499999999998</v>
      </c>
    </row>
    <row r="15" spans="1:9" x14ac:dyDescent="0.3">
      <c r="A15" s="6" t="s">
        <v>27</v>
      </c>
      <c r="B15" s="6"/>
      <c r="C15" s="7">
        <v>0.383019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-0.616981</v>
      </c>
    </row>
    <row r="16" spans="1:9" x14ac:dyDescent="0.3">
      <c r="A16" s="8" t="s">
        <v>28</v>
      </c>
      <c r="B16" s="8"/>
      <c r="C16" s="9">
        <v>0.25345800000000002</v>
      </c>
      <c r="D16" s="1" t="s">
        <v>12</v>
      </c>
      <c r="E16" t="s">
        <v>16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-0.74654200000000004</v>
      </c>
    </row>
    <row r="17" spans="1:9" x14ac:dyDescent="0.3">
      <c r="A17" s="6" t="s">
        <v>29</v>
      </c>
      <c r="B17" s="6"/>
      <c r="C17" s="7">
        <v>0.178563</v>
      </c>
      <c r="D17" s="1" t="s">
        <v>12</v>
      </c>
      <c r="E17" t="s">
        <v>16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-0.82143699999999997</v>
      </c>
    </row>
    <row r="18" spans="1:9" x14ac:dyDescent="0.3">
      <c r="A18" s="8" t="s">
        <v>30</v>
      </c>
      <c r="B18" s="8"/>
      <c r="C18" s="9">
        <v>0.49023099999999997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-0.50976900000000003</v>
      </c>
    </row>
    <row r="19" spans="1:9" x14ac:dyDescent="0.3">
      <c r="A19" s="6" t="s">
        <v>31</v>
      </c>
      <c r="B19" s="6"/>
      <c r="C19" s="7">
        <v>0.14669499999999999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-0.85330499999999998</v>
      </c>
    </row>
    <row r="20" spans="1:9" x14ac:dyDescent="0.3">
      <c r="A20" s="8" t="s">
        <v>32</v>
      </c>
      <c r="B20" s="8"/>
      <c r="C20" s="9">
        <v>0.40609099999999998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-0.59390900000000002</v>
      </c>
    </row>
    <row r="21" spans="1:9" x14ac:dyDescent="0.3">
      <c r="A21" s="6" t="s">
        <v>33</v>
      </c>
      <c r="B21" s="6"/>
      <c r="C21" s="7">
        <v>0.61811400000000005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-0.38188599999999995</v>
      </c>
    </row>
    <row r="22" spans="1:9" x14ac:dyDescent="0.3">
      <c r="A22" s="8" t="s">
        <v>34</v>
      </c>
      <c r="B22" s="8"/>
      <c r="C22" s="9">
        <v>0.40422200000000003</v>
      </c>
      <c r="D22" s="1" t="s">
        <v>12</v>
      </c>
      <c r="E22" t="s">
        <v>16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-0.59577799999999992</v>
      </c>
    </row>
    <row r="23" spans="1:9" x14ac:dyDescent="0.3">
      <c r="A23" s="6" t="s">
        <v>35</v>
      </c>
      <c r="B23" s="6"/>
      <c r="C23" s="7">
        <v>0.33985900000000002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-0.66014099999999998</v>
      </c>
    </row>
    <row r="24" spans="1:9" x14ac:dyDescent="0.3">
      <c r="A24" s="8" t="s">
        <v>36</v>
      </c>
      <c r="B24" s="8"/>
      <c r="C24" s="9">
        <v>0.35895199999999999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-0.64104800000000006</v>
      </c>
    </row>
    <row r="25" spans="1:9" x14ac:dyDescent="0.3">
      <c r="A25" s="6" t="s">
        <v>37</v>
      </c>
      <c r="B25" s="6"/>
      <c r="C25" s="7">
        <v>0.32972000000000001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-0.67027999999999999</v>
      </c>
    </row>
    <row r="26" spans="1:9" x14ac:dyDescent="0.3">
      <c r="A26" s="8" t="s">
        <v>38</v>
      </c>
      <c r="B26" s="8"/>
      <c r="C26" s="9">
        <v>0.508876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-0.491124</v>
      </c>
    </row>
    <row r="27" spans="1:9" x14ac:dyDescent="0.3">
      <c r="A27" s="6" t="s">
        <v>39</v>
      </c>
      <c r="B27" s="6"/>
      <c r="C27" s="7">
        <v>0.19348599999999999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-0.80651399999999995</v>
      </c>
    </row>
    <row r="28" spans="1:9" x14ac:dyDescent="0.3">
      <c r="A28" s="8" t="s">
        <v>40</v>
      </c>
      <c r="B28" s="8"/>
      <c r="C28" s="9">
        <v>0.34080500000000002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-0.65919499999999998</v>
      </c>
    </row>
    <row r="29" spans="1:9" x14ac:dyDescent="0.3">
      <c r="A29" s="6" t="s">
        <v>41</v>
      </c>
      <c r="B29" s="6"/>
      <c r="C29" s="7">
        <v>0.338057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-0.66194299999999995</v>
      </c>
    </row>
    <row r="30" spans="1:9" x14ac:dyDescent="0.3">
      <c r="A30" s="8" t="s">
        <v>42</v>
      </c>
      <c r="B30" s="8"/>
      <c r="C30" s="9">
        <v>0.23183599999999999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-0.76816400000000007</v>
      </c>
    </row>
    <row r="31" spans="1:9" x14ac:dyDescent="0.3">
      <c r="A31" s="6" t="s">
        <v>43</v>
      </c>
      <c r="B31" s="6"/>
      <c r="C31" s="7">
        <v>0.35206700000000002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-0.64793299999999998</v>
      </c>
    </row>
    <row r="32" spans="1:9" x14ac:dyDescent="0.3">
      <c r="A32" s="8" t="s">
        <v>44</v>
      </c>
      <c r="B32" s="8"/>
      <c r="C32" s="9">
        <v>0.27038299999999998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-0.72961699999999996</v>
      </c>
    </row>
    <row r="33" spans="1:9" x14ac:dyDescent="0.3">
      <c r="A33" s="6" t="s">
        <v>45</v>
      </c>
      <c r="B33" s="6"/>
      <c r="C33" s="7">
        <v>0.156885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-0.84311500000000006</v>
      </c>
    </row>
    <row r="34" spans="1:9" x14ac:dyDescent="0.3">
      <c r="A34" s="8" t="s">
        <v>46</v>
      </c>
      <c r="B34" s="8"/>
      <c r="C34" s="9">
        <v>0.16355700000000001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-0.83644300000000005</v>
      </c>
    </row>
    <row r="35" spans="1:9" x14ac:dyDescent="0.3">
      <c r="A35" s="6" t="s">
        <v>47</v>
      </c>
      <c r="B35" s="6"/>
      <c r="C35" s="7">
        <v>0.38619500000000001</v>
      </c>
      <c r="D35" s="1" t="s">
        <v>12</v>
      </c>
      <c r="E35" t="s">
        <v>26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-0.61380499999999993</v>
      </c>
    </row>
    <row r="36" spans="1:9" x14ac:dyDescent="0.3">
      <c r="A36" s="8" t="s">
        <v>48</v>
      </c>
      <c r="B36" s="8"/>
      <c r="C36" s="9">
        <v>0.55790799999999996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-0.44209200000000004</v>
      </c>
    </row>
    <row r="37" spans="1:9" x14ac:dyDescent="0.3">
      <c r="A37" s="6" t="s">
        <v>49</v>
      </c>
      <c r="B37" s="6"/>
      <c r="C37" s="7">
        <v>0.35710599999999998</v>
      </c>
      <c r="D37" s="1" t="s">
        <v>12</v>
      </c>
      <c r="E37" t="s">
        <v>16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-0.64289400000000008</v>
      </c>
    </row>
    <row r="38" spans="1:9" x14ac:dyDescent="0.3">
      <c r="A38" s="8" t="s">
        <v>50</v>
      </c>
      <c r="B38" s="8"/>
      <c r="C38" s="9">
        <v>0.41619</v>
      </c>
      <c r="D38" s="1" t="s">
        <v>12</v>
      </c>
      <c r="E38" t="s">
        <v>16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-0.58380999999999994</v>
      </c>
    </row>
    <row r="39" spans="1:9" x14ac:dyDescent="0.3">
      <c r="A39" s="6" t="s">
        <v>51</v>
      </c>
      <c r="B39" s="6"/>
      <c r="C39" s="7">
        <v>0.61251100000000003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-0.38748899999999997</v>
      </c>
    </row>
    <row r="40" spans="1:9" x14ac:dyDescent="0.3">
      <c r="A40" s="8" t="s">
        <v>52</v>
      </c>
      <c r="B40" s="8"/>
      <c r="C40" s="9">
        <v>0.54309399999999997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-0.45690600000000003</v>
      </c>
    </row>
    <row r="41" spans="1:9" x14ac:dyDescent="0.3">
      <c r="A41" s="6" t="s">
        <v>53</v>
      </c>
      <c r="B41" s="6"/>
      <c r="C41" s="7">
        <v>0.32652900000000001</v>
      </c>
      <c r="D41" s="1" t="s">
        <v>12</v>
      </c>
      <c r="E41" t="s">
        <v>59</v>
      </c>
      <c r="F41" t="s">
        <v>59</v>
      </c>
      <c r="G41" s="1">
        <f t="shared" si="3"/>
        <v>1</v>
      </c>
      <c r="H41" s="1">
        <f t="shared" si="4"/>
        <v>1</v>
      </c>
      <c r="I41">
        <f t="shared" si="5"/>
        <v>-0.67347099999999993</v>
      </c>
    </row>
    <row r="42" spans="1:9" x14ac:dyDescent="0.3">
      <c r="A42" s="8" t="s">
        <v>54</v>
      </c>
      <c r="B42" s="8"/>
      <c r="C42" s="9">
        <v>0.580924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-0.419076</v>
      </c>
    </row>
    <row r="43" spans="1:9" x14ac:dyDescent="0.3">
      <c r="A43" s="6" t="s">
        <v>55</v>
      </c>
      <c r="B43" s="6"/>
      <c r="C43" s="7">
        <v>0.38542900000000002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-0.61457099999999998</v>
      </c>
    </row>
    <row r="44" spans="1:9" x14ac:dyDescent="0.3">
      <c r="A44" s="8" t="s">
        <v>56</v>
      </c>
      <c r="B44" s="8"/>
      <c r="C44" s="9">
        <v>0.44054399999999999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-0.55945599999999995</v>
      </c>
    </row>
    <row r="45" spans="1:9" x14ac:dyDescent="0.3">
      <c r="A45" s="6" t="s">
        <v>57</v>
      </c>
      <c r="B45" s="6"/>
      <c r="C45" s="7">
        <v>0.30016100000000001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-0.69983899999999999</v>
      </c>
    </row>
    <row r="46" spans="1:9" x14ac:dyDescent="0.3">
      <c r="A46" s="8" t="s">
        <v>58</v>
      </c>
      <c r="B46" s="8"/>
      <c r="C46" s="9">
        <v>0.33799499999999999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-0.66200499999999995</v>
      </c>
    </row>
    <row r="47" spans="1:9" x14ac:dyDescent="0.3">
      <c r="A47" s="6" t="s">
        <v>60</v>
      </c>
      <c r="B47" s="6"/>
      <c r="C47" s="7">
        <v>0.34710999999999997</v>
      </c>
      <c r="D47" s="1" t="s">
        <v>12</v>
      </c>
      <c r="E47" t="s">
        <v>16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-0.65288999999999997</v>
      </c>
    </row>
    <row r="48" spans="1:9" x14ac:dyDescent="0.3">
      <c r="A48" s="8" t="s">
        <v>61</v>
      </c>
      <c r="B48" s="8"/>
      <c r="C48" s="9">
        <v>0.29247699999999999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-0.70752300000000001</v>
      </c>
    </row>
    <row r="49" spans="1:9" x14ac:dyDescent="0.3">
      <c r="A49" s="6" t="s">
        <v>62</v>
      </c>
      <c r="B49" s="6"/>
      <c r="C49" s="7">
        <v>0.372749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0.372749</v>
      </c>
    </row>
    <row r="50" spans="1:9" x14ac:dyDescent="0.3">
      <c r="A50" s="8" t="s">
        <v>63</v>
      </c>
      <c r="B50" s="8"/>
      <c r="C50" s="9">
        <v>0.29863499999999998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-0.70136500000000002</v>
      </c>
    </row>
    <row r="51" spans="1:9" x14ac:dyDescent="0.3">
      <c r="A51" s="6" t="s">
        <v>64</v>
      </c>
      <c r="B51" s="6"/>
      <c r="C51" s="7">
        <v>0.31837100000000002</v>
      </c>
      <c r="D51" s="1" t="s">
        <v>12</v>
      </c>
      <c r="E51" t="s">
        <v>16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-0.68162900000000004</v>
      </c>
    </row>
    <row r="52" spans="1:9" x14ac:dyDescent="0.3">
      <c r="A52" s="8" t="s">
        <v>65</v>
      </c>
      <c r="B52" s="8"/>
      <c r="C52" s="9">
        <v>0.39226</v>
      </c>
      <c r="D52" s="1" t="s">
        <v>12</v>
      </c>
      <c r="E52" t="s">
        <v>59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-0.60773999999999995</v>
      </c>
    </row>
    <row r="53" spans="1:9" x14ac:dyDescent="0.3">
      <c r="A53" s="6" t="s">
        <v>66</v>
      </c>
      <c r="B53" s="6"/>
      <c r="C53" s="7">
        <v>0.38247300000000001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0.38247300000000001</v>
      </c>
    </row>
    <row r="54" spans="1:9" x14ac:dyDescent="0.3">
      <c r="A54" s="8" t="s">
        <v>67</v>
      </c>
      <c r="B54" s="8"/>
      <c r="C54" s="9">
        <v>0.45247199999999999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-0.54752800000000001</v>
      </c>
    </row>
    <row r="55" spans="1:9" x14ac:dyDescent="0.3">
      <c r="A55" s="6" t="s">
        <v>68</v>
      </c>
      <c r="B55" s="6"/>
      <c r="C55" s="7">
        <v>0.53512499999999996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-0.46487500000000004</v>
      </c>
    </row>
    <row r="56" spans="1:9" x14ac:dyDescent="0.3">
      <c r="A56" s="8" t="s">
        <v>69</v>
      </c>
      <c r="B56" s="8"/>
      <c r="C56" s="9">
        <v>0.36796499999999999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-0.63203500000000001</v>
      </c>
    </row>
    <row r="57" spans="1:9" x14ac:dyDescent="0.3">
      <c r="A57" s="6" t="s">
        <v>70</v>
      </c>
      <c r="B57" s="6"/>
      <c r="C57" s="7">
        <v>0.36828300000000003</v>
      </c>
      <c r="D57" s="1" t="s">
        <v>12</v>
      </c>
      <c r="E57" t="s">
        <v>26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-0.63171699999999997</v>
      </c>
    </row>
    <row r="58" spans="1:9" x14ac:dyDescent="0.3">
      <c r="A58" s="8" t="s">
        <v>71</v>
      </c>
      <c r="B58" s="8"/>
      <c r="C58" s="9">
        <v>0.42044599999999999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-0.57955400000000001</v>
      </c>
    </row>
    <row r="59" spans="1:9" x14ac:dyDescent="0.3">
      <c r="A59" s="6" t="s">
        <v>72</v>
      </c>
      <c r="B59" s="6"/>
      <c r="C59" s="7">
        <v>0.50522199999999995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-0.49477800000000005</v>
      </c>
    </row>
    <row r="60" spans="1:9" x14ac:dyDescent="0.3">
      <c r="A60" s="8" t="s">
        <v>73</v>
      </c>
      <c r="B60" s="8"/>
      <c r="C60" s="9">
        <v>0.32458599999999999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-0.67541399999999996</v>
      </c>
    </row>
    <row r="61" spans="1:9" x14ac:dyDescent="0.3">
      <c r="A61" s="13" t="s">
        <v>74</v>
      </c>
      <c r="B61" s="6"/>
      <c r="C61" s="7">
        <v>0.45163999999999999</v>
      </c>
      <c r="D61" s="1" t="s">
        <v>12</v>
      </c>
      <c r="E61" t="s">
        <v>16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-0.54835999999999996</v>
      </c>
    </row>
    <row r="62" spans="1:9" x14ac:dyDescent="0.3">
      <c r="A62" s="1"/>
      <c r="B62" s="14"/>
      <c r="C62" s="15"/>
      <c r="D62" s="1"/>
      <c r="G62" s="1">
        <f>SUM(G3:G61)</f>
        <v>24</v>
      </c>
      <c r="H62" s="1">
        <f>SUM(H3:H61)</f>
        <v>57</v>
      </c>
      <c r="I62">
        <f>SUM(I3:I61)</f>
        <v>-34.479174999999998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glio4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1.05E-4</v>
      </c>
      <c r="D3" s="1" t="s">
        <v>12</v>
      </c>
      <c r="E3" t="s">
        <v>16</v>
      </c>
      <c r="F3" t="s">
        <v>16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-0.99989499999999998</v>
      </c>
    </row>
    <row r="4" spans="1:9" x14ac:dyDescent="0.3">
      <c r="A4" s="8" t="s">
        <v>13</v>
      </c>
      <c r="B4" s="8"/>
      <c r="C4" s="9">
        <v>2.8200000000000002E-4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-0.999718</v>
      </c>
    </row>
    <row r="5" spans="1:9" x14ac:dyDescent="0.3">
      <c r="A5" s="6" t="s">
        <v>14</v>
      </c>
      <c r="B5" s="6"/>
      <c r="C5" s="7">
        <v>1.1900000000000001E-4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-0.99988100000000002</v>
      </c>
    </row>
    <row r="6" spans="1:9" x14ac:dyDescent="0.3">
      <c r="A6" s="8" t="s">
        <v>15</v>
      </c>
      <c r="B6" s="8"/>
      <c r="C6" s="9">
        <v>1.93E-4</v>
      </c>
      <c r="D6" s="1" t="s">
        <v>12</v>
      </c>
      <c r="E6" t="s">
        <v>26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-0.999807</v>
      </c>
    </row>
    <row r="7" spans="1:9" x14ac:dyDescent="0.3">
      <c r="A7" s="6" t="s">
        <v>17</v>
      </c>
      <c r="B7" s="6"/>
      <c r="C7" s="7">
        <v>6.8999999999999997E-5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-0.99993100000000001</v>
      </c>
    </row>
    <row r="8" spans="1:9" x14ac:dyDescent="0.3">
      <c r="A8" s="8" t="s">
        <v>18</v>
      </c>
      <c r="B8" s="8"/>
      <c r="C8" s="9">
        <v>8.8999999999999995E-5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-0.99991099999999999</v>
      </c>
    </row>
    <row r="9" spans="1:9" x14ac:dyDescent="0.3">
      <c r="A9" s="6" t="s">
        <v>19</v>
      </c>
      <c r="B9" s="6"/>
      <c r="C9" s="7">
        <v>1.5200000000000001E-4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-0.99984799999999996</v>
      </c>
    </row>
    <row r="10" spans="1:9" x14ac:dyDescent="0.3">
      <c r="A10" s="8" t="s">
        <v>21</v>
      </c>
      <c r="B10" s="8"/>
      <c r="C10" s="9">
        <v>1.13E-4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-0.99988699999999997</v>
      </c>
    </row>
    <row r="11" spans="1:9" x14ac:dyDescent="0.3">
      <c r="A11" s="6" t="s">
        <v>22</v>
      </c>
      <c r="B11" s="6"/>
      <c r="C11" s="7">
        <v>2.42E-4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-0.99975800000000004</v>
      </c>
    </row>
    <row r="12" spans="1:9" x14ac:dyDescent="0.3">
      <c r="A12" s="8" t="s">
        <v>23</v>
      </c>
      <c r="B12" s="8"/>
      <c r="C12" s="9">
        <v>1.4799999999999999E-4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-0.99985199999999996</v>
      </c>
    </row>
    <row r="13" spans="1:9" x14ac:dyDescent="0.3">
      <c r="A13" s="6" t="s">
        <v>24</v>
      </c>
      <c r="B13" s="6"/>
      <c r="C13" s="7">
        <v>1.63E-4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-0.99983699999999998</v>
      </c>
    </row>
    <row r="14" spans="1:9" x14ac:dyDescent="0.3">
      <c r="A14" s="8" t="s">
        <v>25</v>
      </c>
      <c r="B14" s="8"/>
      <c r="C14" s="9">
        <v>2.3800000000000001E-4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-0.99976200000000004</v>
      </c>
    </row>
    <row r="15" spans="1:9" x14ac:dyDescent="0.3">
      <c r="A15" s="6" t="s">
        <v>27</v>
      </c>
      <c r="B15" s="6"/>
      <c r="C15" s="7">
        <v>1.21E-4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-0.99987899999999996</v>
      </c>
    </row>
    <row r="16" spans="1:9" x14ac:dyDescent="0.3">
      <c r="A16" s="8" t="s">
        <v>28</v>
      </c>
      <c r="B16" s="8"/>
      <c r="C16" s="9">
        <v>2.2000000000000001E-4</v>
      </c>
      <c r="D16" s="1" t="s">
        <v>12</v>
      </c>
      <c r="E16" t="s">
        <v>16</v>
      </c>
      <c r="F16" t="s">
        <v>16</v>
      </c>
      <c r="G16" s="1">
        <f t="shared" si="0"/>
        <v>1</v>
      </c>
      <c r="H16" s="1">
        <f t="shared" si="1"/>
        <v>1</v>
      </c>
      <c r="I16">
        <f t="shared" si="2"/>
        <v>-0.99978</v>
      </c>
    </row>
    <row r="17" spans="1:9" x14ac:dyDescent="0.3">
      <c r="A17" s="6" t="s">
        <v>29</v>
      </c>
      <c r="B17" s="6"/>
      <c r="C17" s="7">
        <v>2.13E-4</v>
      </c>
      <c r="D17" s="1" t="s">
        <v>12</v>
      </c>
      <c r="E17" t="s">
        <v>16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-0.99978699999999998</v>
      </c>
    </row>
    <row r="18" spans="1:9" x14ac:dyDescent="0.3">
      <c r="A18" s="8" t="s">
        <v>30</v>
      </c>
      <c r="B18" s="8"/>
      <c r="C18" s="9">
        <v>2.42E-4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-0.99975800000000004</v>
      </c>
    </row>
    <row r="19" spans="1:9" x14ac:dyDescent="0.3">
      <c r="A19" s="6" t="s">
        <v>31</v>
      </c>
      <c r="B19" s="6"/>
      <c r="C19" s="7">
        <v>8.2999999999999998E-5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-0.99991699999999994</v>
      </c>
    </row>
    <row r="20" spans="1:9" x14ac:dyDescent="0.3">
      <c r="A20" s="8" t="s">
        <v>32</v>
      </c>
      <c r="B20" s="8"/>
      <c r="C20" s="9">
        <v>1.12E-4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-0.999888</v>
      </c>
    </row>
    <row r="21" spans="1:9" x14ac:dyDescent="0.3">
      <c r="A21" s="6" t="s">
        <v>33</v>
      </c>
      <c r="B21" s="6"/>
      <c r="C21" s="7">
        <v>1.5300000000000001E-4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-0.99984700000000004</v>
      </c>
    </row>
    <row r="22" spans="1:9" x14ac:dyDescent="0.3">
      <c r="A22" s="8" t="s">
        <v>34</v>
      </c>
      <c r="B22" s="8"/>
      <c r="C22" s="9">
        <v>7.4999999999999993E-5</v>
      </c>
      <c r="D22" s="1" t="s">
        <v>12</v>
      </c>
      <c r="E22" t="s">
        <v>16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-0.99992499999999995</v>
      </c>
    </row>
    <row r="23" spans="1:9" x14ac:dyDescent="0.3">
      <c r="A23" s="6" t="s">
        <v>35</v>
      </c>
      <c r="B23" s="6"/>
      <c r="C23" s="7">
        <v>1.22E-4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1.22E-4</v>
      </c>
    </row>
    <row r="24" spans="1:9" x14ac:dyDescent="0.3">
      <c r="A24" s="8" t="s">
        <v>36</v>
      </c>
      <c r="B24" s="8"/>
      <c r="C24" s="9">
        <v>1.5200000000000001E-4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-0.99984799999999996</v>
      </c>
    </row>
    <row r="25" spans="1:9" x14ac:dyDescent="0.3">
      <c r="A25" s="6" t="s">
        <v>37</v>
      </c>
      <c r="B25" s="6"/>
      <c r="C25" s="7">
        <v>2.2100000000000001E-4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-0.99977899999999997</v>
      </c>
    </row>
    <row r="26" spans="1:9" x14ac:dyDescent="0.3">
      <c r="A26" s="8" t="s">
        <v>38</v>
      </c>
      <c r="B26" s="8"/>
      <c r="C26" s="9">
        <v>8.8999999999999995E-5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-0.99991099999999999</v>
      </c>
    </row>
    <row r="27" spans="1:9" x14ac:dyDescent="0.3">
      <c r="A27" s="6" t="s">
        <v>39</v>
      </c>
      <c r="B27" s="6"/>
      <c r="C27" s="7">
        <v>1.08E-4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1.08E-4</v>
      </c>
    </row>
    <row r="28" spans="1:9" x14ac:dyDescent="0.3">
      <c r="A28" s="8" t="s">
        <v>40</v>
      </c>
      <c r="B28" s="8"/>
      <c r="C28" s="9">
        <v>9.7E-5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-0.99990299999999999</v>
      </c>
    </row>
    <row r="29" spans="1:9" x14ac:dyDescent="0.3">
      <c r="A29" s="6" t="s">
        <v>41</v>
      </c>
      <c r="B29" s="6"/>
      <c r="C29" s="7">
        <v>1.36E-4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-0.99986399999999998</v>
      </c>
    </row>
    <row r="30" spans="1:9" x14ac:dyDescent="0.3">
      <c r="A30" s="8" t="s">
        <v>42</v>
      </c>
      <c r="B30" s="8"/>
      <c r="C30" s="9">
        <v>1.3300000000000001E-4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-0.99986699999999995</v>
      </c>
    </row>
    <row r="31" spans="1:9" x14ac:dyDescent="0.3">
      <c r="A31" s="6" t="s">
        <v>43</v>
      </c>
      <c r="B31" s="6"/>
      <c r="C31" s="7">
        <v>3.3E-4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-0.99966999999999995</v>
      </c>
    </row>
    <row r="32" spans="1:9" x14ac:dyDescent="0.3">
      <c r="A32" s="8" t="s">
        <v>44</v>
      </c>
      <c r="B32" s="8"/>
      <c r="C32" s="9">
        <v>1.1E-4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-0.99988999999999995</v>
      </c>
    </row>
    <row r="33" spans="1:9" x14ac:dyDescent="0.3">
      <c r="A33" s="6" t="s">
        <v>45</v>
      </c>
      <c r="B33" s="6"/>
      <c r="C33" s="7">
        <v>1.8200000000000001E-4</v>
      </c>
      <c r="D33" s="1" t="s">
        <v>12</v>
      </c>
      <c r="E33" t="s">
        <v>26</v>
      </c>
      <c r="F33" t="s">
        <v>16</v>
      </c>
      <c r="G33" s="1">
        <f t="shared" si="0"/>
        <v>0</v>
      </c>
      <c r="H33" s="1">
        <f t="shared" si="1"/>
        <v>1</v>
      </c>
      <c r="I33">
        <f t="shared" si="2"/>
        <v>-0.99981799999999998</v>
      </c>
    </row>
    <row r="34" spans="1:9" x14ac:dyDescent="0.3">
      <c r="A34" s="8" t="s">
        <v>46</v>
      </c>
      <c r="B34" s="8"/>
      <c r="C34" s="9">
        <v>1.13E-4</v>
      </c>
      <c r="D34" s="1" t="s">
        <v>12</v>
      </c>
      <c r="E34" t="s">
        <v>26</v>
      </c>
      <c r="F34" t="s">
        <v>59</v>
      </c>
      <c r="G34" s="1">
        <f t="shared" si="0"/>
        <v>0</v>
      </c>
      <c r="H34" s="1">
        <f t="shared" si="1"/>
        <v>1</v>
      </c>
      <c r="I34">
        <f t="shared" si="2"/>
        <v>-0.99988699999999997</v>
      </c>
    </row>
    <row r="35" spans="1:9" x14ac:dyDescent="0.3">
      <c r="A35" s="6" t="s">
        <v>47</v>
      </c>
      <c r="B35" s="6"/>
      <c r="C35" s="7">
        <v>1.5100000000000001E-4</v>
      </c>
      <c r="D35" s="1" t="s">
        <v>12</v>
      </c>
      <c r="E35" t="s">
        <v>26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-0.99984899999999999</v>
      </c>
    </row>
    <row r="36" spans="1:9" x14ac:dyDescent="0.3">
      <c r="A36" s="8" t="s">
        <v>48</v>
      </c>
      <c r="B36" s="8"/>
      <c r="C36" s="9">
        <v>2.31E-4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-0.99976900000000002</v>
      </c>
    </row>
    <row r="37" spans="1:9" x14ac:dyDescent="0.3">
      <c r="A37" s="6" t="s">
        <v>49</v>
      </c>
      <c r="B37" s="6"/>
      <c r="C37" s="7">
        <v>9.6000000000000002E-5</v>
      </c>
      <c r="D37" s="1" t="s">
        <v>12</v>
      </c>
      <c r="E37" t="s">
        <v>16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-0.99990400000000002</v>
      </c>
    </row>
    <row r="38" spans="1:9" x14ac:dyDescent="0.3">
      <c r="A38" s="8" t="s">
        <v>50</v>
      </c>
      <c r="B38" s="8"/>
      <c r="C38" s="9">
        <v>1.1400000000000001E-4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-0.99988600000000005</v>
      </c>
    </row>
    <row r="39" spans="1:9" x14ac:dyDescent="0.3">
      <c r="A39" s="6" t="s">
        <v>51</v>
      </c>
      <c r="B39" s="6"/>
      <c r="C39" s="7">
        <v>7.2999999999999999E-5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-0.99992700000000001</v>
      </c>
    </row>
    <row r="40" spans="1:9" x14ac:dyDescent="0.3">
      <c r="A40" s="8" t="s">
        <v>52</v>
      </c>
      <c r="B40" s="8"/>
      <c r="C40" s="9">
        <v>1.2999999999999999E-4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-0.99987000000000004</v>
      </c>
    </row>
    <row r="41" spans="1:9" x14ac:dyDescent="0.3">
      <c r="A41" s="6" t="s">
        <v>53</v>
      </c>
      <c r="B41" s="6"/>
      <c r="C41" s="7">
        <v>8.3999999999999995E-5</v>
      </c>
      <c r="D41" s="1" t="s">
        <v>12</v>
      </c>
      <c r="E41" t="s">
        <v>59</v>
      </c>
      <c r="F41" t="s">
        <v>59</v>
      </c>
      <c r="G41" s="1">
        <f t="shared" si="3"/>
        <v>1</v>
      </c>
      <c r="H41" s="1">
        <f t="shared" si="4"/>
        <v>1</v>
      </c>
      <c r="I41">
        <f t="shared" si="5"/>
        <v>-0.99991600000000003</v>
      </c>
    </row>
    <row r="42" spans="1:9" x14ac:dyDescent="0.3">
      <c r="A42" s="8" t="s">
        <v>54</v>
      </c>
      <c r="B42" s="8"/>
      <c r="C42" s="9">
        <v>1.18E-4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-0.99988200000000005</v>
      </c>
    </row>
    <row r="43" spans="1:9" x14ac:dyDescent="0.3">
      <c r="A43" s="6" t="s">
        <v>55</v>
      </c>
      <c r="B43" s="6"/>
      <c r="C43" s="7">
        <v>1.3100000000000001E-4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-0.99986900000000001</v>
      </c>
    </row>
    <row r="44" spans="1:9" x14ac:dyDescent="0.3">
      <c r="A44" s="8" t="s">
        <v>56</v>
      </c>
      <c r="B44" s="8"/>
      <c r="C44" s="9">
        <v>1.11E-4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-0.99988900000000003</v>
      </c>
    </row>
    <row r="45" spans="1:9" x14ac:dyDescent="0.3">
      <c r="A45" s="6" t="s">
        <v>57</v>
      </c>
      <c r="B45" s="6"/>
      <c r="C45" s="7">
        <v>1.64E-4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-0.99983599999999995</v>
      </c>
    </row>
    <row r="46" spans="1:9" x14ac:dyDescent="0.3">
      <c r="A46" s="8" t="s">
        <v>58</v>
      </c>
      <c r="B46" s="8"/>
      <c r="C46" s="9">
        <v>1.6000000000000001E-4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-0.99983999999999995</v>
      </c>
    </row>
    <row r="47" spans="1:9" x14ac:dyDescent="0.3">
      <c r="A47" s="6" t="s">
        <v>60</v>
      </c>
      <c r="B47" s="6"/>
      <c r="C47" s="7">
        <v>1.12E-4</v>
      </c>
      <c r="D47" s="1" t="s">
        <v>12</v>
      </c>
      <c r="E47" t="s">
        <v>16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-0.999888</v>
      </c>
    </row>
    <row r="48" spans="1:9" x14ac:dyDescent="0.3">
      <c r="A48" s="8" t="s">
        <v>61</v>
      </c>
      <c r="B48" s="8"/>
      <c r="C48" s="9">
        <v>1.5799999999999999E-4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-0.99984200000000001</v>
      </c>
    </row>
    <row r="49" spans="1:9" x14ac:dyDescent="0.3">
      <c r="A49" s="6" t="s">
        <v>62</v>
      </c>
      <c r="B49" s="6"/>
      <c r="C49" s="7">
        <v>8.7999999999999998E-5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8.7999999999999998E-5</v>
      </c>
    </row>
    <row r="50" spans="1:9" x14ac:dyDescent="0.3">
      <c r="A50" s="8" t="s">
        <v>63</v>
      </c>
      <c r="B50" s="8"/>
      <c r="C50" s="9">
        <v>1.55E-4</v>
      </c>
      <c r="D50" s="1" t="s">
        <v>12</v>
      </c>
      <c r="E50" t="s">
        <v>16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-0.99984499999999998</v>
      </c>
    </row>
    <row r="51" spans="1:9" x14ac:dyDescent="0.3">
      <c r="A51" s="6" t="s">
        <v>64</v>
      </c>
      <c r="B51" s="6"/>
      <c r="C51" s="7">
        <v>1.26E-4</v>
      </c>
      <c r="D51" s="1" t="s">
        <v>12</v>
      </c>
      <c r="E51" t="s">
        <v>16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-0.99987400000000004</v>
      </c>
    </row>
    <row r="52" spans="1:9" x14ac:dyDescent="0.3">
      <c r="A52" s="8" t="s">
        <v>65</v>
      </c>
      <c r="B52" s="8"/>
      <c r="C52" s="9">
        <v>1.18E-4</v>
      </c>
      <c r="D52" s="1" t="s">
        <v>12</v>
      </c>
      <c r="E52" t="s">
        <v>59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-0.99988200000000005</v>
      </c>
    </row>
    <row r="53" spans="1:9" x14ac:dyDescent="0.3">
      <c r="A53" s="6" t="s">
        <v>66</v>
      </c>
      <c r="B53" s="6"/>
      <c r="C53" s="7">
        <v>1.2799999999999999E-4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1.2799999999999999E-4</v>
      </c>
    </row>
    <row r="54" spans="1:9" x14ac:dyDescent="0.3">
      <c r="A54" s="8" t="s">
        <v>67</v>
      </c>
      <c r="B54" s="8"/>
      <c r="C54" s="9">
        <v>6.6000000000000005E-5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-0.99993399999999999</v>
      </c>
    </row>
    <row r="55" spans="1:9" x14ac:dyDescent="0.3">
      <c r="A55" s="6" t="s">
        <v>68</v>
      </c>
      <c r="B55" s="6"/>
      <c r="C55" s="7">
        <v>8.6000000000000003E-5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-0.99991399999999997</v>
      </c>
    </row>
    <row r="56" spans="1:9" x14ac:dyDescent="0.3">
      <c r="A56" s="8" t="s">
        <v>69</v>
      </c>
      <c r="B56" s="8"/>
      <c r="C56" s="9">
        <v>1.05E-4</v>
      </c>
      <c r="D56" s="1" t="s">
        <v>12</v>
      </c>
      <c r="E56" t="s">
        <v>16</v>
      </c>
      <c r="F56" t="s">
        <v>59</v>
      </c>
      <c r="G56" s="1">
        <f t="shared" si="3"/>
        <v>0</v>
      </c>
      <c r="H56" s="1">
        <f t="shared" si="4"/>
        <v>1</v>
      </c>
      <c r="I56">
        <f t="shared" si="5"/>
        <v>-0.99989499999999998</v>
      </c>
    </row>
    <row r="57" spans="1:9" x14ac:dyDescent="0.3">
      <c r="A57" s="6" t="s">
        <v>70</v>
      </c>
      <c r="B57" s="6"/>
      <c r="C57" s="7">
        <v>1.75E-4</v>
      </c>
      <c r="D57" s="1" t="s">
        <v>12</v>
      </c>
      <c r="E57" t="s">
        <v>26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-0.99982499999999996</v>
      </c>
    </row>
    <row r="58" spans="1:9" x14ac:dyDescent="0.3">
      <c r="A58" s="8" t="s">
        <v>71</v>
      </c>
      <c r="B58" s="8"/>
      <c r="C58" s="9">
        <v>1.1400000000000001E-4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-0.99988600000000005</v>
      </c>
    </row>
    <row r="59" spans="1:9" x14ac:dyDescent="0.3">
      <c r="A59" s="6" t="s">
        <v>72</v>
      </c>
      <c r="B59" s="6"/>
      <c r="C59" s="7">
        <v>1.12E-4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-0.999888</v>
      </c>
    </row>
    <row r="60" spans="1:9" x14ac:dyDescent="0.3">
      <c r="A60" s="8" t="s">
        <v>73</v>
      </c>
      <c r="B60" s="8"/>
      <c r="C60" s="9">
        <v>1.22E-4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-0.99987800000000004</v>
      </c>
    </row>
    <row r="61" spans="1:9" x14ac:dyDescent="0.3">
      <c r="A61" s="13" t="s">
        <v>74</v>
      </c>
      <c r="B61" s="6"/>
      <c r="C61" s="7">
        <v>2.2000000000000001E-4</v>
      </c>
      <c r="D61" s="1" t="s">
        <v>12</v>
      </c>
      <c r="E61" t="s">
        <v>16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-0.99978</v>
      </c>
    </row>
    <row r="62" spans="1:9" x14ac:dyDescent="0.3">
      <c r="A62" s="1"/>
      <c r="B62" s="14"/>
      <c r="C62" s="15"/>
      <c r="D62" s="1"/>
      <c r="G62" s="1">
        <f>SUM(G3:G61)</f>
        <v>31</v>
      </c>
      <c r="H62" s="1">
        <f>SUM(H3:H61)</f>
        <v>55</v>
      </c>
      <c r="I62">
        <f>SUM(I3:I61)</f>
        <v>-54.991627000000015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glio5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0.476995</v>
      </c>
      <c r="D3" s="1" t="s">
        <v>12</v>
      </c>
      <c r="E3" t="s">
        <v>16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-0.52300499999999994</v>
      </c>
    </row>
    <row r="4" spans="1:9" x14ac:dyDescent="0.3">
      <c r="A4" s="8" t="s">
        <v>13</v>
      </c>
      <c r="B4" s="8"/>
      <c r="C4" s="9">
        <v>0.55225500000000005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-0.44774499999999995</v>
      </c>
    </row>
    <row r="5" spans="1:9" x14ac:dyDescent="0.3">
      <c r="A5" s="6" t="s">
        <v>14</v>
      </c>
      <c r="B5" s="6"/>
      <c r="C5" s="7">
        <v>0.37599399999999999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-0.62400600000000006</v>
      </c>
    </row>
    <row r="6" spans="1:9" x14ac:dyDescent="0.3">
      <c r="A6" s="8" t="s">
        <v>15</v>
      </c>
      <c r="B6" s="8"/>
      <c r="C6" s="9">
        <v>0.38772400000000001</v>
      </c>
      <c r="D6" s="1" t="s">
        <v>12</v>
      </c>
      <c r="E6" t="s">
        <v>26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-0.61227600000000004</v>
      </c>
    </row>
    <row r="7" spans="1:9" x14ac:dyDescent="0.3">
      <c r="A7" s="6" t="s">
        <v>17</v>
      </c>
      <c r="B7" s="6"/>
      <c r="C7" s="7">
        <v>0.56153500000000001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-0.43846499999999999</v>
      </c>
    </row>
    <row r="8" spans="1:9" x14ac:dyDescent="0.3">
      <c r="A8" s="8" t="s">
        <v>18</v>
      </c>
      <c r="B8" s="8"/>
      <c r="C8" s="9">
        <v>0.28062700000000002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-0.71937300000000004</v>
      </c>
    </row>
    <row r="9" spans="1:9" x14ac:dyDescent="0.3">
      <c r="A9" s="6" t="s">
        <v>19</v>
      </c>
      <c r="B9" s="6"/>
      <c r="C9" s="7">
        <v>0.51463099999999995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-0.48536900000000005</v>
      </c>
    </row>
    <row r="10" spans="1:9" x14ac:dyDescent="0.3">
      <c r="A10" s="8" t="s">
        <v>21</v>
      </c>
      <c r="B10" s="8"/>
      <c r="C10" s="9">
        <v>0.36867100000000003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-0.63132900000000003</v>
      </c>
    </row>
    <row r="11" spans="1:9" x14ac:dyDescent="0.3">
      <c r="A11" s="6" t="s">
        <v>22</v>
      </c>
      <c r="B11" s="6"/>
      <c r="C11" s="7">
        <v>0.32553799999999999</v>
      </c>
      <c r="D11" s="1" t="s">
        <v>12</v>
      </c>
      <c r="E11" s="23" t="s">
        <v>16</v>
      </c>
      <c r="F11" t="s">
        <v>16</v>
      </c>
      <c r="G11" s="1">
        <f t="shared" si="0"/>
        <v>1</v>
      </c>
      <c r="H11" s="1">
        <f t="shared" si="1"/>
        <v>1</v>
      </c>
      <c r="I11">
        <f t="shared" si="2"/>
        <v>-0.67446200000000001</v>
      </c>
    </row>
    <row r="12" spans="1:9" x14ac:dyDescent="0.3">
      <c r="A12" s="8" t="s">
        <v>23</v>
      </c>
      <c r="B12" s="8"/>
      <c r="C12" s="9">
        <v>0.38282300000000002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-0.61717699999999998</v>
      </c>
    </row>
    <row r="13" spans="1:9" x14ac:dyDescent="0.3">
      <c r="A13" s="6" t="s">
        <v>24</v>
      </c>
      <c r="B13" s="6"/>
      <c r="C13" s="7">
        <v>0.37984099999999998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-0.62015900000000002</v>
      </c>
    </row>
    <row r="14" spans="1:9" x14ac:dyDescent="0.3">
      <c r="A14" s="8" t="s">
        <v>25</v>
      </c>
      <c r="B14" s="8"/>
      <c r="C14" s="9">
        <v>0.68762599999999996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-0.31237400000000004</v>
      </c>
    </row>
    <row r="15" spans="1:9" x14ac:dyDescent="0.3">
      <c r="A15" s="6" t="s">
        <v>27</v>
      </c>
      <c r="B15" s="6"/>
      <c r="C15" s="7">
        <v>0.44969399999999998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-0.55030599999999996</v>
      </c>
    </row>
    <row r="16" spans="1:9" x14ac:dyDescent="0.3">
      <c r="A16" s="8" t="s">
        <v>28</v>
      </c>
      <c r="B16" s="8"/>
      <c r="C16" s="9">
        <v>0.379971</v>
      </c>
      <c r="D16" s="1" t="s">
        <v>12</v>
      </c>
      <c r="E16" t="s">
        <v>16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-0.62002899999999994</v>
      </c>
    </row>
    <row r="17" spans="1:9" x14ac:dyDescent="0.3">
      <c r="A17" s="6" t="s">
        <v>29</v>
      </c>
      <c r="B17" s="6"/>
      <c r="C17" s="7">
        <v>0.53213999999999995</v>
      </c>
      <c r="D17" s="1" t="s">
        <v>12</v>
      </c>
      <c r="E17" t="s">
        <v>16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-0.46786000000000005</v>
      </c>
    </row>
    <row r="18" spans="1:9" x14ac:dyDescent="0.3">
      <c r="A18" s="8" t="s">
        <v>30</v>
      </c>
      <c r="B18" s="8"/>
      <c r="C18" s="9">
        <v>0.32553799999999999</v>
      </c>
      <c r="D18" s="1" t="s">
        <v>12</v>
      </c>
      <c r="E18" t="s">
        <v>16</v>
      </c>
      <c r="F18" t="s">
        <v>16</v>
      </c>
      <c r="G18" s="1">
        <f t="shared" si="0"/>
        <v>1</v>
      </c>
      <c r="H18" s="1">
        <f t="shared" si="1"/>
        <v>1</v>
      </c>
      <c r="I18">
        <f t="shared" si="2"/>
        <v>-0.67446200000000001</v>
      </c>
    </row>
    <row r="19" spans="1:9" x14ac:dyDescent="0.3">
      <c r="A19" s="6" t="s">
        <v>31</v>
      </c>
      <c r="B19" s="6"/>
      <c r="C19" s="7">
        <v>0.23596800000000001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-0.76403200000000004</v>
      </c>
    </row>
    <row r="20" spans="1:9" x14ac:dyDescent="0.3">
      <c r="A20" s="8" t="s">
        <v>32</v>
      </c>
      <c r="B20" s="8"/>
      <c r="C20" s="9">
        <v>0.49844899999999998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-0.50155100000000008</v>
      </c>
    </row>
    <row r="21" spans="1:9" x14ac:dyDescent="0.3">
      <c r="A21" s="6" t="s">
        <v>33</v>
      </c>
      <c r="B21" s="6"/>
      <c r="C21" s="7">
        <v>0.57976799999999995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-0.42023200000000005</v>
      </c>
    </row>
    <row r="22" spans="1:9" x14ac:dyDescent="0.3">
      <c r="A22" s="8" t="s">
        <v>34</v>
      </c>
      <c r="B22" s="8"/>
      <c r="C22" s="9">
        <v>0.33127000000000001</v>
      </c>
      <c r="D22" s="1" t="s">
        <v>12</v>
      </c>
      <c r="E22" t="s">
        <v>16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-0.66873000000000005</v>
      </c>
    </row>
    <row r="23" spans="1:9" x14ac:dyDescent="0.3">
      <c r="A23" s="6" t="s">
        <v>35</v>
      </c>
      <c r="B23" s="6"/>
      <c r="C23" s="7">
        <v>0.35859200000000002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-0.64140799999999998</v>
      </c>
    </row>
    <row r="24" spans="1:9" x14ac:dyDescent="0.3">
      <c r="A24" s="8" t="s">
        <v>36</v>
      </c>
      <c r="B24" s="8"/>
      <c r="C24" s="9">
        <v>0.33412900000000001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-0.66587099999999999</v>
      </c>
    </row>
    <row r="25" spans="1:9" x14ac:dyDescent="0.3">
      <c r="A25" s="6" t="s">
        <v>37</v>
      </c>
      <c r="B25" s="6"/>
      <c r="C25" s="7">
        <v>0.34914699999999999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-0.65085300000000001</v>
      </c>
    </row>
    <row r="26" spans="1:9" x14ac:dyDescent="0.3">
      <c r="A26" s="8" t="s">
        <v>38</v>
      </c>
      <c r="B26" s="8"/>
      <c r="C26" s="9">
        <v>0.53978599999999999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-0.46021400000000001</v>
      </c>
    </row>
    <row r="27" spans="1:9" x14ac:dyDescent="0.3">
      <c r="A27" s="6" t="s">
        <v>39</v>
      </c>
      <c r="B27" s="6"/>
      <c r="C27" s="7">
        <v>0.16169900000000001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0.16169900000000001</v>
      </c>
    </row>
    <row r="28" spans="1:9" x14ac:dyDescent="0.3">
      <c r="A28" s="8" t="s">
        <v>40</v>
      </c>
      <c r="B28" s="8"/>
      <c r="C28" s="9">
        <v>0.31873200000000002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-0.68126799999999998</v>
      </c>
    </row>
    <row r="29" spans="1:9" x14ac:dyDescent="0.3">
      <c r="A29" s="6" t="s">
        <v>41</v>
      </c>
      <c r="B29" s="6"/>
      <c r="C29" s="7">
        <v>0.37282700000000002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-0.62717299999999998</v>
      </c>
    </row>
    <row r="30" spans="1:9" x14ac:dyDescent="0.3">
      <c r="A30" s="8" t="s">
        <v>42</v>
      </c>
      <c r="B30" s="8"/>
      <c r="C30" s="9">
        <v>0.42146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-0.57854000000000005</v>
      </c>
    </row>
    <row r="31" spans="1:9" x14ac:dyDescent="0.3">
      <c r="A31" s="6" t="s">
        <v>43</v>
      </c>
      <c r="B31" s="6"/>
      <c r="C31" s="7">
        <v>0.48273199999999999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-0.51726800000000006</v>
      </c>
    </row>
    <row r="32" spans="1:9" x14ac:dyDescent="0.3">
      <c r="A32" s="8" t="s">
        <v>44</v>
      </c>
      <c r="B32" s="8"/>
      <c r="C32" s="9">
        <v>0.37715399999999999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-0.62284600000000001</v>
      </c>
    </row>
    <row r="33" spans="1:9" x14ac:dyDescent="0.3">
      <c r="A33" s="6" t="s">
        <v>45</v>
      </c>
      <c r="B33" s="6"/>
      <c r="C33" s="7">
        <v>0.22358800000000001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-0.77641199999999999</v>
      </c>
    </row>
    <row r="34" spans="1:9" x14ac:dyDescent="0.3">
      <c r="A34" s="8" t="s">
        <v>46</v>
      </c>
      <c r="B34" s="8"/>
      <c r="C34" s="9">
        <v>0.23774200000000001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-0.76225799999999999</v>
      </c>
    </row>
    <row r="35" spans="1:9" x14ac:dyDescent="0.3">
      <c r="A35" s="6" t="s">
        <v>47</v>
      </c>
      <c r="B35" s="6"/>
      <c r="C35" s="7">
        <v>0.45127</v>
      </c>
      <c r="D35" s="1" t="s">
        <v>12</v>
      </c>
      <c r="E35" t="s">
        <v>26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-0.54872999999999994</v>
      </c>
    </row>
    <row r="36" spans="1:9" x14ac:dyDescent="0.3">
      <c r="A36" s="8" t="s">
        <v>48</v>
      </c>
      <c r="B36" s="8"/>
      <c r="C36" s="9">
        <v>0.52153499999999997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-0.47846500000000003</v>
      </c>
    </row>
    <row r="37" spans="1:9" x14ac:dyDescent="0.3">
      <c r="A37" s="6" t="s">
        <v>49</v>
      </c>
      <c r="B37" s="6"/>
      <c r="C37" s="7">
        <v>0.340451</v>
      </c>
      <c r="D37" s="1" t="s">
        <v>12</v>
      </c>
      <c r="E37" t="s">
        <v>16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-0.65954899999999994</v>
      </c>
    </row>
    <row r="38" spans="1:9" x14ac:dyDescent="0.3">
      <c r="A38" s="8" t="s">
        <v>50</v>
      </c>
      <c r="B38" s="8"/>
      <c r="C38" s="9">
        <v>0.48286299999999999</v>
      </c>
      <c r="D38" s="1" t="s">
        <v>12</v>
      </c>
      <c r="E38" t="s">
        <v>16</v>
      </c>
      <c r="F38" t="s">
        <v>20</v>
      </c>
      <c r="G38" s="1">
        <f t="shared" si="3"/>
        <v>0</v>
      </c>
      <c r="H38" s="1">
        <f t="shared" si="4"/>
        <v>1</v>
      </c>
      <c r="I38">
        <f t="shared" si="5"/>
        <v>-0.51713699999999996</v>
      </c>
    </row>
    <row r="39" spans="1:9" x14ac:dyDescent="0.3">
      <c r="A39" s="6" t="s">
        <v>51</v>
      </c>
      <c r="B39" s="6"/>
      <c r="C39" s="7">
        <v>0.58671600000000002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-0.41328399999999998</v>
      </c>
    </row>
    <row r="40" spans="1:9" x14ac:dyDescent="0.3">
      <c r="A40" s="8" t="s">
        <v>52</v>
      </c>
      <c r="B40" s="8"/>
      <c r="C40" s="9">
        <v>0.441249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-0.558751</v>
      </c>
    </row>
    <row r="41" spans="1:9" x14ac:dyDescent="0.3">
      <c r="A41" s="6" t="s">
        <v>53</v>
      </c>
      <c r="B41" s="6"/>
      <c r="C41" s="7">
        <v>0.44557200000000002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-0.55442799999999992</v>
      </c>
    </row>
    <row r="42" spans="1:9" x14ac:dyDescent="0.3">
      <c r="A42" s="8" t="s">
        <v>54</v>
      </c>
      <c r="B42" s="8"/>
      <c r="C42" s="9">
        <v>0.56264800000000004</v>
      </c>
      <c r="D42" s="1" t="s">
        <v>12</v>
      </c>
      <c r="E42" t="s">
        <v>20</v>
      </c>
      <c r="F42" t="s">
        <v>16</v>
      </c>
      <c r="G42" s="1">
        <f t="shared" si="3"/>
        <v>0</v>
      </c>
      <c r="H42" s="1">
        <f t="shared" si="4"/>
        <v>1</v>
      </c>
      <c r="I42">
        <f t="shared" si="5"/>
        <v>-0.43735199999999996</v>
      </c>
    </row>
    <row r="43" spans="1:9" x14ac:dyDescent="0.3">
      <c r="A43" s="6" t="s">
        <v>55</v>
      </c>
      <c r="B43" s="6"/>
      <c r="C43" s="7">
        <v>0.31209500000000001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-0.68790499999999999</v>
      </c>
    </row>
    <row r="44" spans="1:9" x14ac:dyDescent="0.3">
      <c r="A44" s="8" t="s">
        <v>56</v>
      </c>
      <c r="B44" s="8"/>
      <c r="C44" s="9">
        <v>0.56097799999999998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-0.43902200000000002</v>
      </c>
    </row>
    <row r="45" spans="1:9" x14ac:dyDescent="0.3">
      <c r="A45" s="6" t="s">
        <v>57</v>
      </c>
      <c r="B45" s="6"/>
      <c r="C45" s="7">
        <v>0.31297999999999998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-0.68701999999999996</v>
      </c>
    </row>
    <row r="46" spans="1:9" x14ac:dyDescent="0.3">
      <c r="A46" s="8" t="s">
        <v>58</v>
      </c>
      <c r="B46" s="8"/>
      <c r="C46" s="9">
        <v>0.33613799999999999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-0.66386199999999995</v>
      </c>
    </row>
    <row r="47" spans="1:9" x14ac:dyDescent="0.3">
      <c r="A47" s="6" t="s">
        <v>60</v>
      </c>
      <c r="B47" s="6"/>
      <c r="C47" s="7">
        <v>0.38487700000000002</v>
      </c>
      <c r="D47" s="1" t="s">
        <v>12</v>
      </c>
      <c r="E47" t="s">
        <v>16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-0.61512299999999998</v>
      </c>
    </row>
    <row r="48" spans="1:9" x14ac:dyDescent="0.3">
      <c r="A48" s="8" t="s">
        <v>61</v>
      </c>
      <c r="B48" s="8"/>
      <c r="C48" s="9">
        <v>0.212315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-0.78768499999999997</v>
      </c>
    </row>
    <row r="49" spans="1:9" x14ac:dyDescent="0.3">
      <c r="A49" s="6" t="s">
        <v>62</v>
      </c>
      <c r="B49" s="6"/>
      <c r="C49" s="7">
        <v>0.19428400000000001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-0.80571599999999999</v>
      </c>
    </row>
    <row r="50" spans="1:9" x14ac:dyDescent="0.3">
      <c r="A50" s="8" t="s">
        <v>63</v>
      </c>
      <c r="B50" s="8"/>
      <c r="C50" s="9">
        <v>0.53618100000000002</v>
      </c>
      <c r="D50" s="1" t="s">
        <v>12</v>
      </c>
      <c r="E50" t="s">
        <v>16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-0.46381899999999998</v>
      </c>
    </row>
    <row r="51" spans="1:9" x14ac:dyDescent="0.3">
      <c r="A51" s="6" t="s">
        <v>64</v>
      </c>
      <c r="B51" s="6"/>
      <c r="C51" s="7">
        <v>0.54283999999999999</v>
      </c>
      <c r="D51" s="1" t="s">
        <v>12</v>
      </c>
      <c r="E51" t="s">
        <v>16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-0.45716000000000001</v>
      </c>
    </row>
    <row r="52" spans="1:9" x14ac:dyDescent="0.3">
      <c r="A52" s="8" t="s">
        <v>65</v>
      </c>
      <c r="B52" s="8"/>
      <c r="C52" s="9">
        <v>0.49536599999999997</v>
      </c>
      <c r="D52" s="1" t="s">
        <v>12</v>
      </c>
      <c r="E52" t="s">
        <v>59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-0.50463400000000003</v>
      </c>
    </row>
    <row r="53" spans="1:9" x14ac:dyDescent="0.3">
      <c r="A53" s="6" t="s">
        <v>66</v>
      </c>
      <c r="B53" s="6"/>
      <c r="C53" s="7">
        <v>0.20289499999999999</v>
      </c>
      <c r="D53" s="1" t="s">
        <v>12</v>
      </c>
      <c r="E53" t="s">
        <v>12</v>
      </c>
      <c r="F53" t="s">
        <v>20</v>
      </c>
      <c r="G53" s="1">
        <f t="shared" si="3"/>
        <v>0</v>
      </c>
      <c r="H53" s="1">
        <f t="shared" si="4"/>
        <v>1</v>
      </c>
      <c r="I53">
        <f t="shared" si="5"/>
        <v>-0.79710499999999995</v>
      </c>
    </row>
    <row r="54" spans="1:9" x14ac:dyDescent="0.3">
      <c r="A54" s="8" t="s">
        <v>67</v>
      </c>
      <c r="B54" s="8"/>
      <c r="C54" s="9">
        <v>9.0660000000000004E-2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-0.90934000000000004</v>
      </c>
    </row>
    <row r="55" spans="1:9" x14ac:dyDescent="0.3">
      <c r="A55" s="6" t="s">
        <v>68</v>
      </c>
      <c r="B55" s="6"/>
      <c r="C55" s="7">
        <v>0.56537199999999999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-0.43462800000000001</v>
      </c>
    </row>
    <row r="56" spans="1:9" x14ac:dyDescent="0.3">
      <c r="A56" s="8" t="s">
        <v>69</v>
      </c>
      <c r="B56" s="8"/>
      <c r="C56" s="9">
        <v>0.33040000000000003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-0.66959999999999997</v>
      </c>
    </row>
    <row r="57" spans="1:9" x14ac:dyDescent="0.3">
      <c r="A57" s="6" t="s">
        <v>70</v>
      </c>
      <c r="B57" s="6"/>
      <c r="C57" s="7">
        <v>0.47388799999999998</v>
      </c>
      <c r="D57" s="1" t="s">
        <v>12</v>
      </c>
      <c r="E57" t="s">
        <v>26</v>
      </c>
      <c r="F57" t="s">
        <v>20</v>
      </c>
      <c r="G57" s="1">
        <f t="shared" si="3"/>
        <v>0</v>
      </c>
      <c r="H57" s="1">
        <f t="shared" si="4"/>
        <v>1</v>
      </c>
      <c r="I57">
        <f t="shared" si="5"/>
        <v>-0.52611200000000002</v>
      </c>
    </row>
    <row r="58" spans="1:9" x14ac:dyDescent="0.3">
      <c r="A58" s="8" t="s">
        <v>71</v>
      </c>
      <c r="B58" s="8"/>
      <c r="C58" s="9">
        <v>0.55903599999999998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-0.44096400000000002</v>
      </c>
    </row>
    <row r="59" spans="1:9" x14ac:dyDescent="0.3">
      <c r="A59" s="6" t="s">
        <v>72</v>
      </c>
      <c r="B59" s="6"/>
      <c r="C59" s="7">
        <v>0.497664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-0.502336</v>
      </c>
    </row>
    <row r="60" spans="1:9" x14ac:dyDescent="0.3">
      <c r="A60" s="8" t="s">
        <v>73</v>
      </c>
      <c r="B60" s="8"/>
      <c r="C60" s="9">
        <v>0.31786999999999999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-0.68213000000000001</v>
      </c>
    </row>
    <row r="61" spans="1:9" x14ac:dyDescent="0.3">
      <c r="A61" s="13" t="s">
        <v>74</v>
      </c>
      <c r="B61" s="6"/>
      <c r="C61" s="7">
        <v>0.46518799999999999</v>
      </c>
      <c r="D61" s="1" t="s">
        <v>12</v>
      </c>
      <c r="E61" t="s">
        <v>16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-0.53481200000000007</v>
      </c>
    </row>
    <row r="62" spans="1:9" x14ac:dyDescent="0.3">
      <c r="A62" s="1"/>
      <c r="B62" s="14"/>
      <c r="C62" s="15"/>
      <c r="D62" s="1"/>
      <c r="G62" s="1">
        <f>SUM(G3:G61)</f>
        <v>31</v>
      </c>
      <c r="H62" s="1">
        <f>SUM(H3:H61)</f>
        <v>58</v>
      </c>
      <c r="I62">
        <f>SUM(I3:I61)</f>
        <v>-33.972023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glio5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1.05E-4</v>
      </c>
      <c r="D3" s="1" t="s">
        <v>12</v>
      </c>
      <c r="E3" t="s">
        <v>16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-0.99989499999999998</v>
      </c>
    </row>
    <row r="4" spans="1:9" x14ac:dyDescent="0.3">
      <c r="A4" s="8" t="s">
        <v>13</v>
      </c>
      <c r="B4" s="8"/>
      <c r="C4" s="9">
        <v>2.8200000000000002E-4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-0.999718</v>
      </c>
    </row>
    <row r="5" spans="1:9" x14ac:dyDescent="0.3">
      <c r="A5" s="6" t="s">
        <v>14</v>
      </c>
      <c r="B5" s="6"/>
      <c r="C5" s="7">
        <v>1.1900000000000001E-4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-0.99988100000000002</v>
      </c>
    </row>
    <row r="6" spans="1:9" x14ac:dyDescent="0.3">
      <c r="A6" s="8" t="s">
        <v>15</v>
      </c>
      <c r="B6" s="8"/>
      <c r="C6" s="9">
        <v>1.93E-4</v>
      </c>
      <c r="D6" s="1" t="s">
        <v>12</v>
      </c>
      <c r="E6" t="s">
        <v>26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-0.999807</v>
      </c>
    </row>
    <row r="7" spans="1:9" x14ac:dyDescent="0.3">
      <c r="A7" s="6" t="s">
        <v>17</v>
      </c>
      <c r="B7" s="6"/>
      <c r="C7" s="7">
        <v>6.8999999999999997E-5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6.8999999999999997E-5</v>
      </c>
    </row>
    <row r="8" spans="1:9" x14ac:dyDescent="0.3">
      <c r="A8" s="8" t="s">
        <v>18</v>
      </c>
      <c r="B8" s="8"/>
      <c r="C8" s="9">
        <v>8.8999999999999995E-5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-0.99991099999999999</v>
      </c>
    </row>
    <row r="9" spans="1:9" x14ac:dyDescent="0.3">
      <c r="A9" s="6" t="s">
        <v>19</v>
      </c>
      <c r="B9" s="6"/>
      <c r="C9" s="7">
        <v>1.5200000000000001E-4</v>
      </c>
      <c r="D9" s="1" t="s">
        <v>12</v>
      </c>
      <c r="E9" t="s">
        <v>16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-0.99984799999999996</v>
      </c>
    </row>
    <row r="10" spans="1:9" x14ac:dyDescent="0.3">
      <c r="A10" s="8" t="s">
        <v>21</v>
      </c>
      <c r="B10" s="8"/>
      <c r="C10" s="9">
        <v>1.13E-4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-0.99988699999999997</v>
      </c>
    </row>
    <row r="11" spans="1:9" x14ac:dyDescent="0.3">
      <c r="A11" s="6" t="s">
        <v>22</v>
      </c>
      <c r="B11" s="6"/>
      <c r="C11" s="7">
        <v>2.42E-4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-0.99975800000000004</v>
      </c>
    </row>
    <row r="12" spans="1:9" x14ac:dyDescent="0.3">
      <c r="A12" s="8" t="s">
        <v>23</v>
      </c>
      <c r="B12" s="8"/>
      <c r="C12" s="9">
        <v>1.4799999999999999E-4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1.4799999999999999E-4</v>
      </c>
    </row>
    <row r="13" spans="1:9" x14ac:dyDescent="0.3">
      <c r="A13" s="6" t="s">
        <v>24</v>
      </c>
      <c r="B13" s="6"/>
      <c r="C13" s="7">
        <v>1.63E-4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-0.99983699999999998</v>
      </c>
    </row>
    <row r="14" spans="1:9" x14ac:dyDescent="0.3">
      <c r="A14" s="8" t="s">
        <v>25</v>
      </c>
      <c r="B14" s="8"/>
      <c r="C14" s="9">
        <v>2.3800000000000001E-4</v>
      </c>
      <c r="D14" s="1" t="s">
        <v>12</v>
      </c>
      <c r="E14" t="s">
        <v>26</v>
      </c>
      <c r="F14" t="s">
        <v>59</v>
      </c>
      <c r="G14" s="1">
        <f t="shared" si="0"/>
        <v>0</v>
      </c>
      <c r="H14" s="1">
        <f t="shared" si="1"/>
        <v>1</v>
      </c>
      <c r="I14">
        <f t="shared" si="2"/>
        <v>-0.99976200000000004</v>
      </c>
    </row>
    <row r="15" spans="1:9" x14ac:dyDescent="0.3">
      <c r="A15" s="6" t="s">
        <v>27</v>
      </c>
      <c r="B15" s="6"/>
      <c r="C15" s="7">
        <v>1.21E-4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-0.99987899999999996</v>
      </c>
    </row>
    <row r="16" spans="1:9" x14ac:dyDescent="0.3">
      <c r="A16" s="8" t="s">
        <v>28</v>
      </c>
      <c r="B16" s="8"/>
      <c r="C16" s="9">
        <v>2.2000000000000001E-4</v>
      </c>
      <c r="D16" s="1" t="s">
        <v>12</v>
      </c>
      <c r="E16" t="s">
        <v>16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-0.99978</v>
      </c>
    </row>
    <row r="17" spans="1:9" x14ac:dyDescent="0.3">
      <c r="A17" s="6" t="s">
        <v>29</v>
      </c>
      <c r="B17" s="6"/>
      <c r="C17" s="7">
        <v>2.13E-4</v>
      </c>
      <c r="D17" s="1" t="s">
        <v>12</v>
      </c>
      <c r="E17" t="s">
        <v>16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-0.99978699999999998</v>
      </c>
    </row>
    <row r="18" spans="1:9" x14ac:dyDescent="0.3">
      <c r="A18" s="8" t="s">
        <v>30</v>
      </c>
      <c r="B18" s="8"/>
      <c r="C18" s="9">
        <v>2.42E-4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-0.99975800000000004</v>
      </c>
    </row>
    <row r="19" spans="1:9" x14ac:dyDescent="0.3">
      <c r="A19" s="6" t="s">
        <v>31</v>
      </c>
      <c r="B19" s="6"/>
      <c r="C19" s="7">
        <v>8.2999999999999998E-5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-0.99991699999999994</v>
      </c>
    </row>
    <row r="20" spans="1:9" x14ac:dyDescent="0.3">
      <c r="A20" s="8" t="s">
        <v>32</v>
      </c>
      <c r="B20" s="8"/>
      <c r="C20" s="9">
        <v>1.12E-4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-0.999888</v>
      </c>
    </row>
    <row r="21" spans="1:9" x14ac:dyDescent="0.3">
      <c r="A21" s="6" t="s">
        <v>33</v>
      </c>
      <c r="B21" s="6"/>
      <c r="C21" s="7">
        <v>1.5300000000000001E-4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-0.99984700000000004</v>
      </c>
    </row>
    <row r="22" spans="1:9" x14ac:dyDescent="0.3">
      <c r="A22" s="8" t="s">
        <v>34</v>
      </c>
      <c r="B22" s="8"/>
      <c r="C22" s="9">
        <v>7.4999999999999993E-5</v>
      </c>
      <c r="D22" s="1" t="s">
        <v>12</v>
      </c>
      <c r="E22" t="s">
        <v>16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-0.99992499999999995</v>
      </c>
    </row>
    <row r="23" spans="1:9" x14ac:dyDescent="0.3">
      <c r="A23" s="6" t="s">
        <v>35</v>
      </c>
      <c r="B23" s="6"/>
      <c r="C23" s="7">
        <v>1.22E-4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1.22E-4</v>
      </c>
    </row>
    <row r="24" spans="1:9" x14ac:dyDescent="0.3">
      <c r="A24" s="8" t="s">
        <v>36</v>
      </c>
      <c r="B24" s="8"/>
      <c r="C24" s="9">
        <v>1.5200000000000001E-4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-0.99984799999999996</v>
      </c>
    </row>
    <row r="25" spans="1:9" x14ac:dyDescent="0.3">
      <c r="A25" s="6" t="s">
        <v>37</v>
      </c>
      <c r="B25" s="6"/>
      <c r="C25" s="7">
        <v>2.2100000000000001E-4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-0.99977899999999997</v>
      </c>
    </row>
    <row r="26" spans="1:9" x14ac:dyDescent="0.3">
      <c r="A26" s="8" t="s">
        <v>38</v>
      </c>
      <c r="B26" s="8"/>
      <c r="C26" s="9">
        <v>8.8999999999999995E-5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-0.99991099999999999</v>
      </c>
    </row>
    <row r="27" spans="1:9" x14ac:dyDescent="0.3">
      <c r="A27" s="6" t="s">
        <v>39</v>
      </c>
      <c r="B27" s="6"/>
      <c r="C27" s="7">
        <v>1.08E-4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1.08E-4</v>
      </c>
    </row>
    <row r="28" spans="1:9" x14ac:dyDescent="0.3">
      <c r="A28" s="8" t="s">
        <v>40</v>
      </c>
      <c r="B28" s="8"/>
      <c r="C28" s="9">
        <v>9.7E-5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-0.99990299999999999</v>
      </c>
    </row>
    <row r="29" spans="1:9" x14ac:dyDescent="0.3">
      <c r="A29" s="6" t="s">
        <v>41</v>
      </c>
      <c r="B29" s="6"/>
      <c r="C29" s="7">
        <v>1.36E-4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-0.99986399999999998</v>
      </c>
    </row>
    <row r="30" spans="1:9" x14ac:dyDescent="0.3">
      <c r="A30" s="8" t="s">
        <v>42</v>
      </c>
      <c r="B30" s="8"/>
      <c r="C30" s="9">
        <v>1.3300000000000001E-4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-0.99986699999999995</v>
      </c>
    </row>
    <row r="31" spans="1:9" x14ac:dyDescent="0.3">
      <c r="A31" s="6" t="s">
        <v>43</v>
      </c>
      <c r="B31" s="6"/>
      <c r="C31" s="7">
        <v>3.3E-4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-0.99966999999999995</v>
      </c>
    </row>
    <row r="32" spans="1:9" x14ac:dyDescent="0.3">
      <c r="A32" s="8" t="s">
        <v>44</v>
      </c>
      <c r="B32" s="8"/>
      <c r="C32" s="9">
        <v>1.1E-4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-0.99988999999999995</v>
      </c>
    </row>
    <row r="33" spans="1:9" x14ac:dyDescent="0.3">
      <c r="A33" s="6" t="s">
        <v>45</v>
      </c>
      <c r="B33" s="6"/>
      <c r="C33" s="7">
        <v>1.8200000000000001E-4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-0.99981799999999998</v>
      </c>
    </row>
    <row r="34" spans="1:9" x14ac:dyDescent="0.3">
      <c r="A34" s="8" t="s">
        <v>46</v>
      </c>
      <c r="B34" s="8"/>
      <c r="C34" s="9">
        <v>1.13E-4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-0.99988699999999997</v>
      </c>
    </row>
    <row r="35" spans="1:9" x14ac:dyDescent="0.3">
      <c r="A35" s="6" t="s">
        <v>47</v>
      </c>
      <c r="B35" s="6"/>
      <c r="C35" s="7">
        <v>1.5100000000000001E-4</v>
      </c>
      <c r="D35" s="1" t="s">
        <v>12</v>
      </c>
      <c r="E35" t="s">
        <v>26</v>
      </c>
      <c r="F35" t="s">
        <v>26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-0.99984899999999999</v>
      </c>
    </row>
    <row r="36" spans="1:9" x14ac:dyDescent="0.3">
      <c r="A36" s="8" t="s">
        <v>48</v>
      </c>
      <c r="B36" s="8"/>
      <c r="C36" s="9">
        <v>2.31E-4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-0.99976900000000002</v>
      </c>
    </row>
    <row r="37" spans="1:9" x14ac:dyDescent="0.3">
      <c r="A37" s="6" t="s">
        <v>49</v>
      </c>
      <c r="B37" s="6"/>
      <c r="C37" s="7">
        <v>9.6000000000000002E-5</v>
      </c>
      <c r="D37" s="1" t="s">
        <v>12</v>
      </c>
      <c r="E37" t="s">
        <v>16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-0.99990400000000002</v>
      </c>
    </row>
    <row r="38" spans="1:9" x14ac:dyDescent="0.3">
      <c r="A38" s="8" t="s">
        <v>50</v>
      </c>
      <c r="B38" s="8"/>
      <c r="C38" s="9">
        <v>1.1400000000000001E-4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-0.99988600000000005</v>
      </c>
    </row>
    <row r="39" spans="1:9" x14ac:dyDescent="0.3">
      <c r="A39" s="6" t="s">
        <v>51</v>
      </c>
      <c r="B39" s="6"/>
      <c r="C39" s="7">
        <v>7.2999999999999999E-5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-0.99992700000000001</v>
      </c>
    </row>
    <row r="40" spans="1:9" x14ac:dyDescent="0.3">
      <c r="A40" s="8" t="s">
        <v>52</v>
      </c>
      <c r="B40" s="8"/>
      <c r="C40" s="9">
        <v>1.2999999999999999E-4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1.2999999999999999E-4</v>
      </c>
    </row>
    <row r="41" spans="1:9" x14ac:dyDescent="0.3">
      <c r="A41" s="6" t="s">
        <v>53</v>
      </c>
      <c r="B41" s="6"/>
      <c r="C41" s="7">
        <v>8.3999999999999995E-5</v>
      </c>
      <c r="D41" s="1" t="s">
        <v>12</v>
      </c>
      <c r="E41" t="s">
        <v>59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-0.99991600000000003</v>
      </c>
    </row>
    <row r="42" spans="1:9" x14ac:dyDescent="0.3">
      <c r="A42" s="8" t="s">
        <v>54</v>
      </c>
      <c r="B42" s="8"/>
      <c r="C42" s="9">
        <v>1.18E-4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-0.99988200000000005</v>
      </c>
    </row>
    <row r="43" spans="1:9" x14ac:dyDescent="0.3">
      <c r="A43" s="6" t="s">
        <v>55</v>
      </c>
      <c r="B43" s="6"/>
      <c r="C43" s="7">
        <v>1.3100000000000001E-4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1.3100000000000001E-4</v>
      </c>
    </row>
    <row r="44" spans="1:9" x14ac:dyDescent="0.3">
      <c r="A44" s="8" t="s">
        <v>56</v>
      </c>
      <c r="B44" s="8"/>
      <c r="C44" s="9">
        <v>1.11E-4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-0.99988900000000003</v>
      </c>
    </row>
    <row r="45" spans="1:9" x14ac:dyDescent="0.3">
      <c r="A45" s="6" t="s">
        <v>57</v>
      </c>
      <c r="B45" s="6"/>
      <c r="C45" s="7">
        <v>1.64E-4</v>
      </c>
      <c r="D45" s="1" t="s">
        <v>12</v>
      </c>
      <c r="E45" t="s">
        <v>20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-0.99983599999999995</v>
      </c>
    </row>
    <row r="46" spans="1:9" x14ac:dyDescent="0.3">
      <c r="A46" s="8" t="s">
        <v>58</v>
      </c>
      <c r="B46" s="8"/>
      <c r="C46" s="9">
        <v>1.6000000000000001E-4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-0.99983999999999995</v>
      </c>
    </row>
    <row r="47" spans="1:9" x14ac:dyDescent="0.3">
      <c r="A47" s="6" t="s">
        <v>60</v>
      </c>
      <c r="B47" s="6"/>
      <c r="C47" s="7">
        <v>1.12E-4</v>
      </c>
      <c r="D47" s="1" t="s">
        <v>12</v>
      </c>
      <c r="E47" t="s">
        <v>16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-0.999888</v>
      </c>
    </row>
    <row r="48" spans="1:9" x14ac:dyDescent="0.3">
      <c r="A48" s="8" t="s">
        <v>61</v>
      </c>
      <c r="B48" s="8"/>
      <c r="C48" s="9">
        <v>1.5799999999999999E-4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1.5799999999999999E-4</v>
      </c>
    </row>
    <row r="49" spans="1:9" x14ac:dyDescent="0.3">
      <c r="A49" s="6" t="s">
        <v>62</v>
      </c>
      <c r="B49" s="6"/>
      <c r="C49" s="7">
        <v>8.7999999999999998E-5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8.7999999999999998E-5</v>
      </c>
    </row>
    <row r="50" spans="1:9" x14ac:dyDescent="0.3">
      <c r="A50" s="8" t="s">
        <v>63</v>
      </c>
      <c r="B50" s="8"/>
      <c r="C50" s="9">
        <v>1.55E-4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-0.99984499999999998</v>
      </c>
    </row>
    <row r="51" spans="1:9" x14ac:dyDescent="0.3">
      <c r="A51" s="6" t="s">
        <v>64</v>
      </c>
      <c r="B51" s="6"/>
      <c r="C51" s="7">
        <v>1.26E-4</v>
      </c>
      <c r="D51" s="1" t="s">
        <v>12</v>
      </c>
      <c r="E51" t="s">
        <v>16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-0.99987400000000004</v>
      </c>
    </row>
    <row r="52" spans="1:9" x14ac:dyDescent="0.3">
      <c r="A52" s="8" t="s">
        <v>65</v>
      </c>
      <c r="B52" s="8"/>
      <c r="C52" s="9">
        <v>1.18E-4</v>
      </c>
      <c r="D52" s="1" t="s">
        <v>12</v>
      </c>
      <c r="E52" t="s">
        <v>59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-0.99988200000000005</v>
      </c>
    </row>
    <row r="53" spans="1:9" x14ac:dyDescent="0.3">
      <c r="A53" s="6" t="s">
        <v>66</v>
      </c>
      <c r="B53" s="6"/>
      <c r="C53" s="7">
        <v>1.2799999999999999E-4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1.2799999999999999E-4</v>
      </c>
    </row>
    <row r="54" spans="1:9" x14ac:dyDescent="0.3">
      <c r="A54" s="8" t="s">
        <v>67</v>
      </c>
      <c r="B54" s="8"/>
      <c r="C54" s="9">
        <v>6.6000000000000005E-5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-0.99993399999999999</v>
      </c>
    </row>
    <row r="55" spans="1:9" x14ac:dyDescent="0.3">
      <c r="A55" s="6" t="s">
        <v>68</v>
      </c>
      <c r="B55" s="6"/>
      <c r="C55" s="7">
        <v>8.6000000000000003E-5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-0.99991399999999997</v>
      </c>
    </row>
    <row r="56" spans="1:9" x14ac:dyDescent="0.3">
      <c r="A56" s="8" t="s">
        <v>69</v>
      </c>
      <c r="B56" s="8"/>
      <c r="C56" s="9">
        <v>1.05E-4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-0.99989499999999998</v>
      </c>
    </row>
    <row r="57" spans="1:9" x14ac:dyDescent="0.3">
      <c r="A57" s="6" t="s">
        <v>70</v>
      </c>
      <c r="B57" s="6"/>
      <c r="C57" s="7">
        <v>1.75E-4</v>
      </c>
      <c r="D57" s="1" t="s">
        <v>12</v>
      </c>
      <c r="E57" t="s">
        <v>26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-0.99982499999999996</v>
      </c>
    </row>
    <row r="58" spans="1:9" x14ac:dyDescent="0.3">
      <c r="A58" s="8" t="s">
        <v>71</v>
      </c>
      <c r="B58" s="8"/>
      <c r="C58" s="9">
        <v>1.1400000000000001E-4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-0.99988600000000005</v>
      </c>
    </row>
    <row r="59" spans="1:9" x14ac:dyDescent="0.3">
      <c r="A59" s="6" t="s">
        <v>72</v>
      </c>
      <c r="B59" s="6"/>
      <c r="C59" s="7">
        <v>1.12E-4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-0.999888</v>
      </c>
    </row>
    <row r="60" spans="1:9" x14ac:dyDescent="0.3">
      <c r="A60" s="8" t="s">
        <v>73</v>
      </c>
      <c r="B60" s="8"/>
      <c r="C60" s="9">
        <v>1.22E-4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-0.99987800000000004</v>
      </c>
    </row>
    <row r="61" spans="1:9" x14ac:dyDescent="0.3">
      <c r="A61" s="13" t="s">
        <v>74</v>
      </c>
      <c r="B61" s="6"/>
      <c r="C61" s="7">
        <v>2.2000000000000001E-4</v>
      </c>
      <c r="D61" s="1" t="s">
        <v>12</v>
      </c>
      <c r="E61" t="s">
        <v>16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-0.99978</v>
      </c>
    </row>
    <row r="62" spans="1:9" x14ac:dyDescent="0.3">
      <c r="A62" s="1"/>
      <c r="B62" s="14"/>
      <c r="C62" s="15"/>
      <c r="D62" s="1"/>
      <c r="G62" s="1">
        <f>SUM(G3:G61)</f>
        <v>19</v>
      </c>
      <c r="H62" s="1">
        <f>SUM(H3:H61)</f>
        <v>50</v>
      </c>
      <c r="I62">
        <f>SUM(I3:I61)</f>
        <v>-49.991627000000015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glio5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0.36268</v>
      </c>
      <c r="D3" s="1" t="s">
        <v>12</v>
      </c>
      <c r="E3" t="s">
        <v>16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-0.63732</v>
      </c>
    </row>
    <row r="4" spans="1:9" x14ac:dyDescent="0.3">
      <c r="A4" s="8" t="s">
        <v>13</v>
      </c>
      <c r="B4" s="8"/>
      <c r="C4" s="9">
        <v>0.70592299999999997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-0.29407700000000003</v>
      </c>
    </row>
    <row r="5" spans="1:9" x14ac:dyDescent="0.3">
      <c r="A5" s="6" t="s">
        <v>14</v>
      </c>
      <c r="B5" s="6"/>
      <c r="C5" s="7">
        <v>0.37118899999999999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-0.62881100000000001</v>
      </c>
    </row>
    <row r="6" spans="1:9" x14ac:dyDescent="0.3">
      <c r="A6" s="8" t="s">
        <v>15</v>
      </c>
      <c r="B6" s="8"/>
      <c r="C6" s="9">
        <v>0.31618299999999999</v>
      </c>
      <c r="D6" s="1" t="s">
        <v>12</v>
      </c>
      <c r="E6" t="s">
        <v>26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-0.68381700000000001</v>
      </c>
    </row>
    <row r="7" spans="1:9" x14ac:dyDescent="0.3">
      <c r="A7" s="6" t="s">
        <v>17</v>
      </c>
      <c r="B7" s="6"/>
      <c r="C7" s="7">
        <v>0.58920600000000001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0.58920600000000001</v>
      </c>
    </row>
    <row r="8" spans="1:9" x14ac:dyDescent="0.3">
      <c r="A8" s="8" t="s">
        <v>18</v>
      </c>
      <c r="B8" s="8"/>
      <c r="C8" s="9">
        <v>0.20449899999999999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-0.79550100000000001</v>
      </c>
    </row>
    <row r="9" spans="1:9" x14ac:dyDescent="0.3">
      <c r="A9" s="6" t="s">
        <v>19</v>
      </c>
      <c r="B9" s="6"/>
      <c r="C9" s="7">
        <v>0.40182699999999999</v>
      </c>
      <c r="D9" s="1" t="s">
        <v>12</v>
      </c>
      <c r="E9" t="s">
        <v>16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-0.59817300000000007</v>
      </c>
    </row>
    <row r="10" spans="1:9" x14ac:dyDescent="0.3">
      <c r="A10" s="8" t="s">
        <v>21</v>
      </c>
      <c r="B10" s="8"/>
      <c r="C10" s="9">
        <v>0.46843400000000002</v>
      </c>
      <c r="D10" s="1" t="s">
        <v>12</v>
      </c>
      <c r="E10" t="s">
        <v>16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-0.53156599999999998</v>
      </c>
    </row>
    <row r="11" spans="1:9" x14ac:dyDescent="0.3">
      <c r="A11" s="6" t="s">
        <v>22</v>
      </c>
      <c r="B11" s="6"/>
      <c r="C11" s="7">
        <v>0.33010200000000001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-0.66989799999999999</v>
      </c>
    </row>
    <row r="12" spans="1:9" x14ac:dyDescent="0.3">
      <c r="A12" s="8" t="s">
        <v>23</v>
      </c>
      <c r="B12" s="8"/>
      <c r="C12" s="9">
        <v>0.35311999999999999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0.35311999999999999</v>
      </c>
    </row>
    <row r="13" spans="1:9" x14ac:dyDescent="0.3">
      <c r="A13" s="6" t="s">
        <v>24</v>
      </c>
      <c r="B13" s="6"/>
      <c r="C13" s="7">
        <v>0.38211299999999998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-0.61788700000000008</v>
      </c>
    </row>
    <row r="14" spans="1:9" x14ac:dyDescent="0.3">
      <c r="A14" s="8" t="s">
        <v>25</v>
      </c>
      <c r="B14" s="8"/>
      <c r="C14" s="9">
        <v>0.40467199999999998</v>
      </c>
      <c r="D14" s="1" t="s">
        <v>12</v>
      </c>
      <c r="E14" t="s">
        <v>26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-0.59532800000000008</v>
      </c>
    </row>
    <row r="15" spans="1:9" x14ac:dyDescent="0.3">
      <c r="A15" s="6" t="s">
        <v>27</v>
      </c>
      <c r="B15" s="6"/>
      <c r="C15" s="7">
        <v>0.37496600000000002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-0.62503399999999998</v>
      </c>
    </row>
    <row r="16" spans="1:9" x14ac:dyDescent="0.3">
      <c r="A16" s="8" t="s">
        <v>28</v>
      </c>
      <c r="B16" s="8"/>
      <c r="C16" s="9">
        <v>0.41193200000000002</v>
      </c>
      <c r="D16" s="1" t="s">
        <v>12</v>
      </c>
      <c r="E16" t="s">
        <v>16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-0.58806800000000004</v>
      </c>
    </row>
    <row r="17" spans="1:9" x14ac:dyDescent="0.3">
      <c r="A17" s="6" t="s">
        <v>29</v>
      </c>
      <c r="B17" s="6"/>
      <c r="C17" s="7">
        <v>0.41763699999999998</v>
      </c>
      <c r="D17" s="1" t="s">
        <v>12</v>
      </c>
      <c r="E17" t="s">
        <v>16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-0.58236299999999996</v>
      </c>
    </row>
    <row r="18" spans="1:9" x14ac:dyDescent="0.3">
      <c r="A18" s="8" t="s">
        <v>30</v>
      </c>
      <c r="B18" s="8"/>
      <c r="C18" s="9">
        <v>0.33010200000000001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-0.66989799999999999</v>
      </c>
    </row>
    <row r="19" spans="1:9" x14ac:dyDescent="0.3">
      <c r="A19" s="6" t="s">
        <v>31</v>
      </c>
      <c r="B19" s="6"/>
      <c r="C19" s="7">
        <v>0.14835499999999999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-0.85164499999999999</v>
      </c>
    </row>
    <row r="20" spans="1:9" x14ac:dyDescent="0.3">
      <c r="A20" s="8" t="s">
        <v>32</v>
      </c>
      <c r="B20" s="8"/>
      <c r="C20" s="9">
        <v>0.44244099999999997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-0.55755900000000003</v>
      </c>
    </row>
    <row r="21" spans="1:9" x14ac:dyDescent="0.3">
      <c r="A21" s="6" t="s">
        <v>33</v>
      </c>
      <c r="B21" s="6"/>
      <c r="C21" s="7">
        <v>0.53866099999999995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-0.46133900000000005</v>
      </c>
    </row>
    <row r="22" spans="1:9" x14ac:dyDescent="0.3">
      <c r="A22" s="8" t="s">
        <v>34</v>
      </c>
      <c r="B22" s="8"/>
      <c r="C22" s="9">
        <v>0.44182900000000003</v>
      </c>
      <c r="D22" s="1" t="s">
        <v>12</v>
      </c>
      <c r="E22" t="s">
        <v>16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-0.55817099999999997</v>
      </c>
    </row>
    <row r="23" spans="1:9" x14ac:dyDescent="0.3">
      <c r="A23" s="6" t="s">
        <v>35</v>
      </c>
      <c r="B23" s="6"/>
      <c r="C23" s="7">
        <v>0.38844099999999998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0.38844099999999998</v>
      </c>
    </row>
    <row r="24" spans="1:9" x14ac:dyDescent="0.3">
      <c r="A24" s="8" t="s">
        <v>36</v>
      </c>
      <c r="B24" s="8"/>
      <c r="C24" s="9">
        <v>0.27273500000000001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-0.72726500000000005</v>
      </c>
    </row>
    <row r="25" spans="1:9" x14ac:dyDescent="0.3">
      <c r="A25" s="6" t="s">
        <v>37</v>
      </c>
      <c r="B25" s="6"/>
      <c r="C25" s="7">
        <v>0.37437500000000001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-0.62562499999999999</v>
      </c>
    </row>
    <row r="26" spans="1:9" x14ac:dyDescent="0.3">
      <c r="A26" s="8" t="s">
        <v>38</v>
      </c>
      <c r="B26" s="8"/>
      <c r="C26" s="9">
        <v>0.49518600000000002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-0.50481399999999998</v>
      </c>
    </row>
    <row r="27" spans="1:9" x14ac:dyDescent="0.3">
      <c r="A27" s="6" t="s">
        <v>39</v>
      </c>
      <c r="B27" s="6"/>
      <c r="C27" s="7">
        <v>0.20272499999999999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0.20272499999999999</v>
      </c>
    </row>
    <row r="28" spans="1:9" x14ac:dyDescent="0.3">
      <c r="A28" s="8" t="s">
        <v>40</v>
      </c>
      <c r="B28" s="8"/>
      <c r="C28" s="9">
        <v>0.24171200000000001</v>
      </c>
      <c r="D28" s="1" t="s">
        <v>12</v>
      </c>
      <c r="E28" t="s">
        <v>20</v>
      </c>
      <c r="F28" t="s">
        <v>12</v>
      </c>
      <c r="G28" s="1">
        <f t="shared" si="0"/>
        <v>0</v>
      </c>
      <c r="H28" s="1">
        <f t="shared" si="1"/>
        <v>1</v>
      </c>
      <c r="I28">
        <f t="shared" si="2"/>
        <v>-0.75828799999999996</v>
      </c>
    </row>
    <row r="29" spans="1:9" x14ac:dyDescent="0.3">
      <c r="A29" s="6" t="s">
        <v>41</v>
      </c>
      <c r="B29" s="6"/>
      <c r="C29" s="7">
        <v>0.40778700000000001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-0.59221299999999999</v>
      </c>
    </row>
    <row r="30" spans="1:9" x14ac:dyDescent="0.3">
      <c r="A30" s="8" t="s">
        <v>42</v>
      </c>
      <c r="B30" s="8"/>
      <c r="C30" s="9">
        <v>0.31393700000000002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-0.68606299999999998</v>
      </c>
    </row>
    <row r="31" spans="1:9" x14ac:dyDescent="0.3">
      <c r="A31" s="6" t="s">
        <v>43</v>
      </c>
      <c r="B31" s="6"/>
      <c r="C31" s="7">
        <v>0.49465999999999999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-0.50534000000000001</v>
      </c>
    </row>
    <row r="32" spans="1:9" x14ac:dyDescent="0.3">
      <c r="A32" s="8" t="s">
        <v>44</v>
      </c>
      <c r="B32" s="8"/>
      <c r="C32" s="9">
        <v>0.321411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-0.678589</v>
      </c>
    </row>
    <row r="33" spans="1:9" x14ac:dyDescent="0.3">
      <c r="A33" s="6" t="s">
        <v>45</v>
      </c>
      <c r="B33" s="6"/>
      <c r="C33" s="7">
        <v>0.42192600000000002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-0.57807399999999998</v>
      </c>
    </row>
    <row r="34" spans="1:9" x14ac:dyDescent="0.3">
      <c r="A34" s="8" t="s">
        <v>46</v>
      </c>
      <c r="B34" s="8"/>
      <c r="C34" s="9">
        <v>0.23058400000000001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-0.76941599999999999</v>
      </c>
    </row>
    <row r="35" spans="1:9" x14ac:dyDescent="0.3">
      <c r="A35" s="6" t="s">
        <v>47</v>
      </c>
      <c r="B35" s="6"/>
      <c r="C35" s="7">
        <v>0.38065300000000002</v>
      </c>
      <c r="D35" s="1" t="s">
        <v>12</v>
      </c>
      <c r="E35" t="s">
        <v>26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-0.61934699999999998</v>
      </c>
    </row>
    <row r="36" spans="1:9" x14ac:dyDescent="0.3">
      <c r="A36" s="8" t="s">
        <v>48</v>
      </c>
      <c r="B36" s="8"/>
      <c r="C36" s="9">
        <v>0.2787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-0.72130000000000005</v>
      </c>
    </row>
    <row r="37" spans="1:9" x14ac:dyDescent="0.3">
      <c r="A37" s="6" t="s">
        <v>49</v>
      </c>
      <c r="B37" s="6"/>
      <c r="C37" s="7">
        <v>0.37820399999999998</v>
      </c>
      <c r="D37" s="1" t="s">
        <v>12</v>
      </c>
      <c r="E37" t="s">
        <v>16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-0.62179600000000002</v>
      </c>
    </row>
    <row r="38" spans="1:9" x14ac:dyDescent="0.3">
      <c r="A38" s="8" t="s">
        <v>50</v>
      </c>
      <c r="B38" s="8"/>
      <c r="C38" s="9">
        <v>0.56493400000000005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-0.43506599999999995</v>
      </c>
    </row>
    <row r="39" spans="1:9" x14ac:dyDescent="0.3">
      <c r="A39" s="6" t="s">
        <v>51</v>
      </c>
      <c r="B39" s="6"/>
      <c r="C39" s="7">
        <v>0.590673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-0.409327</v>
      </c>
    </row>
    <row r="40" spans="1:9" x14ac:dyDescent="0.3">
      <c r="A40" s="8" t="s">
        <v>52</v>
      </c>
      <c r="B40" s="8"/>
      <c r="C40" s="9">
        <v>0.430562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0.430562</v>
      </c>
    </row>
    <row r="41" spans="1:9" x14ac:dyDescent="0.3">
      <c r="A41" s="6" t="s">
        <v>53</v>
      </c>
      <c r="B41" s="6"/>
      <c r="C41" s="7">
        <v>0.42868000000000001</v>
      </c>
      <c r="D41" s="1" t="s">
        <v>12</v>
      </c>
      <c r="E41" t="s">
        <v>59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-0.57132000000000005</v>
      </c>
    </row>
    <row r="42" spans="1:9" x14ac:dyDescent="0.3">
      <c r="A42" s="8" t="s">
        <v>54</v>
      </c>
      <c r="B42" s="8"/>
      <c r="C42" s="9">
        <v>0.47959499999999999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-0.52040500000000001</v>
      </c>
    </row>
    <row r="43" spans="1:9" x14ac:dyDescent="0.3">
      <c r="A43" s="6" t="s">
        <v>55</v>
      </c>
      <c r="B43" s="6"/>
      <c r="C43" s="7">
        <v>0.32600600000000002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0.32600600000000002</v>
      </c>
    </row>
    <row r="44" spans="1:9" x14ac:dyDescent="0.3">
      <c r="A44" s="8" t="s">
        <v>56</v>
      </c>
      <c r="B44" s="8"/>
      <c r="C44" s="9">
        <v>0.50390900000000005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-0.49609099999999995</v>
      </c>
    </row>
    <row r="45" spans="1:9" x14ac:dyDescent="0.3">
      <c r="A45" s="6" t="s">
        <v>57</v>
      </c>
      <c r="B45" s="6"/>
      <c r="C45" s="7">
        <v>0.28713499999999997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-0.71286500000000008</v>
      </c>
    </row>
    <row r="46" spans="1:9" x14ac:dyDescent="0.3">
      <c r="A46" s="8" t="s">
        <v>58</v>
      </c>
      <c r="B46" s="8"/>
      <c r="C46" s="9">
        <v>0.39001400000000003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-0.60998599999999992</v>
      </c>
    </row>
    <row r="47" spans="1:9" x14ac:dyDescent="0.3">
      <c r="A47" s="6" t="s">
        <v>60</v>
      </c>
      <c r="B47" s="6"/>
      <c r="C47" s="7">
        <v>0.36729099999999998</v>
      </c>
      <c r="D47" s="1" t="s">
        <v>12</v>
      </c>
      <c r="E47" t="s">
        <v>16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-0.63270899999999997</v>
      </c>
    </row>
    <row r="48" spans="1:9" x14ac:dyDescent="0.3">
      <c r="A48" s="8" t="s">
        <v>61</v>
      </c>
      <c r="B48" s="8"/>
      <c r="C48" s="9">
        <v>0.31687100000000001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0.31687100000000001</v>
      </c>
    </row>
    <row r="49" spans="1:9" x14ac:dyDescent="0.3">
      <c r="A49" s="6" t="s">
        <v>62</v>
      </c>
      <c r="B49" s="6"/>
      <c r="C49" s="7">
        <v>0.19184100000000001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0.19184100000000001</v>
      </c>
    </row>
    <row r="50" spans="1:9" x14ac:dyDescent="0.3">
      <c r="A50" s="8" t="s">
        <v>63</v>
      </c>
      <c r="B50" s="8"/>
      <c r="C50" s="9">
        <v>0.34720099999999998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-0.65279900000000002</v>
      </c>
    </row>
    <row r="51" spans="1:9" x14ac:dyDescent="0.3">
      <c r="A51" s="6" t="s">
        <v>64</v>
      </c>
      <c r="B51" s="6"/>
      <c r="C51" s="7">
        <v>0.371452</v>
      </c>
      <c r="D51" s="1" t="s">
        <v>12</v>
      </c>
      <c r="E51" t="s">
        <v>16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-0.628548</v>
      </c>
    </row>
    <row r="52" spans="1:9" x14ac:dyDescent="0.3">
      <c r="A52" s="8" t="s">
        <v>65</v>
      </c>
      <c r="B52" s="8"/>
      <c r="C52" s="9">
        <v>0.533524</v>
      </c>
      <c r="D52" s="1" t="s">
        <v>12</v>
      </c>
      <c r="E52" t="s">
        <v>59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-0.466476</v>
      </c>
    </row>
    <row r="53" spans="1:9" x14ac:dyDescent="0.3">
      <c r="A53" s="6" t="s">
        <v>66</v>
      </c>
      <c r="B53" s="6"/>
      <c r="C53" s="7">
        <v>0.231407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0.231407</v>
      </c>
    </row>
    <row r="54" spans="1:9" x14ac:dyDescent="0.3">
      <c r="A54" s="8" t="s">
        <v>67</v>
      </c>
      <c r="B54" s="8"/>
      <c r="C54" s="9">
        <v>5.8640000000000003E-3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-0.99413600000000002</v>
      </c>
    </row>
    <row r="55" spans="1:9" x14ac:dyDescent="0.3">
      <c r="A55" s="6" t="s">
        <v>68</v>
      </c>
      <c r="B55" s="6"/>
      <c r="C55" s="7">
        <v>0.57980799999999999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-0.42019200000000001</v>
      </c>
    </row>
    <row r="56" spans="1:9" x14ac:dyDescent="0.3">
      <c r="A56" s="8" t="s">
        <v>69</v>
      </c>
      <c r="B56" s="8"/>
      <c r="C56" s="9">
        <v>0.37939899999999999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-0.62060099999999996</v>
      </c>
    </row>
    <row r="57" spans="1:9" x14ac:dyDescent="0.3">
      <c r="A57" s="6" t="s">
        <v>70</v>
      </c>
      <c r="B57" s="6"/>
      <c r="C57" s="7">
        <v>0.47427599999999998</v>
      </c>
      <c r="D57" s="1" t="s">
        <v>12</v>
      </c>
      <c r="E57" t="s">
        <v>26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-0.52572400000000008</v>
      </c>
    </row>
    <row r="58" spans="1:9" x14ac:dyDescent="0.3">
      <c r="A58" s="8" t="s">
        <v>71</v>
      </c>
      <c r="B58" s="8"/>
      <c r="C58" s="9">
        <v>0.47584399999999999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-0.52415600000000007</v>
      </c>
    </row>
    <row r="59" spans="1:9" x14ac:dyDescent="0.3">
      <c r="A59" s="6" t="s">
        <v>72</v>
      </c>
      <c r="B59" s="6"/>
      <c r="C59" s="7">
        <v>0.53231499999999998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-0.46768500000000002</v>
      </c>
    </row>
    <row r="60" spans="1:9" x14ac:dyDescent="0.3">
      <c r="A60" s="8" t="s">
        <v>73</v>
      </c>
      <c r="B60" s="8"/>
      <c r="C60" s="9">
        <v>0.40231899999999998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-0.59768100000000002</v>
      </c>
    </row>
    <row r="61" spans="1:9" x14ac:dyDescent="0.3">
      <c r="A61" s="13" t="s">
        <v>74</v>
      </c>
      <c r="B61" s="6"/>
      <c r="C61" s="7">
        <v>0.549956</v>
      </c>
      <c r="D61" s="1" t="s">
        <v>12</v>
      </c>
      <c r="E61" t="s">
        <v>16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-0.450044</v>
      </c>
    </row>
    <row r="62" spans="1:9" x14ac:dyDescent="0.3">
      <c r="A62" s="1"/>
      <c r="B62" s="14"/>
      <c r="C62" s="15"/>
      <c r="D62" s="1"/>
      <c r="G62" s="1">
        <f>SUM(G3:G61)</f>
        <v>16</v>
      </c>
      <c r="H62" s="1">
        <f>SUM(H3:H61)</f>
        <v>50</v>
      </c>
      <c r="I62">
        <f>SUM(I3:I61)</f>
        <v>-27.040217000000005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glio5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0.31866100000000003</v>
      </c>
      <c r="D3" s="1" t="s">
        <v>12</v>
      </c>
      <c r="E3" t="s">
        <v>16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-0.68133899999999992</v>
      </c>
    </row>
    <row r="4" spans="1:9" x14ac:dyDescent="0.3">
      <c r="A4" s="8" t="s">
        <v>13</v>
      </c>
      <c r="B4" s="8"/>
      <c r="C4" s="9">
        <v>0.40740599999999999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-0.59259400000000007</v>
      </c>
    </row>
    <row r="5" spans="1:9" x14ac:dyDescent="0.3">
      <c r="A5" s="6" t="s">
        <v>14</v>
      </c>
      <c r="B5" s="6"/>
      <c r="C5" s="7">
        <v>0.41197899999999998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-0.58802100000000002</v>
      </c>
    </row>
    <row r="6" spans="1:9" x14ac:dyDescent="0.3">
      <c r="A6" s="8" t="s">
        <v>15</v>
      </c>
      <c r="B6" s="8"/>
      <c r="C6" s="9">
        <v>0.43795600000000001</v>
      </c>
      <c r="D6" s="1" t="s">
        <v>12</v>
      </c>
      <c r="E6" t="s">
        <v>26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-0.56204399999999999</v>
      </c>
    </row>
    <row r="7" spans="1:9" x14ac:dyDescent="0.3">
      <c r="A7" s="6" t="s">
        <v>17</v>
      </c>
      <c r="B7" s="6"/>
      <c r="C7" s="7">
        <v>0.54761700000000002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-0.45238299999999998</v>
      </c>
    </row>
    <row r="8" spans="1:9" x14ac:dyDescent="0.3">
      <c r="A8" s="8" t="s">
        <v>18</v>
      </c>
      <c r="B8" s="8"/>
      <c r="C8" s="9">
        <v>0.17247799999999999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-0.82752199999999998</v>
      </c>
    </row>
    <row r="9" spans="1:9" x14ac:dyDescent="0.3">
      <c r="A9" s="6" t="s">
        <v>19</v>
      </c>
      <c r="B9" s="6"/>
      <c r="C9" s="7">
        <v>0.41852699999999998</v>
      </c>
      <c r="D9" s="1" t="s">
        <v>12</v>
      </c>
      <c r="E9" t="s">
        <v>16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-0.58147300000000002</v>
      </c>
    </row>
    <row r="10" spans="1:9" x14ac:dyDescent="0.3">
      <c r="A10" s="8" t="s">
        <v>21</v>
      </c>
      <c r="B10" s="8"/>
      <c r="C10" s="9">
        <v>0.33513399999999999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-0.66486599999999996</v>
      </c>
    </row>
    <row r="11" spans="1:9" x14ac:dyDescent="0.3">
      <c r="A11" s="6" t="s">
        <v>22</v>
      </c>
      <c r="B11" s="6"/>
      <c r="C11" s="7">
        <v>0.40092299999999997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-0.59907700000000008</v>
      </c>
    </row>
    <row r="12" spans="1:9" x14ac:dyDescent="0.3">
      <c r="A12" s="8" t="s">
        <v>23</v>
      </c>
      <c r="B12" s="8"/>
      <c r="C12" s="9">
        <v>0.400175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0.400175</v>
      </c>
    </row>
    <row r="13" spans="1:9" x14ac:dyDescent="0.3">
      <c r="A13" s="6" t="s">
        <v>24</v>
      </c>
      <c r="B13" s="6"/>
      <c r="C13" s="7">
        <v>0.34085900000000002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-0.65914099999999998</v>
      </c>
    </row>
    <row r="14" spans="1:9" x14ac:dyDescent="0.3">
      <c r="A14" s="8" t="s">
        <v>25</v>
      </c>
      <c r="B14" s="8"/>
      <c r="C14" s="9">
        <v>0.68998099999999996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-0.31001900000000004</v>
      </c>
    </row>
    <row r="15" spans="1:9" x14ac:dyDescent="0.3">
      <c r="A15" s="6" t="s">
        <v>27</v>
      </c>
      <c r="B15" s="6"/>
      <c r="C15" s="7">
        <v>0.35462300000000002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-0.64537699999999998</v>
      </c>
    </row>
    <row r="16" spans="1:9" x14ac:dyDescent="0.3">
      <c r="A16" s="8" t="s">
        <v>28</v>
      </c>
      <c r="B16" s="8"/>
      <c r="C16" s="9">
        <v>0.36867899999999998</v>
      </c>
      <c r="D16" s="1" t="s">
        <v>12</v>
      </c>
      <c r="E16" t="s">
        <v>16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-0.63132100000000002</v>
      </c>
    </row>
    <row r="17" spans="1:9" x14ac:dyDescent="0.3">
      <c r="A17" s="6" t="s">
        <v>29</v>
      </c>
      <c r="B17" s="6"/>
      <c r="C17" s="7">
        <v>0.41943999999999998</v>
      </c>
      <c r="D17" s="1" t="s">
        <v>12</v>
      </c>
      <c r="E17" t="s">
        <v>16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-0.58055999999999996</v>
      </c>
    </row>
    <row r="18" spans="1:9" x14ac:dyDescent="0.3">
      <c r="A18" s="8" t="s">
        <v>30</v>
      </c>
      <c r="B18" s="8"/>
      <c r="C18" s="9">
        <v>0.40092299999999997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-0.59907700000000008</v>
      </c>
    </row>
    <row r="19" spans="1:9" x14ac:dyDescent="0.3">
      <c r="A19" s="6" t="s">
        <v>31</v>
      </c>
      <c r="B19" s="6"/>
      <c r="C19" s="7">
        <v>0.25750899999999999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-0.74249100000000001</v>
      </c>
    </row>
    <row r="20" spans="1:9" x14ac:dyDescent="0.3">
      <c r="A20" s="8" t="s">
        <v>32</v>
      </c>
      <c r="B20" s="8"/>
      <c r="C20" s="9">
        <v>0.53242900000000004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-0.46757099999999996</v>
      </c>
    </row>
    <row r="21" spans="1:9" x14ac:dyDescent="0.3">
      <c r="A21" s="6" t="s">
        <v>33</v>
      </c>
      <c r="B21" s="6"/>
      <c r="C21" s="7">
        <v>0.64262300000000006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-0.35737699999999994</v>
      </c>
    </row>
    <row r="22" spans="1:9" x14ac:dyDescent="0.3">
      <c r="A22" s="8" t="s">
        <v>34</v>
      </c>
      <c r="B22" s="8"/>
      <c r="C22" s="9">
        <v>0.560446</v>
      </c>
      <c r="D22" s="1" t="s">
        <v>12</v>
      </c>
      <c r="E22" t="s">
        <v>16</v>
      </c>
      <c r="F22" t="s">
        <v>12</v>
      </c>
      <c r="G22" s="1">
        <f t="shared" si="0"/>
        <v>0</v>
      </c>
      <c r="H22" s="1">
        <f t="shared" si="1"/>
        <v>1</v>
      </c>
      <c r="I22">
        <f t="shared" si="2"/>
        <v>-0.439554</v>
      </c>
    </row>
    <row r="23" spans="1:9" x14ac:dyDescent="0.3">
      <c r="A23" s="6" t="s">
        <v>35</v>
      </c>
      <c r="B23" s="6"/>
      <c r="C23" s="7">
        <v>0.41509800000000002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-0.58490200000000003</v>
      </c>
    </row>
    <row r="24" spans="1:9" x14ac:dyDescent="0.3">
      <c r="A24" s="8" t="s">
        <v>36</v>
      </c>
      <c r="B24" s="8"/>
      <c r="C24" s="9">
        <v>0.30670500000000001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-0.69329499999999999</v>
      </c>
    </row>
    <row r="25" spans="1:9" x14ac:dyDescent="0.3">
      <c r="A25" s="6" t="s">
        <v>37</v>
      </c>
      <c r="B25" s="6"/>
      <c r="C25" s="7">
        <v>0.30244199999999999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-0.69755800000000001</v>
      </c>
    </row>
    <row r="26" spans="1:9" x14ac:dyDescent="0.3">
      <c r="A26" s="8" t="s">
        <v>38</v>
      </c>
      <c r="B26" s="8"/>
      <c r="C26" s="9">
        <v>0.49651000000000001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-0.50348999999999999</v>
      </c>
    </row>
    <row r="27" spans="1:9" x14ac:dyDescent="0.3">
      <c r="A27" s="6" t="s">
        <v>39</v>
      </c>
      <c r="B27" s="6"/>
      <c r="C27" s="7">
        <v>0.162551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0.162551</v>
      </c>
    </row>
    <row r="28" spans="1:9" x14ac:dyDescent="0.3">
      <c r="A28" s="8" t="s">
        <v>40</v>
      </c>
      <c r="B28" s="8"/>
      <c r="C28" s="9">
        <v>0.24065400000000001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-0.75934599999999997</v>
      </c>
    </row>
    <row r="29" spans="1:9" x14ac:dyDescent="0.3">
      <c r="A29" s="6" t="s">
        <v>41</v>
      </c>
      <c r="B29" s="6"/>
      <c r="C29" s="7">
        <v>0.26998100000000003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-0.73001899999999997</v>
      </c>
    </row>
    <row r="30" spans="1:9" x14ac:dyDescent="0.3">
      <c r="A30" s="8" t="s">
        <v>42</v>
      </c>
      <c r="B30" s="8"/>
      <c r="C30" s="9">
        <v>0.31432399999999999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-0.68567599999999995</v>
      </c>
    </row>
    <row r="31" spans="1:9" x14ac:dyDescent="0.3">
      <c r="A31" s="6" t="s">
        <v>43</v>
      </c>
      <c r="B31" s="6"/>
      <c r="C31" s="7">
        <v>0.26150499999999999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-0.73849500000000001</v>
      </c>
    </row>
    <row r="32" spans="1:9" x14ac:dyDescent="0.3">
      <c r="A32" s="8" t="s">
        <v>44</v>
      </c>
      <c r="B32" s="8"/>
      <c r="C32" s="9">
        <v>0.42211100000000001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-0.57788899999999999</v>
      </c>
    </row>
    <row r="33" spans="1:9" x14ac:dyDescent="0.3">
      <c r="A33" s="6" t="s">
        <v>45</v>
      </c>
      <c r="B33" s="6"/>
      <c r="C33" s="7">
        <v>5.2035999999999999E-2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-0.94796400000000003</v>
      </c>
    </row>
    <row r="34" spans="1:9" x14ac:dyDescent="0.3">
      <c r="A34" s="8" t="s">
        <v>46</v>
      </c>
      <c r="B34" s="8"/>
      <c r="C34" s="9">
        <v>0.15210000000000001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-0.84789999999999999</v>
      </c>
    </row>
    <row r="35" spans="1:9" x14ac:dyDescent="0.3">
      <c r="A35" s="6" t="s">
        <v>47</v>
      </c>
      <c r="B35" s="6"/>
      <c r="C35" s="7">
        <v>0.232159</v>
      </c>
      <c r="D35" s="1" t="s">
        <v>12</v>
      </c>
      <c r="E35" t="s">
        <v>26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-0.767841</v>
      </c>
    </row>
    <row r="36" spans="1:9" x14ac:dyDescent="0.3">
      <c r="A36" s="8" t="s">
        <v>48</v>
      </c>
      <c r="B36" s="8"/>
      <c r="C36" s="9">
        <v>0.582067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-0.417933</v>
      </c>
    </row>
    <row r="37" spans="1:9" x14ac:dyDescent="0.3">
      <c r="A37" s="6" t="s">
        <v>49</v>
      </c>
      <c r="B37" s="6"/>
      <c r="C37" s="7">
        <v>0.41017399999999998</v>
      </c>
      <c r="D37" s="1" t="s">
        <v>12</v>
      </c>
      <c r="E37" t="s">
        <v>16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-0.58982599999999996</v>
      </c>
    </row>
    <row r="38" spans="1:9" x14ac:dyDescent="0.3">
      <c r="A38" s="8" t="s">
        <v>50</v>
      </c>
      <c r="B38" s="8"/>
      <c r="C38" s="9">
        <v>0.52737400000000001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-0.47262599999999999</v>
      </c>
    </row>
    <row r="39" spans="1:9" x14ac:dyDescent="0.3">
      <c r="A39" s="6" t="s">
        <v>51</v>
      </c>
      <c r="B39" s="6"/>
      <c r="C39" s="7">
        <v>0.52563800000000005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-0.47436199999999995</v>
      </c>
    </row>
    <row r="40" spans="1:9" x14ac:dyDescent="0.3">
      <c r="A40" s="8" t="s">
        <v>52</v>
      </c>
      <c r="B40" s="8"/>
      <c r="C40" s="9">
        <v>0.29749799999999998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0.29749799999999998</v>
      </c>
    </row>
    <row r="41" spans="1:9" x14ac:dyDescent="0.3">
      <c r="A41" s="6" t="s">
        <v>53</v>
      </c>
      <c r="B41" s="6"/>
      <c r="C41" s="7">
        <v>0.39322499999999999</v>
      </c>
      <c r="D41" s="1" t="s">
        <v>12</v>
      </c>
      <c r="E41" t="s">
        <v>59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-0.60677500000000006</v>
      </c>
    </row>
    <row r="42" spans="1:9" x14ac:dyDescent="0.3">
      <c r="A42" s="8" t="s">
        <v>54</v>
      </c>
      <c r="B42" s="8"/>
      <c r="C42" s="9">
        <v>0.52847299999999997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-0.47152700000000003</v>
      </c>
    </row>
    <row r="43" spans="1:9" x14ac:dyDescent="0.3">
      <c r="A43" s="6" t="s">
        <v>55</v>
      </c>
      <c r="B43" s="6"/>
      <c r="C43" s="7">
        <v>0.347441</v>
      </c>
      <c r="D43" s="1" t="s">
        <v>12</v>
      </c>
      <c r="E43" t="s">
        <v>12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-0.652559</v>
      </c>
    </row>
    <row r="44" spans="1:9" x14ac:dyDescent="0.3">
      <c r="A44" s="8" t="s">
        <v>56</v>
      </c>
      <c r="B44" s="8"/>
      <c r="C44" s="9">
        <v>0.51945600000000003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-0.48054399999999997</v>
      </c>
    </row>
    <row r="45" spans="1:9" x14ac:dyDescent="0.3">
      <c r="A45" s="6" t="s">
        <v>57</v>
      </c>
      <c r="B45" s="6"/>
      <c r="C45" s="7">
        <v>0.33728200000000003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-0.66271799999999992</v>
      </c>
    </row>
    <row r="46" spans="1:9" x14ac:dyDescent="0.3">
      <c r="A46" s="8" t="s">
        <v>58</v>
      </c>
      <c r="B46" s="8"/>
      <c r="C46" s="9">
        <v>0.40959299999999998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-0.59040700000000002</v>
      </c>
    </row>
    <row r="47" spans="1:9" x14ac:dyDescent="0.3">
      <c r="A47" s="6" t="s">
        <v>60</v>
      </c>
      <c r="B47" s="6"/>
      <c r="C47" s="7">
        <v>0.50126000000000004</v>
      </c>
      <c r="D47" s="1" t="s">
        <v>12</v>
      </c>
      <c r="E47" t="s">
        <v>16</v>
      </c>
      <c r="F47" t="s">
        <v>20</v>
      </c>
      <c r="G47" s="1">
        <f t="shared" si="3"/>
        <v>0</v>
      </c>
      <c r="H47" s="1">
        <f t="shared" si="4"/>
        <v>1</v>
      </c>
      <c r="I47">
        <f t="shared" si="5"/>
        <v>-0.49873999999999996</v>
      </c>
    </row>
    <row r="48" spans="1:9" x14ac:dyDescent="0.3">
      <c r="A48" s="8" t="s">
        <v>61</v>
      </c>
      <c r="B48" s="8"/>
      <c r="C48" s="9">
        <v>0.24407499999999999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0.24407499999999999</v>
      </c>
    </row>
    <row r="49" spans="1:9" x14ac:dyDescent="0.3">
      <c r="A49" s="6" t="s">
        <v>62</v>
      </c>
      <c r="B49" s="6"/>
      <c r="C49" s="7">
        <v>0.34679100000000002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0.34679100000000002</v>
      </c>
    </row>
    <row r="50" spans="1:9" x14ac:dyDescent="0.3">
      <c r="A50" s="8" t="s">
        <v>63</v>
      </c>
      <c r="B50" s="8"/>
      <c r="C50" s="9">
        <v>0.39478999999999997</v>
      </c>
      <c r="D50" s="1" t="s">
        <v>12</v>
      </c>
      <c r="E50" t="s">
        <v>16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-0.60521000000000003</v>
      </c>
    </row>
    <row r="51" spans="1:9" x14ac:dyDescent="0.3">
      <c r="A51" s="6" t="s">
        <v>64</v>
      </c>
      <c r="B51" s="6"/>
      <c r="C51" s="7">
        <v>0.28719600000000001</v>
      </c>
      <c r="D51" s="1" t="s">
        <v>12</v>
      </c>
      <c r="E51" t="s">
        <v>16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-0.71280399999999999</v>
      </c>
    </row>
    <row r="52" spans="1:9" x14ac:dyDescent="0.3">
      <c r="A52" s="8" t="s">
        <v>65</v>
      </c>
      <c r="B52" s="8"/>
      <c r="C52" s="9">
        <v>0.34277400000000002</v>
      </c>
      <c r="D52" s="1" t="s">
        <v>12</v>
      </c>
      <c r="E52" t="s">
        <v>59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-0.65722599999999998</v>
      </c>
    </row>
    <row r="53" spans="1:9" x14ac:dyDescent="0.3">
      <c r="A53" s="6" t="s">
        <v>66</v>
      </c>
      <c r="B53" s="6"/>
      <c r="C53" s="7">
        <v>0.29547600000000002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0.29547600000000002</v>
      </c>
    </row>
    <row r="54" spans="1:9" x14ac:dyDescent="0.3">
      <c r="A54" s="8" t="s">
        <v>67</v>
      </c>
      <c r="B54" s="8"/>
      <c r="C54" s="9">
        <v>0.33393600000000001</v>
      </c>
      <c r="D54" s="1" t="s">
        <v>12</v>
      </c>
      <c r="E54" t="s">
        <v>20</v>
      </c>
      <c r="F54" t="s">
        <v>26</v>
      </c>
      <c r="G54" s="1">
        <f t="shared" si="3"/>
        <v>0</v>
      </c>
      <c r="H54" s="1">
        <f t="shared" si="4"/>
        <v>1</v>
      </c>
      <c r="I54">
        <f t="shared" si="5"/>
        <v>-0.66606399999999999</v>
      </c>
    </row>
    <row r="55" spans="1:9" x14ac:dyDescent="0.3">
      <c r="A55" s="6" t="s">
        <v>68</v>
      </c>
      <c r="B55" s="6"/>
      <c r="C55" s="7">
        <v>0.489782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-0.51021800000000006</v>
      </c>
    </row>
    <row r="56" spans="1:9" x14ac:dyDescent="0.3">
      <c r="A56" s="8" t="s">
        <v>69</v>
      </c>
      <c r="B56" s="8"/>
      <c r="C56" s="9">
        <v>0.37753700000000001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-0.62246299999999999</v>
      </c>
    </row>
    <row r="57" spans="1:9" x14ac:dyDescent="0.3">
      <c r="A57" s="6" t="s">
        <v>70</v>
      </c>
      <c r="B57" s="6"/>
      <c r="C57" s="7">
        <v>0.31056</v>
      </c>
      <c r="D57" s="1" t="s">
        <v>12</v>
      </c>
      <c r="E57" t="s">
        <v>26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-0.68944000000000005</v>
      </c>
    </row>
    <row r="58" spans="1:9" x14ac:dyDescent="0.3">
      <c r="A58" s="8" t="s">
        <v>71</v>
      </c>
      <c r="B58" s="8"/>
      <c r="C58" s="9">
        <v>0.50369399999999998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-0.49630600000000002</v>
      </c>
    </row>
    <row r="59" spans="1:9" x14ac:dyDescent="0.3">
      <c r="A59" s="6" t="s">
        <v>72</v>
      </c>
      <c r="B59" s="6"/>
      <c r="C59" s="7">
        <v>0.48931000000000002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-0.51068999999999998</v>
      </c>
    </row>
    <row r="60" spans="1:9" x14ac:dyDescent="0.3">
      <c r="A60" s="8" t="s">
        <v>73</v>
      </c>
      <c r="B60" s="8"/>
      <c r="C60" s="9">
        <v>0.33018199999999998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-0.66981800000000002</v>
      </c>
    </row>
    <row r="61" spans="1:9" x14ac:dyDescent="0.3">
      <c r="A61" s="13" t="s">
        <v>74</v>
      </c>
      <c r="B61" s="6"/>
      <c r="C61" s="7">
        <v>0.39587800000000001</v>
      </c>
      <c r="D61" s="1" t="s">
        <v>12</v>
      </c>
      <c r="E61" t="s">
        <v>16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-0.60412200000000005</v>
      </c>
    </row>
    <row r="62" spans="1:9" x14ac:dyDescent="0.3">
      <c r="A62" s="1"/>
      <c r="B62" s="14"/>
      <c r="C62" s="15"/>
      <c r="D62" s="1"/>
      <c r="G62" s="1">
        <f>SUM(G3:G61)</f>
        <v>28</v>
      </c>
      <c r="H62" s="1">
        <f>SUM(H3:H61)</f>
        <v>53</v>
      </c>
      <c r="I62">
        <f>SUM(I3:I61)</f>
        <v>-30.431993999999985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glio5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1.8599999999999999E-4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-0.99981399999999998</v>
      </c>
    </row>
    <row r="4" spans="1:9" x14ac:dyDescent="0.3">
      <c r="A4" s="8" t="s">
        <v>13</v>
      </c>
      <c r="B4" s="8"/>
      <c r="C4" s="9">
        <v>2.9700000000000001E-4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2.9700000000000001E-4</v>
      </c>
    </row>
    <row r="5" spans="1:9" x14ac:dyDescent="0.3">
      <c r="A5" s="6" t="s">
        <v>14</v>
      </c>
      <c r="B5" s="6"/>
      <c r="C5" s="7">
        <v>9.6000000000000002E-5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-0.99990400000000002</v>
      </c>
    </row>
    <row r="6" spans="1:9" x14ac:dyDescent="0.3">
      <c r="A6" s="8" t="s">
        <v>15</v>
      </c>
      <c r="B6" s="8"/>
      <c r="C6" s="9">
        <v>2.13E-4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-0.99978699999999998</v>
      </c>
    </row>
    <row r="7" spans="1:9" x14ac:dyDescent="0.3">
      <c r="A7" s="6" t="s">
        <v>17</v>
      </c>
      <c r="B7" s="6"/>
      <c r="C7" s="7">
        <v>1.13E-4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-0.99988699999999997</v>
      </c>
    </row>
    <row r="8" spans="1:9" x14ac:dyDescent="0.3">
      <c r="A8" s="8" t="s">
        <v>18</v>
      </c>
      <c r="B8" s="8"/>
      <c r="C8" s="9">
        <v>2.7999999999999998E-4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-0.99972000000000005</v>
      </c>
    </row>
    <row r="9" spans="1:9" x14ac:dyDescent="0.3">
      <c r="A9" s="6" t="s">
        <v>19</v>
      </c>
      <c r="B9" s="6"/>
      <c r="C9" s="7">
        <v>1.1400000000000001E-4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-0.99988600000000005</v>
      </c>
    </row>
    <row r="10" spans="1:9" x14ac:dyDescent="0.3">
      <c r="A10" s="8" t="s">
        <v>21</v>
      </c>
      <c r="B10" s="8"/>
      <c r="C10" s="9">
        <v>1.3200000000000001E-4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-0.99986799999999998</v>
      </c>
    </row>
    <row r="11" spans="1:9" x14ac:dyDescent="0.3">
      <c r="A11" s="6" t="s">
        <v>22</v>
      </c>
      <c r="B11" s="6"/>
      <c r="C11" s="7">
        <v>2.7599999999999999E-4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-0.99972399999999995</v>
      </c>
    </row>
    <row r="12" spans="1:9" x14ac:dyDescent="0.3">
      <c r="A12" s="8" t="s">
        <v>23</v>
      </c>
      <c r="B12" s="8"/>
      <c r="C12" s="9">
        <v>2.0699999999999999E-4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-0.99979300000000004</v>
      </c>
    </row>
    <row r="13" spans="1:9" x14ac:dyDescent="0.3">
      <c r="A13" s="6" t="s">
        <v>24</v>
      </c>
      <c r="B13" s="6"/>
      <c r="C13" s="7">
        <v>1.3300000000000001E-4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-0.99986699999999995</v>
      </c>
    </row>
    <row r="14" spans="1:9" x14ac:dyDescent="0.3">
      <c r="A14" s="8" t="s">
        <v>25</v>
      </c>
      <c r="B14" s="8"/>
      <c r="C14" s="9">
        <v>3.1E-4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-0.99968999999999997</v>
      </c>
    </row>
    <row r="15" spans="1:9" x14ac:dyDescent="0.3">
      <c r="A15" s="6" t="s">
        <v>27</v>
      </c>
      <c r="B15" s="6"/>
      <c r="C15" s="7">
        <v>1.4100000000000001E-4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-0.99985900000000005</v>
      </c>
    </row>
    <row r="16" spans="1:9" x14ac:dyDescent="0.3">
      <c r="A16" s="8" t="s">
        <v>28</v>
      </c>
      <c r="B16" s="8"/>
      <c r="C16" s="9">
        <v>1.56E-4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-0.99984399999999996</v>
      </c>
    </row>
    <row r="17" spans="1:9" x14ac:dyDescent="0.3">
      <c r="A17" s="6" t="s">
        <v>29</v>
      </c>
      <c r="B17" s="6"/>
      <c r="C17" s="7">
        <v>1.65E-4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1.65E-4</v>
      </c>
    </row>
    <row r="18" spans="1:9" x14ac:dyDescent="0.3">
      <c r="A18" s="8" t="s">
        <v>30</v>
      </c>
      <c r="B18" s="8"/>
      <c r="C18" s="9">
        <v>2.7599999999999999E-4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-0.99972399999999995</v>
      </c>
    </row>
    <row r="19" spans="1:9" x14ac:dyDescent="0.3">
      <c r="A19" s="6" t="s">
        <v>31</v>
      </c>
      <c r="B19" s="6"/>
      <c r="C19" s="7">
        <v>1.35E-4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-0.999865</v>
      </c>
    </row>
    <row r="20" spans="1:9" x14ac:dyDescent="0.3">
      <c r="A20" s="8" t="s">
        <v>32</v>
      </c>
      <c r="B20" s="8"/>
      <c r="C20" s="9">
        <v>1.76E-4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-0.99982400000000005</v>
      </c>
    </row>
    <row r="21" spans="1:9" x14ac:dyDescent="0.3">
      <c r="A21" s="6" t="s">
        <v>33</v>
      </c>
      <c r="B21" s="6"/>
      <c r="C21" s="7">
        <v>1.56E-4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-0.99984399999999996</v>
      </c>
    </row>
    <row r="22" spans="1:9" x14ac:dyDescent="0.3">
      <c r="A22" s="8" t="s">
        <v>34</v>
      </c>
      <c r="B22" s="8"/>
      <c r="C22" s="9">
        <v>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1E-4</v>
      </c>
    </row>
    <row r="23" spans="1:9" x14ac:dyDescent="0.3">
      <c r="A23" s="6" t="s">
        <v>35</v>
      </c>
      <c r="B23" s="6"/>
      <c r="C23" s="7">
        <v>1.36E-4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-0.99986399999999998</v>
      </c>
    </row>
    <row r="24" spans="1:9" x14ac:dyDescent="0.3">
      <c r="A24" s="8" t="s">
        <v>36</v>
      </c>
      <c r="B24" s="8"/>
      <c r="C24" s="9">
        <v>1.3200000000000001E-4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-0.99986799999999998</v>
      </c>
    </row>
    <row r="25" spans="1:9" x14ac:dyDescent="0.3">
      <c r="A25" s="6" t="s">
        <v>37</v>
      </c>
      <c r="B25" s="6"/>
      <c r="C25" s="7">
        <v>1.55E-4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-0.99984499999999998</v>
      </c>
    </row>
    <row r="26" spans="1:9" x14ac:dyDescent="0.3">
      <c r="A26" s="8" t="s">
        <v>38</v>
      </c>
      <c r="B26" s="8"/>
      <c r="C26" s="9">
        <v>1.3899999999999999E-4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-0.999861</v>
      </c>
    </row>
    <row r="27" spans="1:9" x14ac:dyDescent="0.3">
      <c r="A27" s="6" t="s">
        <v>39</v>
      </c>
      <c r="B27" s="6"/>
      <c r="C27" s="7">
        <v>1.8100000000000001E-4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-0.99981900000000001</v>
      </c>
    </row>
    <row r="28" spans="1:9" x14ac:dyDescent="0.3">
      <c r="A28" s="8" t="s">
        <v>40</v>
      </c>
      <c r="B28" s="8"/>
      <c r="C28" s="9">
        <v>9.7E-5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-0.99990299999999999</v>
      </c>
    </row>
    <row r="29" spans="1:9" x14ac:dyDescent="0.3">
      <c r="A29" s="6" t="s">
        <v>41</v>
      </c>
      <c r="B29" s="6"/>
      <c r="C29" s="7">
        <v>2.02E-4</v>
      </c>
      <c r="D29" s="1" t="s">
        <v>12</v>
      </c>
      <c r="E29" t="s">
        <v>16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-0.99979799999999996</v>
      </c>
    </row>
    <row r="30" spans="1:9" x14ac:dyDescent="0.3">
      <c r="A30" s="8" t="s">
        <v>42</v>
      </c>
      <c r="B30" s="8"/>
      <c r="C30" s="9">
        <v>2.0100000000000001E-4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-0.99979899999999999</v>
      </c>
    </row>
    <row r="31" spans="1:9" x14ac:dyDescent="0.3">
      <c r="A31" s="6" t="s">
        <v>43</v>
      </c>
      <c r="B31" s="6"/>
      <c r="C31" s="7">
        <v>2.12E-4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-0.99978800000000001</v>
      </c>
    </row>
    <row r="32" spans="1:9" x14ac:dyDescent="0.3">
      <c r="A32" s="8" t="s">
        <v>44</v>
      </c>
      <c r="B32" s="8"/>
      <c r="C32" s="9">
        <v>1.8699999999999999E-4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-0.99981299999999995</v>
      </c>
    </row>
    <row r="33" spans="1:9" x14ac:dyDescent="0.3">
      <c r="A33" s="6" t="s">
        <v>45</v>
      </c>
      <c r="B33" s="6"/>
      <c r="C33" s="7">
        <v>2.2900000000000001E-4</v>
      </c>
      <c r="D33" s="1" t="s">
        <v>12</v>
      </c>
      <c r="E33" t="s">
        <v>20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-0.99977099999999997</v>
      </c>
    </row>
    <row r="34" spans="1:9" x14ac:dyDescent="0.3">
      <c r="A34" s="8" t="s">
        <v>46</v>
      </c>
      <c r="B34" s="8"/>
      <c r="C34" s="9">
        <v>1.5899999999999999E-4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-0.99984099999999998</v>
      </c>
    </row>
    <row r="35" spans="1:9" x14ac:dyDescent="0.3">
      <c r="A35" s="6" t="s">
        <v>47</v>
      </c>
      <c r="B35" s="6"/>
      <c r="C35" s="7">
        <v>1.54E-4</v>
      </c>
      <c r="D35" s="1" t="s">
        <v>12</v>
      </c>
      <c r="E35" t="s">
        <v>20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-0.99984600000000001</v>
      </c>
    </row>
    <row r="36" spans="1:9" x14ac:dyDescent="0.3">
      <c r="A36" s="8" t="s">
        <v>48</v>
      </c>
      <c r="B36" s="8"/>
      <c r="C36" s="9">
        <v>3.1700000000000001E-4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-0.99968299999999999</v>
      </c>
    </row>
    <row r="37" spans="1:9" x14ac:dyDescent="0.3">
      <c r="A37" s="6" t="s">
        <v>49</v>
      </c>
      <c r="B37" s="6"/>
      <c r="C37" s="7">
        <v>1.54E-4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-0.99984600000000001</v>
      </c>
    </row>
    <row r="38" spans="1:9" x14ac:dyDescent="0.3">
      <c r="A38" s="8" t="s">
        <v>50</v>
      </c>
      <c r="B38" s="8"/>
      <c r="C38" s="9">
        <v>1.35E-4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-0.999865</v>
      </c>
    </row>
    <row r="39" spans="1:9" x14ac:dyDescent="0.3">
      <c r="A39" s="6" t="s">
        <v>51</v>
      </c>
      <c r="B39" s="6"/>
      <c r="C39" s="7">
        <v>1.13E-4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-0.99988699999999997</v>
      </c>
    </row>
    <row r="40" spans="1:9" x14ac:dyDescent="0.3">
      <c r="A40" s="8" t="s">
        <v>52</v>
      </c>
      <c r="B40" s="8"/>
      <c r="C40" s="9">
        <v>2.4699999999999999E-4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2.4699999999999999E-4</v>
      </c>
    </row>
    <row r="41" spans="1:9" x14ac:dyDescent="0.3">
      <c r="A41" s="6" t="s">
        <v>53</v>
      </c>
      <c r="B41" s="6"/>
      <c r="C41" s="7">
        <v>1.47E-4</v>
      </c>
      <c r="D41" s="1" t="s">
        <v>12</v>
      </c>
      <c r="E41" t="s">
        <v>20</v>
      </c>
      <c r="F41" t="s">
        <v>16</v>
      </c>
      <c r="G41" s="1">
        <f t="shared" si="3"/>
        <v>0</v>
      </c>
      <c r="H41" s="1">
        <f t="shared" si="4"/>
        <v>1</v>
      </c>
      <c r="I41">
        <f t="shared" si="5"/>
        <v>-0.99985299999999999</v>
      </c>
    </row>
    <row r="42" spans="1:9" x14ac:dyDescent="0.3">
      <c r="A42" s="8" t="s">
        <v>54</v>
      </c>
      <c r="B42" s="8"/>
      <c r="C42" s="9">
        <v>1.7100000000000001E-4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-0.99982899999999997</v>
      </c>
    </row>
    <row r="43" spans="1:9" x14ac:dyDescent="0.3">
      <c r="A43" s="6" t="s">
        <v>55</v>
      </c>
      <c r="B43" s="6"/>
      <c r="C43" s="7">
        <v>1.9699999999999999E-4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-0.999803</v>
      </c>
    </row>
    <row r="44" spans="1:9" x14ac:dyDescent="0.3">
      <c r="A44" s="8" t="s">
        <v>56</v>
      </c>
      <c r="B44" s="8"/>
      <c r="C44" s="9">
        <v>9.7999999999999997E-5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-0.99990199999999996</v>
      </c>
    </row>
    <row r="45" spans="1:9" x14ac:dyDescent="0.3">
      <c r="A45" s="6" t="s">
        <v>57</v>
      </c>
      <c r="B45" s="6"/>
      <c r="C45" s="7">
        <v>1.4799999999999999E-4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-0.99985199999999996</v>
      </c>
    </row>
    <row r="46" spans="1:9" x14ac:dyDescent="0.3">
      <c r="A46" s="8" t="s">
        <v>58</v>
      </c>
      <c r="B46" s="8"/>
      <c r="C46" s="9">
        <v>1.3999999999999999E-4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-0.99985999999999997</v>
      </c>
    </row>
    <row r="47" spans="1:9" x14ac:dyDescent="0.3">
      <c r="A47" s="6" t="s">
        <v>60</v>
      </c>
      <c r="B47" s="6"/>
      <c r="C47" s="7">
        <v>1.2799999999999999E-4</v>
      </c>
      <c r="D47" s="1" t="s">
        <v>12</v>
      </c>
      <c r="E47" t="s">
        <v>20</v>
      </c>
      <c r="F47" t="s">
        <v>12</v>
      </c>
      <c r="G47" s="1">
        <f t="shared" si="3"/>
        <v>0</v>
      </c>
      <c r="H47" s="1">
        <f t="shared" si="4"/>
        <v>1</v>
      </c>
      <c r="I47">
        <f t="shared" si="5"/>
        <v>-0.99987199999999998</v>
      </c>
    </row>
    <row r="48" spans="1:9" x14ac:dyDescent="0.3">
      <c r="A48" s="8" t="s">
        <v>61</v>
      </c>
      <c r="B48" s="8"/>
      <c r="C48" s="9">
        <v>1.07E-4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-0.99989300000000003</v>
      </c>
    </row>
    <row r="49" spans="1:9" x14ac:dyDescent="0.3">
      <c r="A49" s="6" t="s">
        <v>62</v>
      </c>
      <c r="B49" s="6"/>
      <c r="C49" s="7">
        <v>2.4699999999999999E-4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-0.999753</v>
      </c>
    </row>
    <row r="50" spans="1:9" x14ac:dyDescent="0.3">
      <c r="A50" s="8" t="s">
        <v>63</v>
      </c>
      <c r="B50" s="8"/>
      <c r="C50" s="9">
        <v>1.7899999999999999E-4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-0.99982099999999996</v>
      </c>
    </row>
    <row r="51" spans="1:9" x14ac:dyDescent="0.3">
      <c r="A51" s="6" t="s">
        <v>64</v>
      </c>
      <c r="B51" s="6"/>
      <c r="C51" s="7">
        <v>1.1E-4</v>
      </c>
      <c r="D51" s="1" t="s">
        <v>12</v>
      </c>
      <c r="E51" t="s">
        <v>20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-0.99988999999999995</v>
      </c>
    </row>
    <row r="52" spans="1:9" x14ac:dyDescent="0.3">
      <c r="A52" s="8" t="s">
        <v>65</v>
      </c>
      <c r="B52" s="8"/>
      <c r="C52" s="9">
        <v>1.4100000000000001E-4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-0.99985900000000005</v>
      </c>
    </row>
    <row r="53" spans="1:9" x14ac:dyDescent="0.3">
      <c r="A53" s="6" t="s">
        <v>66</v>
      </c>
      <c r="B53" s="6"/>
      <c r="C53" s="7">
        <v>3.8999999999999999E-4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3.8999999999999999E-4</v>
      </c>
    </row>
    <row r="54" spans="1:9" x14ac:dyDescent="0.3">
      <c r="A54" s="8" t="s">
        <v>67</v>
      </c>
      <c r="B54" s="8"/>
      <c r="C54" s="9">
        <v>7.3999999999999996E-5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7.3999999999999996E-5</v>
      </c>
    </row>
    <row r="55" spans="1:9" x14ac:dyDescent="0.3">
      <c r="A55" s="6" t="s">
        <v>68</v>
      </c>
      <c r="B55" s="6"/>
      <c r="C55" s="7">
        <v>1.4899999999999999E-4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-0.99985100000000005</v>
      </c>
    </row>
    <row r="56" spans="1:9" x14ac:dyDescent="0.3">
      <c r="A56" s="8" t="s">
        <v>69</v>
      </c>
      <c r="B56" s="8"/>
      <c r="C56" s="9">
        <v>1.83E-4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-0.99981699999999996</v>
      </c>
    </row>
    <row r="57" spans="1:9" x14ac:dyDescent="0.3">
      <c r="A57" s="6" t="s">
        <v>70</v>
      </c>
      <c r="B57" s="6"/>
      <c r="C57" s="7">
        <v>2.43E-4</v>
      </c>
      <c r="D57" s="1" t="s">
        <v>12</v>
      </c>
      <c r="E57" t="s">
        <v>16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-0.99975700000000001</v>
      </c>
    </row>
    <row r="58" spans="1:9" x14ac:dyDescent="0.3">
      <c r="A58" s="8" t="s">
        <v>71</v>
      </c>
      <c r="B58" s="8"/>
      <c r="C58" s="9">
        <v>4.08E-4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4.08E-4</v>
      </c>
    </row>
    <row r="59" spans="1:9" x14ac:dyDescent="0.3">
      <c r="A59" s="6" t="s">
        <v>72</v>
      </c>
      <c r="B59" s="6"/>
      <c r="C59" s="7">
        <v>2.13E-4</v>
      </c>
      <c r="D59" s="1" t="s">
        <v>12</v>
      </c>
      <c r="E59" t="s">
        <v>20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-0.99978699999999998</v>
      </c>
    </row>
    <row r="60" spans="1:9" x14ac:dyDescent="0.3">
      <c r="A60" s="8" t="s">
        <v>73</v>
      </c>
      <c r="B60" s="8"/>
      <c r="C60" s="9">
        <v>1.34E-4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-0.99986600000000003</v>
      </c>
    </row>
    <row r="61" spans="1:9" x14ac:dyDescent="0.3">
      <c r="A61" s="13" t="s">
        <v>74</v>
      </c>
      <c r="B61" s="6"/>
      <c r="C61" s="7">
        <v>1.023E-3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1.023E-3</v>
      </c>
    </row>
    <row r="62" spans="1:9" x14ac:dyDescent="0.3">
      <c r="A62" s="1"/>
      <c r="B62" s="14"/>
      <c r="C62" s="15"/>
      <c r="D62" s="1"/>
      <c r="G62" s="1">
        <f>SUM(G3:G61)</f>
        <v>23</v>
      </c>
      <c r="H62" s="1">
        <f>SUM(H3:H61)</f>
        <v>51</v>
      </c>
      <c r="I62">
        <f>SUM(I3:I61)</f>
        <v>-50.988557999999983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glio5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3.2000000000000003E-4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-0.99968000000000001</v>
      </c>
    </row>
    <row r="4" spans="1:9" x14ac:dyDescent="0.3">
      <c r="A4" s="8" t="s">
        <v>13</v>
      </c>
      <c r="B4" s="8"/>
      <c r="C4" s="9">
        <v>2.33E-4</v>
      </c>
      <c r="D4" s="1" t="s">
        <v>12</v>
      </c>
      <c r="E4" t="s">
        <v>12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-0.99976699999999996</v>
      </c>
    </row>
    <row r="5" spans="1:9" x14ac:dyDescent="0.3">
      <c r="A5" s="6" t="s">
        <v>14</v>
      </c>
      <c r="B5" s="6"/>
      <c r="C5" s="7">
        <v>1.4999999999999999E-4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-0.99985000000000002</v>
      </c>
    </row>
    <row r="6" spans="1:9" x14ac:dyDescent="0.3">
      <c r="A6" s="8" t="s">
        <v>15</v>
      </c>
      <c r="B6" s="8"/>
      <c r="C6" s="9">
        <v>2.4699999999999999E-4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-0.999753</v>
      </c>
    </row>
    <row r="7" spans="1:9" x14ac:dyDescent="0.3">
      <c r="A7" s="6" t="s">
        <v>17</v>
      </c>
      <c r="B7" s="6"/>
      <c r="C7" s="7">
        <v>1.4999999999999999E-4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-0.99985000000000002</v>
      </c>
    </row>
    <row r="8" spans="1:9" x14ac:dyDescent="0.3">
      <c r="A8" s="8" t="s">
        <v>18</v>
      </c>
      <c r="B8" s="8"/>
      <c r="C8" s="9">
        <v>2.22E-4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-0.99977800000000006</v>
      </c>
    </row>
    <row r="9" spans="1:9" x14ac:dyDescent="0.3">
      <c r="A9" s="6" t="s">
        <v>19</v>
      </c>
      <c r="B9" s="6"/>
      <c r="C9" s="7">
        <v>1.0900000000000001E-4</v>
      </c>
      <c r="D9" s="1" t="s">
        <v>12</v>
      </c>
      <c r="E9" t="s">
        <v>20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-0.99989099999999997</v>
      </c>
    </row>
    <row r="10" spans="1:9" x14ac:dyDescent="0.3">
      <c r="A10" s="8" t="s">
        <v>21</v>
      </c>
      <c r="B10" s="8"/>
      <c r="C10" s="9">
        <v>1.63E-4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-0.99983699999999998</v>
      </c>
    </row>
    <row r="11" spans="1:9" x14ac:dyDescent="0.3">
      <c r="A11" s="6" t="s">
        <v>22</v>
      </c>
      <c r="B11" s="6"/>
      <c r="C11" s="7">
        <v>1.8000000000000001E-4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-0.99982000000000004</v>
      </c>
    </row>
    <row r="12" spans="1:9" x14ac:dyDescent="0.3">
      <c r="A12" s="8" t="s">
        <v>23</v>
      </c>
      <c r="B12" s="8"/>
      <c r="C12" s="9">
        <v>1.9900000000000001E-4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-0.99980100000000005</v>
      </c>
    </row>
    <row r="13" spans="1:9" x14ac:dyDescent="0.3">
      <c r="A13" s="6" t="s">
        <v>24</v>
      </c>
      <c r="B13" s="6"/>
      <c r="C13" s="7">
        <v>3.1199999999999999E-4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-0.99968800000000002</v>
      </c>
    </row>
    <row r="14" spans="1:9" x14ac:dyDescent="0.3">
      <c r="A14" s="8" t="s">
        <v>25</v>
      </c>
      <c r="B14" s="8"/>
      <c r="C14" s="9">
        <v>2.61E-4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-0.99973900000000004</v>
      </c>
    </row>
    <row r="15" spans="1:9" x14ac:dyDescent="0.3">
      <c r="A15" s="6" t="s">
        <v>27</v>
      </c>
      <c r="B15" s="6"/>
      <c r="C15" s="7">
        <v>1.64E-4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-0.99983599999999995</v>
      </c>
    </row>
    <row r="16" spans="1:9" x14ac:dyDescent="0.3">
      <c r="A16" s="8" t="s">
        <v>28</v>
      </c>
      <c r="B16" s="8"/>
      <c r="C16" s="9">
        <v>1.6899999999999999E-4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-0.99983100000000003</v>
      </c>
    </row>
    <row r="17" spans="1:9" x14ac:dyDescent="0.3">
      <c r="A17" s="6" t="s">
        <v>29</v>
      </c>
      <c r="B17" s="6"/>
      <c r="C17" s="7">
        <v>1.9000000000000001E-4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1.9000000000000001E-4</v>
      </c>
    </row>
    <row r="18" spans="1:9" x14ac:dyDescent="0.3">
      <c r="A18" s="8" t="s">
        <v>30</v>
      </c>
      <c r="B18" s="8"/>
      <c r="C18" s="9">
        <v>1.8000000000000001E-4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-0.99982000000000004</v>
      </c>
    </row>
    <row r="19" spans="1:9" x14ac:dyDescent="0.3">
      <c r="A19" s="6" t="s">
        <v>31</v>
      </c>
      <c r="B19" s="6"/>
      <c r="C19" s="7">
        <v>1.46E-4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-0.99985400000000002</v>
      </c>
    </row>
    <row r="20" spans="1:9" x14ac:dyDescent="0.3">
      <c r="A20" s="8" t="s">
        <v>32</v>
      </c>
      <c r="B20" s="8"/>
      <c r="C20" s="9">
        <v>1.22E-4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-0.99987800000000004</v>
      </c>
    </row>
    <row r="21" spans="1:9" x14ac:dyDescent="0.3">
      <c r="A21" s="6" t="s">
        <v>33</v>
      </c>
      <c r="B21" s="6"/>
      <c r="C21" s="7">
        <v>2.5599999999999999E-4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-0.99974399999999997</v>
      </c>
    </row>
    <row r="22" spans="1:9" x14ac:dyDescent="0.3">
      <c r="A22" s="8" t="s">
        <v>34</v>
      </c>
      <c r="B22" s="8"/>
      <c r="C22" s="9">
        <v>1.6100000000000001E-4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1.6100000000000001E-4</v>
      </c>
    </row>
    <row r="23" spans="1:9" x14ac:dyDescent="0.3">
      <c r="A23" s="6" t="s">
        <v>35</v>
      </c>
      <c r="B23" s="6"/>
      <c r="C23" s="7">
        <v>1.73E-4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-0.99982700000000002</v>
      </c>
    </row>
    <row r="24" spans="1:9" x14ac:dyDescent="0.3">
      <c r="A24" s="8" t="s">
        <v>36</v>
      </c>
      <c r="B24" s="8"/>
      <c r="C24" s="9">
        <v>1.8000000000000001E-4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-0.99982000000000004</v>
      </c>
    </row>
    <row r="25" spans="1:9" x14ac:dyDescent="0.3">
      <c r="A25" s="6" t="s">
        <v>37</v>
      </c>
      <c r="B25" s="6"/>
      <c r="C25" s="7">
        <v>2.2599999999999999E-4</v>
      </c>
      <c r="D25" s="1" t="s">
        <v>12</v>
      </c>
      <c r="E25" t="s">
        <v>20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-0.99977400000000005</v>
      </c>
    </row>
    <row r="26" spans="1:9" x14ac:dyDescent="0.3">
      <c r="A26" s="8" t="s">
        <v>38</v>
      </c>
      <c r="B26" s="8"/>
      <c r="C26" s="9">
        <v>1.3999999999999999E-4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-0.99985999999999997</v>
      </c>
    </row>
    <row r="27" spans="1:9" x14ac:dyDescent="0.3">
      <c r="A27" s="6" t="s">
        <v>39</v>
      </c>
      <c r="B27" s="6"/>
      <c r="C27" s="7">
        <v>2.3499999999999999E-4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-0.99976500000000001</v>
      </c>
    </row>
    <row r="28" spans="1:9" x14ac:dyDescent="0.3">
      <c r="A28" s="8" t="s">
        <v>40</v>
      </c>
      <c r="B28" s="8"/>
      <c r="C28" s="9">
        <v>1.44E-4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-0.99985599999999997</v>
      </c>
    </row>
    <row r="29" spans="1:9" x14ac:dyDescent="0.3">
      <c r="A29" s="6" t="s">
        <v>41</v>
      </c>
      <c r="B29" s="6"/>
      <c r="C29" s="7">
        <v>2.31E-4</v>
      </c>
      <c r="D29" s="1" t="s">
        <v>12</v>
      </c>
      <c r="E29" t="s">
        <v>16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-0.99976900000000002</v>
      </c>
    </row>
    <row r="30" spans="1:9" x14ac:dyDescent="0.3">
      <c r="A30" s="8" t="s">
        <v>42</v>
      </c>
      <c r="B30" s="8"/>
      <c r="C30" s="9">
        <v>1.74E-4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-0.99982599999999999</v>
      </c>
    </row>
    <row r="31" spans="1:9" x14ac:dyDescent="0.3">
      <c r="A31" s="6" t="s">
        <v>43</v>
      </c>
      <c r="B31" s="6"/>
      <c r="C31" s="7">
        <v>2.7399999999999999E-4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-0.999726</v>
      </c>
    </row>
    <row r="32" spans="1:9" x14ac:dyDescent="0.3">
      <c r="A32" s="8" t="s">
        <v>44</v>
      </c>
      <c r="B32" s="8"/>
      <c r="C32" s="9">
        <v>3.28E-4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-0.99967200000000001</v>
      </c>
    </row>
    <row r="33" spans="1:9" x14ac:dyDescent="0.3">
      <c r="A33" s="6" t="s">
        <v>45</v>
      </c>
      <c r="B33" s="6"/>
      <c r="C33" s="7">
        <v>1.6100000000000001E-4</v>
      </c>
      <c r="D33" s="1" t="s">
        <v>12</v>
      </c>
      <c r="E33" t="s">
        <v>20</v>
      </c>
      <c r="F33" t="s">
        <v>20</v>
      </c>
      <c r="G33" s="1">
        <f t="shared" si="0"/>
        <v>1</v>
      </c>
      <c r="H33" s="1">
        <f t="shared" si="1"/>
        <v>1</v>
      </c>
      <c r="I33">
        <f t="shared" si="2"/>
        <v>-0.99983900000000003</v>
      </c>
    </row>
    <row r="34" spans="1:9" x14ac:dyDescent="0.3">
      <c r="A34" s="8" t="s">
        <v>46</v>
      </c>
      <c r="B34" s="8"/>
      <c r="C34" s="9">
        <v>1.83E-4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-0.99981699999999996</v>
      </c>
    </row>
    <row r="35" spans="1:9" x14ac:dyDescent="0.3">
      <c r="A35" s="6" t="s">
        <v>47</v>
      </c>
      <c r="B35" s="6"/>
      <c r="C35" s="7">
        <v>1.2799999999999999E-4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-0.99987199999999998</v>
      </c>
    </row>
    <row r="36" spans="1:9" x14ac:dyDescent="0.3">
      <c r="A36" s="8" t="s">
        <v>48</v>
      </c>
      <c r="B36" s="8"/>
      <c r="C36" s="9">
        <v>2.5900000000000001E-4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-0.99974099999999999</v>
      </c>
    </row>
    <row r="37" spans="1:9" x14ac:dyDescent="0.3">
      <c r="A37" s="6" t="s">
        <v>49</v>
      </c>
      <c r="B37" s="6"/>
      <c r="C37" s="7">
        <v>1.7000000000000001E-4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-0.99983</v>
      </c>
    </row>
    <row r="38" spans="1:9" x14ac:dyDescent="0.3">
      <c r="A38" s="8" t="s">
        <v>50</v>
      </c>
      <c r="B38" s="8"/>
      <c r="C38" s="9">
        <v>1.7799999999999999E-4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-0.99982199999999999</v>
      </c>
    </row>
    <row r="39" spans="1:9" x14ac:dyDescent="0.3">
      <c r="A39" s="6" t="s">
        <v>51</v>
      </c>
      <c r="B39" s="6"/>
      <c r="C39" s="7">
        <v>1.16E-4</v>
      </c>
      <c r="D39" s="1" t="s">
        <v>12</v>
      </c>
      <c r="E39" t="s">
        <v>20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-0.999884</v>
      </c>
    </row>
    <row r="40" spans="1:9" x14ac:dyDescent="0.3">
      <c r="A40" s="8" t="s">
        <v>52</v>
      </c>
      <c r="B40" s="8"/>
      <c r="C40" s="9">
        <v>1.6200000000000001E-4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1.6200000000000001E-4</v>
      </c>
    </row>
    <row r="41" spans="1:9" x14ac:dyDescent="0.3">
      <c r="A41" s="6" t="s">
        <v>53</v>
      </c>
      <c r="B41" s="6"/>
      <c r="C41" s="7">
        <v>1.7799999999999999E-4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-0.99982199999999999</v>
      </c>
    </row>
    <row r="42" spans="1:9" x14ac:dyDescent="0.3">
      <c r="A42" s="8" t="s">
        <v>54</v>
      </c>
      <c r="B42" s="8"/>
      <c r="C42" s="9">
        <v>1.4999999999999999E-4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-0.99985000000000002</v>
      </c>
    </row>
    <row r="43" spans="1:9" x14ac:dyDescent="0.3">
      <c r="A43" s="6" t="s">
        <v>55</v>
      </c>
      <c r="B43" s="6"/>
      <c r="C43" s="7">
        <v>2.31E-4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-0.99976900000000002</v>
      </c>
    </row>
    <row r="44" spans="1:9" x14ac:dyDescent="0.3">
      <c r="A44" s="8" t="s">
        <v>56</v>
      </c>
      <c r="B44" s="8"/>
      <c r="C44" s="9">
        <v>1.2E-4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-0.99987999999999999</v>
      </c>
    </row>
    <row r="45" spans="1:9" x14ac:dyDescent="0.3">
      <c r="A45" s="6" t="s">
        <v>57</v>
      </c>
      <c r="B45" s="6"/>
      <c r="C45" s="7">
        <v>1.9799999999999999E-4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-0.99980199999999997</v>
      </c>
    </row>
    <row r="46" spans="1:9" x14ac:dyDescent="0.3">
      <c r="A46" s="8" t="s">
        <v>58</v>
      </c>
      <c r="B46" s="8"/>
      <c r="C46" s="9">
        <v>2.2900000000000001E-4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-0.99977099999999997</v>
      </c>
    </row>
    <row r="47" spans="1:9" x14ac:dyDescent="0.3">
      <c r="A47" s="6" t="s">
        <v>60</v>
      </c>
      <c r="B47" s="6"/>
      <c r="C47" s="7">
        <v>1.4899999999999999E-4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-0.99985100000000005</v>
      </c>
    </row>
    <row r="48" spans="1:9" x14ac:dyDescent="0.3">
      <c r="A48" s="8" t="s">
        <v>61</v>
      </c>
      <c r="B48" s="8"/>
      <c r="C48" s="9">
        <v>1.6799999999999999E-4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-0.99983200000000005</v>
      </c>
    </row>
    <row r="49" spans="1:9" x14ac:dyDescent="0.3">
      <c r="A49" s="6" t="s">
        <v>62</v>
      </c>
      <c r="B49" s="6"/>
      <c r="C49" s="7">
        <v>1.7200000000000001E-4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-0.99982800000000005</v>
      </c>
    </row>
    <row r="50" spans="1:9" x14ac:dyDescent="0.3">
      <c r="A50" s="8" t="s">
        <v>63</v>
      </c>
      <c r="B50" s="8"/>
      <c r="C50" s="9">
        <v>1.64E-4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-0.99983599999999995</v>
      </c>
    </row>
    <row r="51" spans="1:9" x14ac:dyDescent="0.3">
      <c r="A51" s="6" t="s">
        <v>64</v>
      </c>
      <c r="B51" s="6"/>
      <c r="C51" s="7">
        <v>1.66E-4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-0.999834</v>
      </c>
    </row>
    <row r="52" spans="1:9" x14ac:dyDescent="0.3">
      <c r="A52" s="8" t="s">
        <v>65</v>
      </c>
      <c r="B52" s="8"/>
      <c r="C52" s="9">
        <v>1.35E-4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-0.999865</v>
      </c>
    </row>
    <row r="53" spans="1:9" x14ac:dyDescent="0.3">
      <c r="A53" s="6" t="s">
        <v>66</v>
      </c>
      <c r="B53" s="6"/>
      <c r="C53" s="7">
        <v>1.56E-4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1.56E-4</v>
      </c>
    </row>
    <row r="54" spans="1:9" x14ac:dyDescent="0.3">
      <c r="A54" s="8" t="s">
        <v>67</v>
      </c>
      <c r="B54" s="8"/>
      <c r="C54" s="9">
        <v>8.6000000000000003E-5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-0.99991399999999997</v>
      </c>
    </row>
    <row r="55" spans="1:9" x14ac:dyDescent="0.3">
      <c r="A55" s="6" t="s">
        <v>68</v>
      </c>
      <c r="B55" s="6"/>
      <c r="C55" s="7">
        <v>1.84E-4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-0.99981600000000004</v>
      </c>
    </row>
    <row r="56" spans="1:9" x14ac:dyDescent="0.3">
      <c r="A56" s="8" t="s">
        <v>69</v>
      </c>
      <c r="B56" s="8"/>
      <c r="C56" s="9">
        <v>2.7099999999999997E-4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-0.99972899999999998</v>
      </c>
    </row>
    <row r="57" spans="1:9" x14ac:dyDescent="0.3">
      <c r="A57" s="6" t="s">
        <v>70</v>
      </c>
      <c r="B57" s="6"/>
      <c r="C57" s="7">
        <v>2.4899999999999998E-4</v>
      </c>
      <c r="D57" s="1" t="s">
        <v>12</v>
      </c>
      <c r="E57" t="s">
        <v>16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-0.99975099999999995</v>
      </c>
    </row>
    <row r="58" spans="1:9" x14ac:dyDescent="0.3">
      <c r="A58" s="8" t="s">
        <v>71</v>
      </c>
      <c r="B58" s="8"/>
      <c r="C58" s="9">
        <v>1.63E-4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1.63E-4</v>
      </c>
    </row>
    <row r="59" spans="1:9" x14ac:dyDescent="0.3">
      <c r="A59" s="6" t="s">
        <v>72</v>
      </c>
      <c r="B59" s="6"/>
      <c r="C59" s="7">
        <v>1.5200000000000001E-4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-0.99984799999999996</v>
      </c>
    </row>
    <row r="60" spans="1:9" x14ac:dyDescent="0.3">
      <c r="A60" s="8" t="s">
        <v>73</v>
      </c>
      <c r="B60" s="8"/>
      <c r="C60" s="9">
        <v>1.63E-4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-0.99983699999999998</v>
      </c>
    </row>
    <row r="61" spans="1:9" x14ac:dyDescent="0.3">
      <c r="A61" s="13" t="s">
        <v>74</v>
      </c>
      <c r="B61" s="6"/>
      <c r="C61" s="7">
        <v>2.31E-4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2.31E-4</v>
      </c>
    </row>
    <row r="62" spans="1:9" x14ac:dyDescent="0.3">
      <c r="A62" s="1"/>
      <c r="B62" s="14"/>
      <c r="C62" s="15"/>
      <c r="D62" s="1"/>
      <c r="G62" s="1">
        <f>SUM(G3:G61)</f>
        <v>33</v>
      </c>
      <c r="H62" s="1">
        <f>SUM(H3:H61)</f>
        <v>53</v>
      </c>
      <c r="I62">
        <f>SUM(I3:I61)</f>
        <v>-52.988889000000022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glio5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4.4200000000000001E-4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-0.99955799999999995</v>
      </c>
    </row>
    <row r="4" spans="1:9" x14ac:dyDescent="0.3">
      <c r="A4" s="8" t="s">
        <v>13</v>
      </c>
      <c r="B4" s="8"/>
      <c r="C4" s="9">
        <v>3.0299999999999999E-4</v>
      </c>
      <c r="D4" s="1" t="s">
        <v>12</v>
      </c>
      <c r="E4" t="s">
        <v>12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-0.99969699999999995</v>
      </c>
    </row>
    <row r="5" spans="1:9" x14ac:dyDescent="0.3">
      <c r="A5" s="6" t="s">
        <v>14</v>
      </c>
      <c r="B5" s="6"/>
      <c r="C5" s="7">
        <v>1.6100000000000001E-4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-0.99983900000000003</v>
      </c>
    </row>
    <row r="6" spans="1:9" x14ac:dyDescent="0.3">
      <c r="A6" s="8" t="s">
        <v>15</v>
      </c>
      <c r="B6" s="8"/>
      <c r="C6" s="9">
        <v>2.4600000000000002E-4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-0.99975400000000003</v>
      </c>
    </row>
    <row r="7" spans="1:9" x14ac:dyDescent="0.3">
      <c r="A7" s="6" t="s">
        <v>17</v>
      </c>
      <c r="B7" s="6"/>
      <c r="C7" s="7">
        <v>1.2999999999999999E-4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-0.99987000000000004</v>
      </c>
    </row>
    <row r="8" spans="1:9" x14ac:dyDescent="0.3">
      <c r="A8" s="8" t="s">
        <v>18</v>
      </c>
      <c r="B8" s="8"/>
      <c r="C8" s="9">
        <v>1.6100000000000001E-4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-0.99983900000000003</v>
      </c>
    </row>
    <row r="9" spans="1:9" x14ac:dyDescent="0.3">
      <c r="A9" s="6" t="s">
        <v>19</v>
      </c>
      <c r="B9" s="6"/>
      <c r="C9" s="7">
        <v>2.5799999999999998E-4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-0.99974200000000002</v>
      </c>
    </row>
    <row r="10" spans="1:9" x14ac:dyDescent="0.3">
      <c r="A10" s="8" t="s">
        <v>21</v>
      </c>
      <c r="B10" s="8"/>
      <c r="C10" s="9">
        <v>1.7200000000000001E-4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-0.99982800000000005</v>
      </c>
    </row>
    <row r="11" spans="1:9" x14ac:dyDescent="0.3">
      <c r="A11" s="6" t="s">
        <v>22</v>
      </c>
      <c r="B11" s="6"/>
      <c r="C11" s="7">
        <v>6.8900000000000005E-4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-0.99931099999999995</v>
      </c>
    </row>
    <row r="12" spans="1:9" x14ac:dyDescent="0.3">
      <c r="A12" s="8" t="s">
        <v>23</v>
      </c>
      <c r="B12" s="8"/>
      <c r="C12" s="9">
        <v>2.8699999999999998E-4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-0.99971299999999996</v>
      </c>
    </row>
    <row r="13" spans="1:9" x14ac:dyDescent="0.3">
      <c r="A13" s="6" t="s">
        <v>24</v>
      </c>
      <c r="B13" s="6"/>
      <c r="C13" s="7">
        <v>5.8900000000000001E-4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-0.99941100000000005</v>
      </c>
    </row>
    <row r="14" spans="1:9" x14ac:dyDescent="0.3">
      <c r="A14" s="8" t="s">
        <v>25</v>
      </c>
      <c r="B14" s="8"/>
      <c r="C14" s="9">
        <v>5.04E-4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-0.99949600000000005</v>
      </c>
    </row>
    <row r="15" spans="1:9" x14ac:dyDescent="0.3">
      <c r="A15" s="6" t="s">
        <v>27</v>
      </c>
      <c r="B15" s="6"/>
      <c r="C15" s="7">
        <v>4.7800000000000002E-4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-0.99952200000000002</v>
      </c>
    </row>
    <row r="16" spans="1:9" x14ac:dyDescent="0.3">
      <c r="A16" s="8" t="s">
        <v>28</v>
      </c>
      <c r="B16" s="8"/>
      <c r="C16" s="9">
        <v>1.44E-4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-0.99985599999999997</v>
      </c>
    </row>
    <row r="17" spans="1:9" x14ac:dyDescent="0.3">
      <c r="A17" s="6" t="s">
        <v>29</v>
      </c>
      <c r="B17" s="6"/>
      <c r="C17" s="7">
        <v>2.3699999999999999E-4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2.3699999999999999E-4</v>
      </c>
    </row>
    <row r="18" spans="1:9" x14ac:dyDescent="0.3">
      <c r="A18" s="8" t="s">
        <v>30</v>
      </c>
      <c r="B18" s="8"/>
      <c r="C18" s="9">
        <v>6.8900000000000005E-4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-0.99931099999999995</v>
      </c>
    </row>
    <row r="19" spans="1:9" x14ac:dyDescent="0.3">
      <c r="A19" s="6" t="s">
        <v>31</v>
      </c>
      <c r="B19" s="6"/>
      <c r="C19" s="7">
        <v>2.3699999999999999E-4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-0.99976299999999996</v>
      </c>
    </row>
    <row r="20" spans="1:9" x14ac:dyDescent="0.3">
      <c r="A20" s="8" t="s">
        <v>32</v>
      </c>
      <c r="B20" s="8"/>
      <c r="C20" s="9">
        <v>2.5399999999999999E-4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-0.99974600000000002</v>
      </c>
    </row>
    <row r="21" spans="1:9" x14ac:dyDescent="0.3">
      <c r="A21" s="6" t="s">
        <v>33</v>
      </c>
      <c r="B21" s="6"/>
      <c r="C21" s="7">
        <v>2.9E-4</v>
      </c>
      <c r="D21" s="1" t="s">
        <v>12</v>
      </c>
      <c r="E21" t="s">
        <v>20</v>
      </c>
      <c r="F21" t="s">
        <v>59</v>
      </c>
      <c r="G21" s="1">
        <f t="shared" si="0"/>
        <v>0</v>
      </c>
      <c r="H21" s="1">
        <f t="shared" si="1"/>
        <v>1</v>
      </c>
      <c r="I21">
        <f t="shared" si="2"/>
        <v>-0.99970999999999999</v>
      </c>
    </row>
    <row r="22" spans="1:9" x14ac:dyDescent="0.3">
      <c r="A22" s="8" t="s">
        <v>34</v>
      </c>
      <c r="B22" s="8"/>
      <c r="C22" s="9">
        <v>2.32E-4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2.32E-4</v>
      </c>
    </row>
    <row r="23" spans="1:9" x14ac:dyDescent="0.3">
      <c r="A23" s="6" t="s">
        <v>35</v>
      </c>
      <c r="B23" s="6"/>
      <c r="C23" s="7">
        <v>1.73E-4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-0.99982700000000002</v>
      </c>
    </row>
    <row r="24" spans="1:9" x14ac:dyDescent="0.3">
      <c r="A24" s="8" t="s">
        <v>36</v>
      </c>
      <c r="B24" s="8"/>
      <c r="C24" s="9">
        <v>3.3300000000000002E-4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-0.99966699999999997</v>
      </c>
    </row>
    <row r="25" spans="1:9" x14ac:dyDescent="0.3">
      <c r="A25" s="6" t="s">
        <v>37</v>
      </c>
      <c r="B25" s="6"/>
      <c r="C25" s="7">
        <v>3.6600000000000001E-4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-0.99963400000000002</v>
      </c>
    </row>
    <row r="26" spans="1:9" x14ac:dyDescent="0.3">
      <c r="A26" s="8" t="s">
        <v>38</v>
      </c>
      <c r="B26" s="8"/>
      <c r="C26" s="9">
        <v>2.0599999999999999E-4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-0.99979399999999996</v>
      </c>
    </row>
    <row r="27" spans="1:9" x14ac:dyDescent="0.3">
      <c r="A27" s="6" t="s">
        <v>39</v>
      </c>
      <c r="B27" s="6"/>
      <c r="C27" s="7">
        <v>2.8499999999999999E-4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-0.99971500000000002</v>
      </c>
    </row>
    <row r="28" spans="1:9" x14ac:dyDescent="0.3">
      <c r="A28" s="8" t="s">
        <v>40</v>
      </c>
      <c r="B28" s="8"/>
      <c r="C28" s="9">
        <v>2.9300000000000002E-4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-0.99970700000000001</v>
      </c>
    </row>
    <row r="29" spans="1:9" x14ac:dyDescent="0.3">
      <c r="A29" s="6" t="s">
        <v>41</v>
      </c>
      <c r="B29" s="6"/>
      <c r="C29" s="7">
        <v>2.6699999999999998E-4</v>
      </c>
      <c r="D29" s="1" t="s">
        <v>12</v>
      </c>
      <c r="E29" t="s">
        <v>16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-0.99973299999999998</v>
      </c>
    </row>
    <row r="30" spans="1:9" x14ac:dyDescent="0.3">
      <c r="A30" s="8" t="s">
        <v>42</v>
      </c>
      <c r="B30" s="8"/>
      <c r="C30" s="9">
        <v>4.44E-4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-0.999556</v>
      </c>
    </row>
    <row r="31" spans="1:9" x14ac:dyDescent="0.3">
      <c r="A31" s="6" t="s">
        <v>43</v>
      </c>
      <c r="B31" s="6"/>
      <c r="C31" s="7">
        <v>1.84E-4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-0.99981600000000004</v>
      </c>
    </row>
    <row r="32" spans="1:9" x14ac:dyDescent="0.3">
      <c r="A32" s="8" t="s">
        <v>44</v>
      </c>
      <c r="B32" s="8"/>
      <c r="C32" s="9">
        <v>3.2299999999999999E-4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-0.99967700000000004</v>
      </c>
    </row>
    <row r="33" spans="1:9" x14ac:dyDescent="0.3">
      <c r="A33" s="6" t="s">
        <v>45</v>
      </c>
      <c r="B33" s="6"/>
      <c r="C33" s="7">
        <v>2.33E-4</v>
      </c>
      <c r="D33" s="1" t="s">
        <v>12</v>
      </c>
      <c r="E33" t="s">
        <v>20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-0.99976699999999996</v>
      </c>
    </row>
    <row r="34" spans="1:9" x14ac:dyDescent="0.3">
      <c r="A34" s="8" t="s">
        <v>46</v>
      </c>
      <c r="B34" s="8"/>
      <c r="C34" s="9">
        <v>1.95E-4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-0.99980500000000005</v>
      </c>
    </row>
    <row r="35" spans="1:9" x14ac:dyDescent="0.3">
      <c r="A35" s="6" t="s">
        <v>47</v>
      </c>
      <c r="B35" s="6"/>
      <c r="C35" s="7">
        <v>2.31E-4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-0.99976900000000002</v>
      </c>
    </row>
    <row r="36" spans="1:9" x14ac:dyDescent="0.3">
      <c r="A36" s="8" t="s">
        <v>48</v>
      </c>
      <c r="B36" s="8"/>
      <c r="C36" s="9">
        <v>1.37E-4</v>
      </c>
      <c r="D36" s="1" t="s">
        <v>12</v>
      </c>
      <c r="E36" t="s">
        <v>26</v>
      </c>
      <c r="F36" t="s">
        <v>16</v>
      </c>
      <c r="G36" s="1">
        <f t="shared" si="3"/>
        <v>0</v>
      </c>
      <c r="H36" s="1">
        <f t="shared" si="4"/>
        <v>1</v>
      </c>
      <c r="I36">
        <f t="shared" si="5"/>
        <v>-0.99986299999999995</v>
      </c>
    </row>
    <row r="37" spans="1:9" x14ac:dyDescent="0.3">
      <c r="A37" s="6" t="s">
        <v>49</v>
      </c>
      <c r="B37" s="6"/>
      <c r="C37" s="7">
        <v>2.6800000000000001E-4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-0.99973199999999995</v>
      </c>
    </row>
    <row r="38" spans="1:9" x14ac:dyDescent="0.3">
      <c r="A38" s="8" t="s">
        <v>50</v>
      </c>
      <c r="B38" s="8"/>
      <c r="C38" s="9">
        <v>9.0000000000000006E-5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-0.99990999999999997</v>
      </c>
    </row>
    <row r="39" spans="1:9" x14ac:dyDescent="0.3">
      <c r="A39" s="6" t="s">
        <v>51</v>
      </c>
      <c r="B39" s="6"/>
      <c r="C39" s="7">
        <v>1.2300000000000001E-4</v>
      </c>
      <c r="D39" s="1" t="s">
        <v>12</v>
      </c>
      <c r="E39" t="s">
        <v>20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-0.99987700000000002</v>
      </c>
    </row>
    <row r="40" spans="1:9" x14ac:dyDescent="0.3">
      <c r="A40" s="8" t="s">
        <v>52</v>
      </c>
      <c r="B40" s="8"/>
      <c r="C40" s="9">
        <v>1.63E-4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1.63E-4</v>
      </c>
    </row>
    <row r="41" spans="1:9" x14ac:dyDescent="0.3">
      <c r="A41" s="6" t="s">
        <v>53</v>
      </c>
      <c r="B41" s="6"/>
      <c r="C41" s="7">
        <v>2.2800000000000001E-4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-0.99977199999999999</v>
      </c>
    </row>
    <row r="42" spans="1:9" x14ac:dyDescent="0.3">
      <c r="A42" s="8" t="s">
        <v>54</v>
      </c>
      <c r="B42" s="8"/>
      <c r="C42" s="9">
        <v>1.7200000000000001E-4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-0.99982800000000005</v>
      </c>
    </row>
    <row r="43" spans="1:9" x14ac:dyDescent="0.3">
      <c r="A43" s="6" t="s">
        <v>55</v>
      </c>
      <c r="B43" s="6"/>
      <c r="C43" s="7">
        <v>1.7100000000000001E-4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-0.99982899999999997</v>
      </c>
    </row>
    <row r="44" spans="1:9" x14ac:dyDescent="0.3">
      <c r="A44" s="8" t="s">
        <v>56</v>
      </c>
      <c r="B44" s="8"/>
      <c r="C44" s="9">
        <v>2.9999999999999997E-4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-0.99970000000000003</v>
      </c>
    </row>
    <row r="45" spans="1:9" x14ac:dyDescent="0.3">
      <c r="A45" s="6" t="s">
        <v>57</v>
      </c>
      <c r="B45" s="6"/>
      <c r="C45" s="7">
        <v>3.4200000000000002E-4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-0.99965800000000005</v>
      </c>
    </row>
    <row r="46" spans="1:9" x14ac:dyDescent="0.3">
      <c r="A46" s="8" t="s">
        <v>58</v>
      </c>
      <c r="B46" s="8"/>
      <c r="C46" s="9">
        <v>2.2100000000000001E-4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-0.99977899999999997</v>
      </c>
    </row>
    <row r="47" spans="1:9" x14ac:dyDescent="0.3">
      <c r="A47" s="6" t="s">
        <v>60</v>
      </c>
      <c r="B47" s="6"/>
      <c r="C47" s="7">
        <v>3.9500000000000001E-4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-0.99960499999999997</v>
      </c>
    </row>
    <row r="48" spans="1:9" x14ac:dyDescent="0.3">
      <c r="A48" s="8" t="s">
        <v>61</v>
      </c>
      <c r="B48" s="8"/>
      <c r="C48" s="9">
        <v>5.4199999999999995E-4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-0.99945799999999996</v>
      </c>
    </row>
    <row r="49" spans="1:9" x14ac:dyDescent="0.3">
      <c r="A49" s="6" t="s">
        <v>62</v>
      </c>
      <c r="B49" s="6"/>
      <c r="C49" s="7">
        <v>2.4399999999999999E-4</v>
      </c>
      <c r="D49" s="1" t="s">
        <v>12</v>
      </c>
      <c r="E49" t="s">
        <v>20</v>
      </c>
      <c r="F49" t="s">
        <v>16</v>
      </c>
      <c r="G49" s="1">
        <f t="shared" si="3"/>
        <v>0</v>
      </c>
      <c r="H49" s="1">
        <f t="shared" si="4"/>
        <v>1</v>
      </c>
      <c r="I49">
        <f t="shared" si="5"/>
        <v>-0.99975599999999998</v>
      </c>
    </row>
    <row r="50" spans="1:9" x14ac:dyDescent="0.3">
      <c r="A50" s="8" t="s">
        <v>63</v>
      </c>
      <c r="B50" s="8"/>
      <c r="C50" s="9">
        <v>2.4399999999999999E-4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-0.99975599999999998</v>
      </c>
    </row>
    <row r="51" spans="1:9" x14ac:dyDescent="0.3">
      <c r="A51" s="6" t="s">
        <v>64</v>
      </c>
      <c r="B51" s="6"/>
      <c r="C51" s="7">
        <v>1.74E-4</v>
      </c>
      <c r="D51" s="1" t="s">
        <v>12</v>
      </c>
      <c r="E51" t="s">
        <v>20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-0.99982599999999999</v>
      </c>
    </row>
    <row r="52" spans="1:9" x14ac:dyDescent="0.3">
      <c r="A52" s="8" t="s">
        <v>65</v>
      </c>
      <c r="B52" s="8"/>
      <c r="C52" s="9">
        <v>3.0200000000000002E-4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-0.99969799999999998</v>
      </c>
    </row>
    <row r="53" spans="1:9" x14ac:dyDescent="0.3">
      <c r="A53" s="6" t="s">
        <v>66</v>
      </c>
      <c r="B53" s="6"/>
      <c r="C53" s="7">
        <v>2.03E-4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2.03E-4</v>
      </c>
    </row>
    <row r="54" spans="1:9" x14ac:dyDescent="0.3">
      <c r="A54" s="8" t="s">
        <v>67</v>
      </c>
      <c r="B54" s="8"/>
      <c r="C54" s="9">
        <v>1.8699999999999999E-4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1.8699999999999999E-4</v>
      </c>
    </row>
    <row r="55" spans="1:9" x14ac:dyDescent="0.3">
      <c r="A55" s="6" t="s">
        <v>68</v>
      </c>
      <c r="B55" s="6"/>
      <c r="C55" s="7">
        <v>1.8799999999999999E-4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-0.99981200000000003</v>
      </c>
    </row>
    <row r="56" spans="1:9" x14ac:dyDescent="0.3">
      <c r="A56" s="8" t="s">
        <v>69</v>
      </c>
      <c r="B56" s="8"/>
      <c r="C56" s="9">
        <v>3.0400000000000002E-4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-0.99969600000000003</v>
      </c>
    </row>
    <row r="57" spans="1:9" x14ac:dyDescent="0.3">
      <c r="A57" s="6" t="s">
        <v>70</v>
      </c>
      <c r="B57" s="6"/>
      <c r="C57" s="7">
        <v>4.86E-4</v>
      </c>
      <c r="D57" s="1" t="s">
        <v>12</v>
      </c>
      <c r="E57" t="s">
        <v>16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-0.99951400000000001</v>
      </c>
    </row>
    <row r="58" spans="1:9" x14ac:dyDescent="0.3">
      <c r="A58" s="8" t="s">
        <v>71</v>
      </c>
      <c r="B58" s="8"/>
      <c r="C58" s="9">
        <v>4.9399999999999997E-4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4.9399999999999997E-4</v>
      </c>
    </row>
    <row r="59" spans="1:9" x14ac:dyDescent="0.3">
      <c r="A59" s="6" t="s">
        <v>72</v>
      </c>
      <c r="B59" s="6"/>
      <c r="C59" s="7">
        <v>1.56E-4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-0.99984399999999996</v>
      </c>
    </row>
    <row r="60" spans="1:9" x14ac:dyDescent="0.3">
      <c r="A60" s="8" t="s">
        <v>73</v>
      </c>
      <c r="B60" s="8"/>
      <c r="C60" s="9">
        <v>2.9999999999999997E-4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-0.99970000000000003</v>
      </c>
    </row>
    <row r="61" spans="1:9" x14ac:dyDescent="0.3">
      <c r="A61" s="13" t="s">
        <v>74</v>
      </c>
      <c r="B61" s="6"/>
      <c r="C61" s="7">
        <v>1.75E-4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1.75E-4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52</v>
      </c>
      <c r="I62">
        <f>SUM(I3:I61)</f>
        <v>-51.983354999999975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glio5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1.05E-4</v>
      </c>
      <c r="D3" s="1" t="s">
        <v>12</v>
      </c>
      <c r="E3" t="s">
        <v>20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-0.99989499999999998</v>
      </c>
    </row>
    <row r="4" spans="1:9" x14ac:dyDescent="0.3">
      <c r="A4" s="8" t="s">
        <v>13</v>
      </c>
      <c r="B4" s="8"/>
      <c r="C4" s="9">
        <v>2.8200000000000002E-4</v>
      </c>
      <c r="D4" s="1" t="s">
        <v>12</v>
      </c>
      <c r="E4" t="s">
        <v>12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-0.999718</v>
      </c>
    </row>
    <row r="5" spans="1:9" x14ac:dyDescent="0.3">
      <c r="A5" s="6" t="s">
        <v>14</v>
      </c>
      <c r="B5" s="6"/>
      <c r="C5" s="7">
        <v>1.1900000000000001E-4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-0.99988100000000002</v>
      </c>
    </row>
    <row r="6" spans="1:9" x14ac:dyDescent="0.3">
      <c r="A6" s="8" t="s">
        <v>15</v>
      </c>
      <c r="B6" s="8"/>
      <c r="C6" s="9">
        <v>1.93E-4</v>
      </c>
      <c r="D6" s="1" t="s">
        <v>12</v>
      </c>
      <c r="E6" t="s">
        <v>16</v>
      </c>
      <c r="F6" t="s">
        <v>26</v>
      </c>
      <c r="G6" s="1">
        <f t="shared" si="0"/>
        <v>0</v>
      </c>
      <c r="H6" s="1">
        <f t="shared" si="1"/>
        <v>1</v>
      </c>
      <c r="I6">
        <f t="shared" si="2"/>
        <v>-0.999807</v>
      </c>
    </row>
    <row r="7" spans="1:9" x14ac:dyDescent="0.3">
      <c r="A7" s="6" t="s">
        <v>17</v>
      </c>
      <c r="B7" s="6"/>
      <c r="C7" s="7">
        <v>6.8999999999999997E-5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-0.99993100000000001</v>
      </c>
    </row>
    <row r="8" spans="1:9" x14ac:dyDescent="0.3">
      <c r="A8" s="8" t="s">
        <v>18</v>
      </c>
      <c r="B8" s="8"/>
      <c r="C8" s="9">
        <v>8.8999999999999995E-5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-0.99991099999999999</v>
      </c>
    </row>
    <row r="9" spans="1:9" x14ac:dyDescent="0.3">
      <c r="A9" s="6" t="s">
        <v>19</v>
      </c>
      <c r="B9" s="6"/>
      <c r="C9" s="7">
        <v>1.5200000000000001E-4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-0.99984799999999996</v>
      </c>
    </row>
    <row r="10" spans="1:9" x14ac:dyDescent="0.3">
      <c r="A10" s="8" t="s">
        <v>21</v>
      </c>
      <c r="B10" s="8"/>
      <c r="C10" s="9">
        <v>1.13E-4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-0.99988699999999997</v>
      </c>
    </row>
    <row r="11" spans="1:9" x14ac:dyDescent="0.3">
      <c r="A11" s="6" t="s">
        <v>22</v>
      </c>
      <c r="B11" s="6"/>
      <c r="C11" s="7">
        <v>2.42E-4</v>
      </c>
      <c r="D11" s="1" t="s">
        <v>12</v>
      </c>
      <c r="E11" s="23" t="s">
        <v>16</v>
      </c>
      <c r="F11" t="s">
        <v>16</v>
      </c>
      <c r="G11" s="1">
        <f t="shared" si="0"/>
        <v>1</v>
      </c>
      <c r="H11" s="1">
        <f t="shared" si="1"/>
        <v>1</v>
      </c>
      <c r="I11">
        <f t="shared" si="2"/>
        <v>-0.99975800000000004</v>
      </c>
    </row>
    <row r="12" spans="1:9" x14ac:dyDescent="0.3">
      <c r="A12" s="8" t="s">
        <v>23</v>
      </c>
      <c r="B12" s="8"/>
      <c r="C12" s="9">
        <v>1.4799999999999999E-4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-0.99985199999999996</v>
      </c>
    </row>
    <row r="13" spans="1:9" x14ac:dyDescent="0.3">
      <c r="A13" s="6" t="s">
        <v>24</v>
      </c>
      <c r="B13" s="6"/>
      <c r="C13" s="7">
        <v>1.63E-4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-0.99983699999999998</v>
      </c>
    </row>
    <row r="14" spans="1:9" x14ac:dyDescent="0.3">
      <c r="A14" s="8" t="s">
        <v>25</v>
      </c>
      <c r="B14" s="8"/>
      <c r="C14" s="9">
        <v>2.3800000000000001E-4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-0.99976200000000004</v>
      </c>
    </row>
    <row r="15" spans="1:9" x14ac:dyDescent="0.3">
      <c r="A15" s="6" t="s">
        <v>27</v>
      </c>
      <c r="B15" s="6"/>
      <c r="C15" s="7">
        <v>1.21E-4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-0.99987899999999996</v>
      </c>
    </row>
    <row r="16" spans="1:9" x14ac:dyDescent="0.3">
      <c r="A16" s="8" t="s">
        <v>28</v>
      </c>
      <c r="B16" s="8"/>
      <c r="C16" s="9">
        <v>2.2000000000000001E-4</v>
      </c>
      <c r="D16" s="1" t="s">
        <v>12</v>
      </c>
      <c r="E16" t="s">
        <v>20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-0.99978</v>
      </c>
    </row>
    <row r="17" spans="1:9" x14ac:dyDescent="0.3">
      <c r="A17" s="6" t="s">
        <v>29</v>
      </c>
      <c r="B17" s="6"/>
      <c r="C17" s="7">
        <v>2.13E-4</v>
      </c>
      <c r="D17" s="1" t="s">
        <v>12</v>
      </c>
      <c r="E17" t="s">
        <v>12</v>
      </c>
      <c r="F17" t="s">
        <v>16</v>
      </c>
      <c r="G17" s="1">
        <f t="shared" si="0"/>
        <v>0</v>
      </c>
      <c r="H17" s="1">
        <f t="shared" si="1"/>
        <v>1</v>
      </c>
      <c r="I17">
        <f t="shared" si="2"/>
        <v>-0.99978699999999998</v>
      </c>
    </row>
    <row r="18" spans="1:9" x14ac:dyDescent="0.3">
      <c r="A18" s="8" t="s">
        <v>30</v>
      </c>
      <c r="B18" s="8"/>
      <c r="C18" s="9">
        <v>2.42E-4</v>
      </c>
      <c r="D18" s="1" t="s">
        <v>12</v>
      </c>
      <c r="E18" t="s">
        <v>16</v>
      </c>
      <c r="F18" t="s">
        <v>16</v>
      </c>
      <c r="G18" s="1">
        <f t="shared" si="0"/>
        <v>1</v>
      </c>
      <c r="H18" s="1">
        <f t="shared" si="1"/>
        <v>1</v>
      </c>
      <c r="I18">
        <f t="shared" si="2"/>
        <v>-0.99975800000000004</v>
      </c>
    </row>
    <row r="19" spans="1:9" x14ac:dyDescent="0.3">
      <c r="A19" s="6" t="s">
        <v>31</v>
      </c>
      <c r="B19" s="6"/>
      <c r="C19" s="7">
        <v>8.2999999999999998E-5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-0.99991699999999994</v>
      </c>
    </row>
    <row r="20" spans="1:9" x14ac:dyDescent="0.3">
      <c r="A20" s="8" t="s">
        <v>32</v>
      </c>
      <c r="B20" s="8"/>
      <c r="C20" s="9">
        <v>1.12E-4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-0.999888</v>
      </c>
    </row>
    <row r="21" spans="1:9" x14ac:dyDescent="0.3">
      <c r="A21" s="6" t="s">
        <v>33</v>
      </c>
      <c r="B21" s="6"/>
      <c r="C21" s="7">
        <v>1.5300000000000001E-4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-0.99984700000000004</v>
      </c>
    </row>
    <row r="22" spans="1:9" x14ac:dyDescent="0.3">
      <c r="A22" s="8" t="s">
        <v>34</v>
      </c>
      <c r="B22" s="8"/>
      <c r="C22" s="9">
        <v>7.4999999999999993E-5</v>
      </c>
      <c r="D22" s="1" t="s">
        <v>12</v>
      </c>
      <c r="E22" t="s">
        <v>12</v>
      </c>
      <c r="F22" t="s">
        <v>16</v>
      </c>
      <c r="G22" s="1">
        <f t="shared" si="0"/>
        <v>0</v>
      </c>
      <c r="H22" s="1">
        <f t="shared" si="1"/>
        <v>1</v>
      </c>
      <c r="I22">
        <f t="shared" si="2"/>
        <v>-0.99992499999999995</v>
      </c>
    </row>
    <row r="23" spans="1:9" x14ac:dyDescent="0.3">
      <c r="A23" s="6" t="s">
        <v>35</v>
      </c>
      <c r="B23" s="6"/>
      <c r="C23" s="7">
        <v>1.22E-4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-0.99987800000000004</v>
      </c>
    </row>
    <row r="24" spans="1:9" x14ac:dyDescent="0.3">
      <c r="A24" s="8" t="s">
        <v>36</v>
      </c>
      <c r="B24" s="8"/>
      <c r="C24" s="9">
        <v>1.5200000000000001E-4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-0.99984799999999996</v>
      </c>
    </row>
    <row r="25" spans="1:9" x14ac:dyDescent="0.3">
      <c r="A25" s="6" t="s">
        <v>37</v>
      </c>
      <c r="B25" s="6"/>
      <c r="C25" s="7">
        <v>2.2100000000000001E-4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-0.99977899999999997</v>
      </c>
    </row>
    <row r="26" spans="1:9" x14ac:dyDescent="0.3">
      <c r="A26" s="8" t="s">
        <v>38</v>
      </c>
      <c r="B26" s="8"/>
      <c r="C26" s="9">
        <v>8.8999999999999995E-5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-0.99991099999999999</v>
      </c>
    </row>
    <row r="27" spans="1:9" x14ac:dyDescent="0.3">
      <c r="A27" s="6" t="s">
        <v>39</v>
      </c>
      <c r="B27" s="6"/>
      <c r="C27" s="7">
        <v>1.08E-4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-0.999892</v>
      </c>
    </row>
    <row r="28" spans="1:9" x14ac:dyDescent="0.3">
      <c r="A28" s="8" t="s">
        <v>40</v>
      </c>
      <c r="B28" s="8"/>
      <c r="C28" s="9">
        <v>9.7E-5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-0.99990299999999999</v>
      </c>
    </row>
    <row r="29" spans="1:9" x14ac:dyDescent="0.3">
      <c r="A29" s="6" t="s">
        <v>41</v>
      </c>
      <c r="B29" s="6"/>
      <c r="C29" s="7">
        <v>1.36E-4</v>
      </c>
      <c r="D29" s="1" t="s">
        <v>12</v>
      </c>
      <c r="E29" t="s">
        <v>16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-0.99986399999999998</v>
      </c>
    </row>
    <row r="30" spans="1:9" x14ac:dyDescent="0.3">
      <c r="A30" s="8" t="s">
        <v>42</v>
      </c>
      <c r="B30" s="8"/>
      <c r="C30" s="9">
        <v>1.3300000000000001E-4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-0.99986699999999995</v>
      </c>
    </row>
    <row r="31" spans="1:9" x14ac:dyDescent="0.3">
      <c r="A31" s="6" t="s">
        <v>43</v>
      </c>
      <c r="B31" s="6"/>
      <c r="C31" s="7">
        <v>3.3E-4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-0.99966999999999995</v>
      </c>
    </row>
    <row r="32" spans="1:9" x14ac:dyDescent="0.3">
      <c r="A32" s="8" t="s">
        <v>44</v>
      </c>
      <c r="B32" s="8"/>
      <c r="C32" s="9">
        <v>1.1E-4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-0.99988999999999995</v>
      </c>
    </row>
    <row r="33" spans="1:9" x14ac:dyDescent="0.3">
      <c r="A33" s="6" t="s">
        <v>45</v>
      </c>
      <c r="B33" s="6"/>
      <c r="C33" s="7">
        <v>1.8200000000000001E-4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-0.99981799999999998</v>
      </c>
    </row>
    <row r="34" spans="1:9" x14ac:dyDescent="0.3">
      <c r="A34" s="8" t="s">
        <v>46</v>
      </c>
      <c r="B34" s="8"/>
      <c r="C34" s="9">
        <v>1.13E-4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-0.99988699999999997</v>
      </c>
    </row>
    <row r="35" spans="1:9" x14ac:dyDescent="0.3">
      <c r="A35" s="6" t="s">
        <v>47</v>
      </c>
      <c r="B35" s="6"/>
      <c r="C35" s="7">
        <v>1.5100000000000001E-4</v>
      </c>
      <c r="D35" s="1" t="s">
        <v>12</v>
      </c>
      <c r="E35" t="s">
        <v>20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-0.99984899999999999</v>
      </c>
    </row>
    <row r="36" spans="1:9" x14ac:dyDescent="0.3">
      <c r="A36" s="8" t="s">
        <v>48</v>
      </c>
      <c r="B36" s="8"/>
      <c r="C36" s="9">
        <v>2.31E-4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-0.99976900000000002</v>
      </c>
    </row>
    <row r="37" spans="1:9" x14ac:dyDescent="0.3">
      <c r="A37" s="6" t="s">
        <v>49</v>
      </c>
      <c r="B37" s="6"/>
      <c r="C37" s="7">
        <v>9.6000000000000002E-5</v>
      </c>
      <c r="D37" s="1" t="s">
        <v>12</v>
      </c>
      <c r="E37" t="s">
        <v>20</v>
      </c>
      <c r="F37" t="s">
        <v>16</v>
      </c>
      <c r="G37" s="1">
        <f t="shared" si="3"/>
        <v>0</v>
      </c>
      <c r="H37" s="1">
        <f t="shared" si="4"/>
        <v>1</v>
      </c>
      <c r="I37">
        <f t="shared" si="5"/>
        <v>-0.99990400000000002</v>
      </c>
    </row>
    <row r="38" spans="1:9" x14ac:dyDescent="0.3">
      <c r="A38" s="8" t="s">
        <v>50</v>
      </c>
      <c r="B38" s="8"/>
      <c r="C38" s="9">
        <v>1.1400000000000001E-4</v>
      </c>
      <c r="D38" s="1" t="s">
        <v>12</v>
      </c>
      <c r="E38" t="s">
        <v>16</v>
      </c>
      <c r="F38" t="s">
        <v>16</v>
      </c>
      <c r="G38" s="1">
        <f t="shared" si="3"/>
        <v>1</v>
      </c>
      <c r="H38" s="1">
        <f t="shared" si="4"/>
        <v>1</v>
      </c>
      <c r="I38">
        <f t="shared" si="5"/>
        <v>-0.99988600000000005</v>
      </c>
    </row>
    <row r="39" spans="1:9" x14ac:dyDescent="0.3">
      <c r="A39" s="6" t="s">
        <v>51</v>
      </c>
      <c r="B39" s="6"/>
      <c r="C39" s="7">
        <v>7.2999999999999999E-5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-0.99992700000000001</v>
      </c>
    </row>
    <row r="40" spans="1:9" x14ac:dyDescent="0.3">
      <c r="A40" s="8" t="s">
        <v>52</v>
      </c>
      <c r="B40" s="8"/>
      <c r="C40" s="9">
        <v>1.2999999999999999E-4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1.2999999999999999E-4</v>
      </c>
    </row>
    <row r="41" spans="1:9" x14ac:dyDescent="0.3">
      <c r="A41" s="6" t="s">
        <v>53</v>
      </c>
      <c r="B41" s="6"/>
      <c r="C41" s="7">
        <v>8.3999999999999995E-5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-0.99991600000000003</v>
      </c>
    </row>
    <row r="42" spans="1:9" x14ac:dyDescent="0.3">
      <c r="A42" s="8" t="s">
        <v>54</v>
      </c>
      <c r="B42" s="8"/>
      <c r="C42" s="9">
        <v>1.18E-4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-0.99988200000000005</v>
      </c>
    </row>
    <row r="43" spans="1:9" x14ac:dyDescent="0.3">
      <c r="A43" s="6" t="s">
        <v>55</v>
      </c>
      <c r="B43" s="6"/>
      <c r="C43" s="7">
        <v>1.3100000000000001E-4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-0.99986900000000001</v>
      </c>
    </row>
    <row r="44" spans="1:9" x14ac:dyDescent="0.3">
      <c r="A44" s="8" t="s">
        <v>56</v>
      </c>
      <c r="B44" s="8"/>
      <c r="C44" s="9">
        <v>1.11E-4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-0.99988900000000003</v>
      </c>
    </row>
    <row r="45" spans="1:9" x14ac:dyDescent="0.3">
      <c r="A45" s="6" t="s">
        <v>57</v>
      </c>
      <c r="B45" s="6"/>
      <c r="C45" s="7">
        <v>1.64E-4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-0.99983599999999995</v>
      </c>
    </row>
    <row r="46" spans="1:9" x14ac:dyDescent="0.3">
      <c r="A46" s="8" t="s">
        <v>58</v>
      </c>
      <c r="B46" s="8"/>
      <c r="C46" s="9">
        <v>1.6000000000000001E-4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-0.99983999999999995</v>
      </c>
    </row>
    <row r="47" spans="1:9" x14ac:dyDescent="0.3">
      <c r="A47" s="6" t="s">
        <v>60</v>
      </c>
      <c r="B47" s="6"/>
      <c r="C47" s="7">
        <v>1.12E-4</v>
      </c>
      <c r="D47" s="1" t="s">
        <v>12</v>
      </c>
      <c r="E47" t="s">
        <v>20</v>
      </c>
      <c r="F47" t="s">
        <v>16</v>
      </c>
      <c r="G47" s="1">
        <f t="shared" si="3"/>
        <v>0</v>
      </c>
      <c r="H47" s="1">
        <f t="shared" si="4"/>
        <v>1</v>
      </c>
      <c r="I47">
        <f t="shared" si="5"/>
        <v>-0.999888</v>
      </c>
    </row>
    <row r="48" spans="1:9" x14ac:dyDescent="0.3">
      <c r="A48" s="8" t="s">
        <v>61</v>
      </c>
      <c r="B48" s="8"/>
      <c r="C48" s="9">
        <v>1.5799999999999999E-4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-0.99984200000000001</v>
      </c>
    </row>
    <row r="49" spans="1:9" x14ac:dyDescent="0.3">
      <c r="A49" s="6" t="s">
        <v>62</v>
      </c>
      <c r="B49" s="6"/>
      <c r="C49" s="7">
        <v>8.7999999999999998E-5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-0.99991200000000002</v>
      </c>
    </row>
    <row r="50" spans="1:9" x14ac:dyDescent="0.3">
      <c r="A50" s="8" t="s">
        <v>63</v>
      </c>
      <c r="B50" s="8"/>
      <c r="C50" s="9">
        <v>1.55E-4</v>
      </c>
      <c r="D50" s="1" t="s">
        <v>12</v>
      </c>
      <c r="E50" t="s">
        <v>16</v>
      </c>
      <c r="F50" t="s">
        <v>16</v>
      </c>
      <c r="G50" s="1">
        <f t="shared" si="3"/>
        <v>1</v>
      </c>
      <c r="H50" s="1">
        <f t="shared" si="4"/>
        <v>1</v>
      </c>
      <c r="I50">
        <f t="shared" si="5"/>
        <v>-0.99984499999999998</v>
      </c>
    </row>
    <row r="51" spans="1:9" x14ac:dyDescent="0.3">
      <c r="A51" s="6" t="s">
        <v>64</v>
      </c>
      <c r="B51" s="6"/>
      <c r="C51" s="7">
        <v>1.26E-4</v>
      </c>
      <c r="D51" s="1" t="s">
        <v>12</v>
      </c>
      <c r="E51" t="s">
        <v>20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-0.99987400000000004</v>
      </c>
    </row>
    <row r="52" spans="1:9" x14ac:dyDescent="0.3">
      <c r="A52" s="8" t="s">
        <v>65</v>
      </c>
      <c r="B52" s="8"/>
      <c r="C52" s="9">
        <v>1.18E-4</v>
      </c>
      <c r="D52" s="1" t="s">
        <v>12</v>
      </c>
      <c r="E52" t="s">
        <v>20</v>
      </c>
      <c r="F52" t="s">
        <v>59</v>
      </c>
      <c r="G52" s="1">
        <f t="shared" si="3"/>
        <v>0</v>
      </c>
      <c r="H52" s="1">
        <f t="shared" si="4"/>
        <v>1</v>
      </c>
      <c r="I52">
        <f t="shared" si="5"/>
        <v>-0.99988200000000005</v>
      </c>
    </row>
    <row r="53" spans="1:9" x14ac:dyDescent="0.3">
      <c r="A53" s="6" t="s">
        <v>66</v>
      </c>
      <c r="B53" s="6"/>
      <c r="C53" s="7">
        <v>1.2799999999999999E-4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1.2799999999999999E-4</v>
      </c>
    </row>
    <row r="54" spans="1:9" x14ac:dyDescent="0.3">
      <c r="A54" s="8" t="s">
        <v>67</v>
      </c>
      <c r="B54" s="8"/>
      <c r="C54" s="9">
        <v>6.6000000000000005E-5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-0.99993399999999999</v>
      </c>
    </row>
    <row r="55" spans="1:9" x14ac:dyDescent="0.3">
      <c r="A55" s="6" t="s">
        <v>68</v>
      </c>
      <c r="B55" s="6"/>
      <c r="C55" s="7">
        <v>8.6000000000000003E-5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-0.99991399999999997</v>
      </c>
    </row>
    <row r="56" spans="1:9" x14ac:dyDescent="0.3">
      <c r="A56" s="8" t="s">
        <v>69</v>
      </c>
      <c r="B56" s="8"/>
      <c r="C56" s="9">
        <v>1.05E-4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-0.99989499999999998</v>
      </c>
    </row>
    <row r="57" spans="1:9" x14ac:dyDescent="0.3">
      <c r="A57" s="6" t="s">
        <v>70</v>
      </c>
      <c r="B57" s="6"/>
      <c r="C57" s="7">
        <v>1.75E-4</v>
      </c>
      <c r="D57" s="1" t="s">
        <v>12</v>
      </c>
      <c r="E57" t="s">
        <v>16</v>
      </c>
      <c r="F57" t="s">
        <v>26</v>
      </c>
      <c r="G57" s="1">
        <f t="shared" si="3"/>
        <v>0</v>
      </c>
      <c r="H57" s="1">
        <f t="shared" si="4"/>
        <v>1</v>
      </c>
      <c r="I57">
        <f t="shared" si="5"/>
        <v>-0.99982499999999996</v>
      </c>
    </row>
    <row r="58" spans="1:9" x14ac:dyDescent="0.3">
      <c r="A58" s="8" t="s">
        <v>71</v>
      </c>
      <c r="B58" s="8"/>
      <c r="C58" s="9">
        <v>1.1400000000000001E-4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-0.99988600000000005</v>
      </c>
    </row>
    <row r="59" spans="1:9" x14ac:dyDescent="0.3">
      <c r="A59" s="6" t="s">
        <v>72</v>
      </c>
      <c r="B59" s="6"/>
      <c r="C59" s="7">
        <v>1.12E-4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-0.999888</v>
      </c>
    </row>
    <row r="60" spans="1:9" x14ac:dyDescent="0.3">
      <c r="A60" s="8" t="s">
        <v>73</v>
      </c>
      <c r="B60" s="8"/>
      <c r="C60" s="9">
        <v>1.22E-4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-0.99987800000000004</v>
      </c>
    </row>
    <row r="61" spans="1:9" x14ac:dyDescent="0.3">
      <c r="A61" s="13" t="s">
        <v>74</v>
      </c>
      <c r="B61" s="6"/>
      <c r="C61" s="7">
        <v>2.2000000000000001E-4</v>
      </c>
      <c r="D61" s="1" t="s">
        <v>12</v>
      </c>
      <c r="E61" t="s">
        <v>12</v>
      </c>
      <c r="F61" t="s">
        <v>16</v>
      </c>
      <c r="G61" s="1">
        <f t="shared" si="3"/>
        <v>0</v>
      </c>
      <c r="H61" s="1">
        <f t="shared" si="4"/>
        <v>1</v>
      </c>
      <c r="I61">
        <f t="shared" si="5"/>
        <v>-0.99978</v>
      </c>
    </row>
    <row r="62" spans="1:9" x14ac:dyDescent="0.3">
      <c r="A62" s="1"/>
      <c r="B62" s="14"/>
      <c r="C62" s="15"/>
      <c r="D62" s="1"/>
      <c r="G62" s="1">
        <f>SUM(G3:G61)</f>
        <v>27</v>
      </c>
      <c r="H62" s="1">
        <f>SUM(H3:H61)</f>
        <v>57</v>
      </c>
      <c r="I62">
        <f>SUM(I3:I61)</f>
        <v>-56.991627000000015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glio5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12</v>
      </c>
      <c r="F4" t="s">
        <v>12</v>
      </c>
      <c r="G4" s="1">
        <f t="shared" si="0"/>
        <v>1</v>
      </c>
      <c r="H4" s="1">
        <f t="shared" si="1"/>
        <v>0</v>
      </c>
      <c r="I4">
        <f t="shared" si="2"/>
        <v>1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16</v>
      </c>
      <c r="F7" t="s">
        <v>16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16</v>
      </c>
      <c r="F11" t="s">
        <v>16</v>
      </c>
      <c r="G11" s="1">
        <f t="shared" si="0"/>
        <v>1</v>
      </c>
      <c r="H11" s="1">
        <f t="shared" si="1"/>
        <v>1</v>
      </c>
      <c r="I11">
        <f t="shared" si="2"/>
        <v>0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16</v>
      </c>
      <c r="F18" t="s">
        <v>16</v>
      </c>
      <c r="G18" s="1">
        <f t="shared" si="0"/>
        <v>1</v>
      </c>
      <c r="H18" s="1">
        <f t="shared" si="1"/>
        <v>1</v>
      </c>
      <c r="I18">
        <f t="shared" si="2"/>
        <v>0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0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20</v>
      </c>
      <c r="F27" t="s">
        <v>20</v>
      </c>
      <c r="G27" s="1">
        <f t="shared" si="0"/>
        <v>1</v>
      </c>
      <c r="H27" s="1">
        <f t="shared" si="1"/>
        <v>1</v>
      </c>
      <c r="I27">
        <f t="shared" si="2"/>
        <v>0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16</v>
      </c>
      <c r="F29" t="s">
        <v>16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20</v>
      </c>
      <c r="F33" t="s">
        <v>20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20</v>
      </c>
      <c r="F34" t="s">
        <v>20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16</v>
      </c>
      <c r="F38" t="s">
        <v>16</v>
      </c>
      <c r="G38" s="1">
        <f t="shared" si="3"/>
        <v>1</v>
      </c>
      <c r="H38" s="1">
        <f t="shared" si="4"/>
        <v>1</v>
      </c>
      <c r="I38">
        <f t="shared" si="5"/>
        <v>0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0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0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0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20</v>
      </c>
      <c r="F49" t="s">
        <v>20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16</v>
      </c>
      <c r="F50" t="s">
        <v>16</v>
      </c>
      <c r="G50" s="1">
        <f t="shared" si="3"/>
        <v>1</v>
      </c>
      <c r="H50" s="1">
        <f t="shared" si="4"/>
        <v>1</v>
      </c>
      <c r="I50">
        <f t="shared" si="5"/>
        <v>0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0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16</v>
      </c>
      <c r="F57" t="s">
        <v>16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59</v>
      </c>
      <c r="H62" s="1">
        <f>SUM(H3:H61)</f>
        <v>50</v>
      </c>
      <c r="I62">
        <f>SUM(I3:I61)</f>
        <v>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glio5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2.02E-4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-0.99979799999999996</v>
      </c>
    </row>
    <row r="4" spans="1:9" x14ac:dyDescent="0.3">
      <c r="A4" s="8" t="s">
        <v>13</v>
      </c>
      <c r="B4" s="8"/>
      <c r="C4" s="9">
        <v>1.8100000000000001E-4</v>
      </c>
      <c r="D4" s="1" t="s">
        <v>12</v>
      </c>
      <c r="E4" t="s">
        <v>12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-0.99981900000000001</v>
      </c>
    </row>
    <row r="5" spans="1:9" x14ac:dyDescent="0.3">
      <c r="A5" s="6" t="s">
        <v>14</v>
      </c>
      <c r="B5" s="6"/>
      <c r="C5" s="7">
        <v>1.12E-4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-0.999888</v>
      </c>
    </row>
    <row r="6" spans="1:9" x14ac:dyDescent="0.3">
      <c r="A6" s="8" t="s">
        <v>15</v>
      </c>
      <c r="B6" s="8"/>
      <c r="C6" s="9">
        <v>2.4800000000000001E-4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-0.99975199999999997</v>
      </c>
    </row>
    <row r="7" spans="1:9" x14ac:dyDescent="0.3">
      <c r="A7" s="6" t="s">
        <v>17</v>
      </c>
      <c r="B7" s="6"/>
      <c r="C7" s="7">
        <v>1.12E-4</v>
      </c>
      <c r="D7" s="1" t="s">
        <v>12</v>
      </c>
      <c r="E7" t="s">
        <v>16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-0.999888</v>
      </c>
    </row>
    <row r="8" spans="1:9" x14ac:dyDescent="0.3">
      <c r="A8" s="8" t="s">
        <v>18</v>
      </c>
      <c r="B8" s="8"/>
      <c r="C8" s="9">
        <v>1.9599999999999999E-4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-0.99980400000000003</v>
      </c>
    </row>
    <row r="9" spans="1:9" x14ac:dyDescent="0.3">
      <c r="A9" s="6" t="s">
        <v>19</v>
      </c>
      <c r="B9" s="6"/>
      <c r="C9" s="7">
        <v>1.5100000000000001E-4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-0.99984899999999999</v>
      </c>
    </row>
    <row r="10" spans="1:9" x14ac:dyDescent="0.3">
      <c r="A10" s="8" t="s">
        <v>21</v>
      </c>
      <c r="B10" s="8"/>
      <c r="C10" s="9">
        <v>3.1199999999999999E-4</v>
      </c>
      <c r="D10" s="1" t="s">
        <v>12</v>
      </c>
      <c r="E10" t="s">
        <v>20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-0.99968800000000002</v>
      </c>
    </row>
    <row r="11" spans="1:9" x14ac:dyDescent="0.3">
      <c r="A11" s="6" t="s">
        <v>22</v>
      </c>
      <c r="B11" s="6"/>
      <c r="C11" s="7">
        <v>3.2000000000000003E-4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-0.99968000000000001</v>
      </c>
    </row>
    <row r="12" spans="1:9" x14ac:dyDescent="0.3">
      <c r="A12" s="8" t="s">
        <v>23</v>
      </c>
      <c r="B12" s="8"/>
      <c r="C12" s="9">
        <v>1.44E-4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-0.99985599999999997</v>
      </c>
    </row>
    <row r="13" spans="1:9" x14ac:dyDescent="0.3">
      <c r="A13" s="6" t="s">
        <v>24</v>
      </c>
      <c r="B13" s="6"/>
      <c r="C13" s="7">
        <v>3.4600000000000001E-4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-0.99965400000000004</v>
      </c>
    </row>
    <row r="14" spans="1:9" x14ac:dyDescent="0.3">
      <c r="A14" s="8" t="s">
        <v>25</v>
      </c>
      <c r="B14" s="8"/>
      <c r="C14" s="9">
        <v>4.5199999999999998E-4</v>
      </c>
      <c r="D14" s="1" t="s">
        <v>12</v>
      </c>
      <c r="E14" t="s">
        <v>26</v>
      </c>
      <c r="F14" t="s">
        <v>20</v>
      </c>
      <c r="G14" s="1">
        <f t="shared" si="0"/>
        <v>0</v>
      </c>
      <c r="H14" s="1">
        <f t="shared" si="1"/>
        <v>1</v>
      </c>
      <c r="I14">
        <f t="shared" si="2"/>
        <v>-0.99954799999999999</v>
      </c>
    </row>
    <row r="15" spans="1:9" x14ac:dyDescent="0.3">
      <c r="A15" s="6" t="s">
        <v>27</v>
      </c>
      <c r="B15" s="6"/>
      <c r="C15" s="7">
        <v>1.27E-4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-0.99987300000000001</v>
      </c>
    </row>
    <row r="16" spans="1:9" x14ac:dyDescent="0.3">
      <c r="A16" s="8" t="s">
        <v>28</v>
      </c>
      <c r="B16" s="8"/>
      <c r="C16" s="9">
        <v>3.3300000000000002E-4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-0.99966699999999997</v>
      </c>
    </row>
    <row r="17" spans="1:9" x14ac:dyDescent="0.3">
      <c r="A17" s="6" t="s">
        <v>29</v>
      </c>
      <c r="B17" s="6"/>
      <c r="C17" s="7">
        <v>3.2499999999999999E-4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3.2499999999999999E-4</v>
      </c>
    </row>
    <row r="18" spans="1:9" x14ac:dyDescent="0.3">
      <c r="A18" s="8" t="s">
        <v>30</v>
      </c>
      <c r="B18" s="8"/>
      <c r="C18" s="9">
        <v>3.2000000000000003E-4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-0.99968000000000001</v>
      </c>
    </row>
    <row r="19" spans="1:9" x14ac:dyDescent="0.3">
      <c r="A19" s="6" t="s">
        <v>31</v>
      </c>
      <c r="B19" s="6"/>
      <c r="C19" s="7">
        <v>4.6000000000000001E-4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-0.99953999999999998</v>
      </c>
    </row>
    <row r="20" spans="1:9" x14ac:dyDescent="0.3">
      <c r="A20" s="8" t="s">
        <v>32</v>
      </c>
      <c r="B20" s="8"/>
      <c r="C20" s="9">
        <v>1.34E-4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-0.99986600000000003</v>
      </c>
    </row>
    <row r="21" spans="1:9" x14ac:dyDescent="0.3">
      <c r="A21" s="6" t="s">
        <v>33</v>
      </c>
      <c r="B21" s="6"/>
      <c r="C21" s="7">
        <v>4.6500000000000003E-4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-0.99953499999999995</v>
      </c>
    </row>
    <row r="22" spans="1:9" x14ac:dyDescent="0.3">
      <c r="A22" s="8" t="s">
        <v>34</v>
      </c>
      <c r="B22" s="8"/>
      <c r="C22" s="9">
        <v>1.8200000000000001E-4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1.8200000000000001E-4</v>
      </c>
    </row>
    <row r="23" spans="1:9" x14ac:dyDescent="0.3">
      <c r="A23" s="6" t="s">
        <v>35</v>
      </c>
      <c r="B23" s="6"/>
      <c r="C23" s="7">
        <v>3.3199999999999999E-4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-0.999668</v>
      </c>
    </row>
    <row r="24" spans="1:9" x14ac:dyDescent="0.3">
      <c r="A24" s="8" t="s">
        <v>36</v>
      </c>
      <c r="B24" s="8"/>
      <c r="C24" s="9">
        <v>1.7200000000000001E-4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-0.99982800000000005</v>
      </c>
    </row>
    <row r="25" spans="1:9" x14ac:dyDescent="0.3">
      <c r="A25" s="6" t="s">
        <v>37</v>
      </c>
      <c r="B25" s="6"/>
      <c r="C25" s="7">
        <v>2.04E-4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-0.99979600000000002</v>
      </c>
    </row>
    <row r="26" spans="1:9" x14ac:dyDescent="0.3">
      <c r="A26" s="8" t="s">
        <v>38</v>
      </c>
      <c r="B26" s="8"/>
      <c r="C26" s="9">
        <v>1.8900000000000001E-4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-0.99981100000000001</v>
      </c>
    </row>
    <row r="27" spans="1:9" x14ac:dyDescent="0.3">
      <c r="A27" s="6" t="s">
        <v>39</v>
      </c>
      <c r="B27" s="6"/>
      <c r="C27" s="7">
        <v>2.7E-4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-0.99973000000000001</v>
      </c>
    </row>
    <row r="28" spans="1:9" x14ac:dyDescent="0.3">
      <c r="A28" s="8" t="s">
        <v>40</v>
      </c>
      <c r="B28" s="8"/>
      <c r="C28" s="9">
        <v>3.5500000000000001E-4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-0.99964500000000001</v>
      </c>
    </row>
    <row r="29" spans="1:9" x14ac:dyDescent="0.3">
      <c r="A29" s="6" t="s">
        <v>41</v>
      </c>
      <c r="B29" s="6"/>
      <c r="C29" s="7">
        <v>7.3499999999999998E-4</v>
      </c>
      <c r="D29" s="1" t="s">
        <v>12</v>
      </c>
      <c r="E29" t="s">
        <v>16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-0.99926499999999996</v>
      </c>
    </row>
    <row r="30" spans="1:9" x14ac:dyDescent="0.3">
      <c r="A30" s="8" t="s">
        <v>42</v>
      </c>
      <c r="B30" s="8"/>
      <c r="C30" s="9">
        <v>1.7899999999999999E-4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-0.99982099999999996</v>
      </c>
    </row>
    <row r="31" spans="1:9" x14ac:dyDescent="0.3">
      <c r="A31" s="6" t="s">
        <v>43</v>
      </c>
      <c r="B31" s="6"/>
      <c r="C31" s="7">
        <v>4.0900000000000002E-4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-0.99959100000000001</v>
      </c>
    </row>
    <row r="32" spans="1:9" x14ac:dyDescent="0.3">
      <c r="A32" s="8" t="s">
        <v>44</v>
      </c>
      <c r="B32" s="8"/>
      <c r="C32" s="9">
        <v>3.4400000000000001E-4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-0.99965599999999999</v>
      </c>
    </row>
    <row r="33" spans="1:9" x14ac:dyDescent="0.3">
      <c r="A33" s="6" t="s">
        <v>45</v>
      </c>
      <c r="B33" s="6"/>
      <c r="C33" s="7">
        <v>2.4899999999999998E-4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-0.99975099999999995</v>
      </c>
    </row>
    <row r="34" spans="1:9" x14ac:dyDescent="0.3">
      <c r="A34" s="8" t="s">
        <v>46</v>
      </c>
      <c r="B34" s="8"/>
      <c r="C34" s="9">
        <v>1.75E-4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-0.99982499999999996</v>
      </c>
    </row>
    <row r="35" spans="1:9" x14ac:dyDescent="0.3">
      <c r="A35" s="6" t="s">
        <v>47</v>
      </c>
      <c r="B35" s="6"/>
      <c r="C35" s="7">
        <v>1.64E-4</v>
      </c>
      <c r="D35" s="1" t="s">
        <v>12</v>
      </c>
      <c r="E35" t="s">
        <v>20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-0.99983599999999995</v>
      </c>
    </row>
    <row r="36" spans="1:9" x14ac:dyDescent="0.3">
      <c r="A36" s="8" t="s">
        <v>48</v>
      </c>
      <c r="B36" s="8"/>
      <c r="C36" s="9">
        <v>1.6799999999999999E-4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-0.99983200000000005</v>
      </c>
    </row>
    <row r="37" spans="1:9" x14ac:dyDescent="0.3">
      <c r="A37" s="6" t="s">
        <v>49</v>
      </c>
      <c r="B37" s="6"/>
      <c r="C37" s="7">
        <v>1.0900000000000001E-4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-0.99989099999999997</v>
      </c>
    </row>
    <row r="38" spans="1:9" x14ac:dyDescent="0.3">
      <c r="A38" s="8" t="s">
        <v>50</v>
      </c>
      <c r="B38" s="8"/>
      <c r="C38" s="9">
        <v>2.4000000000000001E-4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-0.99975999999999998</v>
      </c>
    </row>
    <row r="39" spans="1:9" x14ac:dyDescent="0.3">
      <c r="A39" s="6" t="s">
        <v>51</v>
      </c>
      <c r="B39" s="6"/>
      <c r="C39" s="7">
        <v>2.32E-4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-0.99976799999999999</v>
      </c>
    </row>
    <row r="40" spans="1:9" x14ac:dyDescent="0.3">
      <c r="A40" s="8" t="s">
        <v>52</v>
      </c>
      <c r="B40" s="8"/>
      <c r="C40" s="9">
        <v>2.1900000000000001E-4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2.1900000000000001E-4</v>
      </c>
    </row>
    <row r="41" spans="1:9" x14ac:dyDescent="0.3">
      <c r="A41" s="6" t="s">
        <v>53</v>
      </c>
      <c r="B41" s="6"/>
      <c r="C41" s="7">
        <v>1.7699999999999999E-4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-0.99982300000000002</v>
      </c>
    </row>
    <row r="42" spans="1:9" x14ac:dyDescent="0.3">
      <c r="A42" s="8" t="s">
        <v>54</v>
      </c>
      <c r="B42" s="8"/>
      <c r="C42" s="9">
        <v>2.0900000000000001E-4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-0.99979099999999999</v>
      </c>
    </row>
    <row r="43" spans="1:9" x14ac:dyDescent="0.3">
      <c r="A43" s="6" t="s">
        <v>55</v>
      </c>
      <c r="B43" s="6"/>
      <c r="C43" s="7">
        <v>1.15E-4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-0.99988500000000002</v>
      </c>
    </row>
    <row r="44" spans="1:9" x14ac:dyDescent="0.3">
      <c r="A44" s="8" t="s">
        <v>56</v>
      </c>
      <c r="B44" s="8"/>
      <c r="C44" s="9">
        <v>2.41E-4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-0.99975899999999995</v>
      </c>
    </row>
    <row r="45" spans="1:9" x14ac:dyDescent="0.3">
      <c r="A45" s="6" t="s">
        <v>57</v>
      </c>
      <c r="B45" s="6"/>
      <c r="C45" s="7">
        <v>1.5899999999999999E-4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-0.99984099999999998</v>
      </c>
    </row>
    <row r="46" spans="1:9" x14ac:dyDescent="0.3">
      <c r="A46" s="8" t="s">
        <v>58</v>
      </c>
      <c r="B46" s="8"/>
      <c r="C46" s="9">
        <v>4.8000000000000001E-4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-0.99951999999999996</v>
      </c>
    </row>
    <row r="47" spans="1:9" x14ac:dyDescent="0.3">
      <c r="A47" s="6" t="s">
        <v>60</v>
      </c>
      <c r="B47" s="6"/>
      <c r="C47" s="7">
        <v>1.45E-4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-0.99985500000000005</v>
      </c>
    </row>
    <row r="48" spans="1:9" x14ac:dyDescent="0.3">
      <c r="A48" s="8" t="s">
        <v>61</v>
      </c>
      <c r="B48" s="8"/>
      <c r="C48" s="9">
        <v>2.7399999999999999E-4</v>
      </c>
      <c r="D48" s="1" t="s">
        <v>12</v>
      </c>
      <c r="E48" t="s">
        <v>20</v>
      </c>
      <c r="F48" t="s">
        <v>59</v>
      </c>
      <c r="G48" s="1">
        <f t="shared" si="3"/>
        <v>0</v>
      </c>
      <c r="H48" s="1">
        <f t="shared" si="4"/>
        <v>1</v>
      </c>
      <c r="I48">
        <f t="shared" si="5"/>
        <v>-0.999726</v>
      </c>
    </row>
    <row r="49" spans="1:9" x14ac:dyDescent="0.3">
      <c r="A49" s="6" t="s">
        <v>62</v>
      </c>
      <c r="B49" s="6"/>
      <c r="C49" s="7">
        <v>3.88E-4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-0.99961199999999995</v>
      </c>
    </row>
    <row r="50" spans="1:9" x14ac:dyDescent="0.3">
      <c r="A50" s="8" t="s">
        <v>63</v>
      </c>
      <c r="B50" s="8"/>
      <c r="C50" s="9">
        <v>2.9500000000000001E-4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-0.99970499999999995</v>
      </c>
    </row>
    <row r="51" spans="1:9" x14ac:dyDescent="0.3">
      <c r="A51" s="6" t="s">
        <v>64</v>
      </c>
      <c r="B51" s="6"/>
      <c r="C51" s="7">
        <v>2.05E-4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-0.99979499999999999</v>
      </c>
    </row>
    <row r="52" spans="1:9" x14ac:dyDescent="0.3">
      <c r="A52" s="8" t="s">
        <v>65</v>
      </c>
      <c r="B52" s="8"/>
      <c r="C52" s="9">
        <v>1.5300000000000001E-4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-0.99984700000000004</v>
      </c>
    </row>
    <row r="53" spans="1:9" x14ac:dyDescent="0.3">
      <c r="A53" s="6" t="s">
        <v>66</v>
      </c>
      <c r="B53" s="6"/>
      <c r="C53" s="7">
        <v>2.0000000000000001E-4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2.0000000000000001E-4</v>
      </c>
    </row>
    <row r="54" spans="1:9" x14ac:dyDescent="0.3">
      <c r="A54" s="8" t="s">
        <v>67</v>
      </c>
      <c r="B54" s="8"/>
      <c r="C54" s="9">
        <v>1.17E-4</v>
      </c>
      <c r="D54" s="1" t="s">
        <v>12</v>
      </c>
      <c r="E54" t="s">
        <v>12</v>
      </c>
      <c r="F54" t="s">
        <v>59</v>
      </c>
      <c r="G54" s="1">
        <f t="shared" si="3"/>
        <v>0</v>
      </c>
      <c r="H54" s="1">
        <f t="shared" si="4"/>
        <v>1</v>
      </c>
      <c r="I54">
        <f t="shared" si="5"/>
        <v>-0.99988299999999997</v>
      </c>
    </row>
    <row r="55" spans="1:9" x14ac:dyDescent="0.3">
      <c r="A55" s="6" t="s">
        <v>68</v>
      </c>
      <c r="B55" s="6"/>
      <c r="C55" s="7">
        <v>1.8599999999999999E-4</v>
      </c>
      <c r="D55" s="1" t="s">
        <v>12</v>
      </c>
      <c r="E55" t="s">
        <v>16</v>
      </c>
      <c r="F55" t="s">
        <v>20</v>
      </c>
      <c r="G55" s="1">
        <f t="shared" si="3"/>
        <v>0</v>
      </c>
      <c r="H55" s="1">
        <f t="shared" si="4"/>
        <v>1</v>
      </c>
      <c r="I55">
        <f t="shared" si="5"/>
        <v>-0.99981399999999998</v>
      </c>
    </row>
    <row r="56" spans="1:9" x14ac:dyDescent="0.3">
      <c r="A56" s="8" t="s">
        <v>69</v>
      </c>
      <c r="B56" s="8"/>
      <c r="C56" s="9">
        <v>1.9900000000000001E-4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-0.99980100000000005</v>
      </c>
    </row>
    <row r="57" spans="1:9" x14ac:dyDescent="0.3">
      <c r="A57" s="6" t="s">
        <v>70</v>
      </c>
      <c r="B57" s="6"/>
      <c r="C57" s="7">
        <v>5.6899999999999995E-4</v>
      </c>
      <c r="D57" s="1" t="s">
        <v>12</v>
      </c>
      <c r="E57" t="s">
        <v>16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-0.99943099999999996</v>
      </c>
    </row>
    <row r="58" spans="1:9" x14ac:dyDescent="0.3">
      <c r="A58" s="8" t="s">
        <v>71</v>
      </c>
      <c r="B58" s="8"/>
      <c r="C58" s="9">
        <v>5.0299999999999997E-4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5.0299999999999997E-4</v>
      </c>
    </row>
    <row r="59" spans="1:9" x14ac:dyDescent="0.3">
      <c r="A59" s="6" t="s">
        <v>72</v>
      </c>
      <c r="B59" s="6"/>
      <c r="C59" s="7">
        <v>1.74E-4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-0.99982599999999999</v>
      </c>
    </row>
    <row r="60" spans="1:9" x14ac:dyDescent="0.3">
      <c r="A60" s="8" t="s">
        <v>73</v>
      </c>
      <c r="B60" s="8"/>
      <c r="C60" s="9">
        <v>2.2800000000000001E-4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-0.99977199999999999</v>
      </c>
    </row>
    <row r="61" spans="1:9" x14ac:dyDescent="0.3">
      <c r="A61" s="13" t="s">
        <v>74</v>
      </c>
      <c r="B61" s="6"/>
      <c r="C61" s="7">
        <v>2.6699999999999998E-4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2.6699999999999998E-4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53</v>
      </c>
      <c r="I62">
        <f>SUM(I3:I61)</f>
        <v>-52.984849000000004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glio6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2.1100000000000001E-4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-0.99978900000000004</v>
      </c>
    </row>
    <row r="4" spans="1:9" x14ac:dyDescent="0.3">
      <c r="A4" s="8" t="s">
        <v>13</v>
      </c>
      <c r="B4" s="8"/>
      <c r="C4" s="9">
        <v>1.7899999999999999E-4</v>
      </c>
      <c r="D4" s="1" t="s">
        <v>12</v>
      </c>
      <c r="E4" t="s">
        <v>12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-0.99982099999999996</v>
      </c>
    </row>
    <row r="5" spans="1:9" x14ac:dyDescent="0.3">
      <c r="A5" s="6" t="s">
        <v>14</v>
      </c>
      <c r="B5" s="6"/>
      <c r="C5" s="7">
        <v>1.07E-4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-0.99989300000000003</v>
      </c>
    </row>
    <row r="6" spans="1:9" x14ac:dyDescent="0.3">
      <c r="A6" s="8" t="s">
        <v>15</v>
      </c>
      <c r="B6" s="8"/>
      <c r="C6" s="9">
        <v>2.7799999999999998E-4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-0.999722</v>
      </c>
    </row>
    <row r="7" spans="1:9" x14ac:dyDescent="0.3">
      <c r="A7" s="6" t="s">
        <v>17</v>
      </c>
      <c r="B7" s="6"/>
      <c r="C7" s="7">
        <v>1.4799999999999999E-4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-0.99985199999999996</v>
      </c>
    </row>
    <row r="8" spans="1:9" x14ac:dyDescent="0.3">
      <c r="A8" s="8" t="s">
        <v>18</v>
      </c>
      <c r="B8" s="8"/>
      <c r="C8" s="9">
        <v>2.4699999999999999E-4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-0.999753</v>
      </c>
    </row>
    <row r="9" spans="1:9" x14ac:dyDescent="0.3">
      <c r="A9" s="6" t="s">
        <v>19</v>
      </c>
      <c r="B9" s="6"/>
      <c r="C9" s="7">
        <v>1.5200000000000001E-4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-0.99984799999999996</v>
      </c>
    </row>
    <row r="10" spans="1:9" x14ac:dyDescent="0.3">
      <c r="A10" s="8" t="s">
        <v>21</v>
      </c>
      <c r="B10" s="8"/>
      <c r="C10" s="9">
        <v>2.3699999999999999E-4</v>
      </c>
      <c r="D10" s="1" t="s">
        <v>12</v>
      </c>
      <c r="E10" t="s">
        <v>20</v>
      </c>
      <c r="F10" t="s">
        <v>26</v>
      </c>
      <c r="G10" s="1">
        <f t="shared" si="0"/>
        <v>0</v>
      </c>
      <c r="H10" s="1">
        <f t="shared" si="1"/>
        <v>1</v>
      </c>
      <c r="I10">
        <f t="shared" si="2"/>
        <v>-0.99976299999999996</v>
      </c>
    </row>
    <row r="11" spans="1:9" x14ac:dyDescent="0.3">
      <c r="A11" s="6" t="s">
        <v>22</v>
      </c>
      <c r="B11" s="6"/>
      <c r="C11" s="7">
        <v>3.5599999999999998E-4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-0.99964399999999998</v>
      </c>
    </row>
    <row r="12" spans="1:9" x14ac:dyDescent="0.3">
      <c r="A12" s="8" t="s">
        <v>23</v>
      </c>
      <c r="B12" s="8"/>
      <c r="C12" s="9">
        <v>3.1100000000000002E-4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-0.99968900000000005</v>
      </c>
    </row>
    <row r="13" spans="1:9" x14ac:dyDescent="0.3">
      <c r="A13" s="6" t="s">
        <v>24</v>
      </c>
      <c r="B13" s="6"/>
      <c r="C13" s="7">
        <v>6.0099999999999997E-4</v>
      </c>
      <c r="D13" s="1" t="s">
        <v>12</v>
      </c>
      <c r="E13" t="s">
        <v>20</v>
      </c>
      <c r="F13" t="s">
        <v>26</v>
      </c>
      <c r="G13" s="1">
        <f t="shared" si="0"/>
        <v>0</v>
      </c>
      <c r="H13" s="1">
        <f t="shared" si="1"/>
        <v>1</v>
      </c>
      <c r="I13">
        <f t="shared" si="2"/>
        <v>-0.99939900000000004</v>
      </c>
    </row>
    <row r="14" spans="1:9" x14ac:dyDescent="0.3">
      <c r="A14" s="8" t="s">
        <v>25</v>
      </c>
      <c r="B14" s="8"/>
      <c r="C14" s="9">
        <v>2.1599999999999999E-4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-0.99978400000000001</v>
      </c>
    </row>
    <row r="15" spans="1:9" x14ac:dyDescent="0.3">
      <c r="A15" s="6" t="s">
        <v>27</v>
      </c>
      <c r="B15" s="6"/>
      <c r="C15" s="7">
        <v>2.42E-4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-0.99975800000000004</v>
      </c>
    </row>
    <row r="16" spans="1:9" x14ac:dyDescent="0.3">
      <c r="A16" s="8" t="s">
        <v>28</v>
      </c>
      <c r="B16" s="8"/>
      <c r="C16" s="9">
        <v>2.0100000000000001E-4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-0.99979899999999999</v>
      </c>
    </row>
    <row r="17" spans="1:9" x14ac:dyDescent="0.3">
      <c r="A17" s="6" t="s">
        <v>29</v>
      </c>
      <c r="B17" s="6"/>
      <c r="C17" s="7">
        <v>2.23E-4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2.23E-4</v>
      </c>
    </row>
    <row r="18" spans="1:9" x14ac:dyDescent="0.3">
      <c r="A18" s="8" t="s">
        <v>30</v>
      </c>
      <c r="B18" s="8"/>
      <c r="C18" s="9">
        <v>3.5599999999999998E-4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-0.99964399999999998</v>
      </c>
    </row>
    <row r="19" spans="1:9" x14ac:dyDescent="0.3">
      <c r="A19" s="6" t="s">
        <v>31</v>
      </c>
      <c r="B19" s="6"/>
      <c r="C19" s="7">
        <v>1.6200000000000001E-4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-0.999838</v>
      </c>
    </row>
    <row r="20" spans="1:9" x14ac:dyDescent="0.3">
      <c r="A20" s="8" t="s">
        <v>32</v>
      </c>
      <c r="B20" s="8"/>
      <c r="C20" s="9">
        <v>2.63E-4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-0.99973699999999999</v>
      </c>
    </row>
    <row r="21" spans="1:9" x14ac:dyDescent="0.3">
      <c r="A21" s="6" t="s">
        <v>33</v>
      </c>
      <c r="B21" s="6"/>
      <c r="C21" s="7">
        <v>3.8400000000000001E-4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-0.99961599999999995</v>
      </c>
    </row>
    <row r="22" spans="1:9" x14ac:dyDescent="0.3">
      <c r="A22" s="8" t="s">
        <v>34</v>
      </c>
      <c r="B22" s="8"/>
      <c r="C22" s="9">
        <v>1.7699999999999999E-4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1.7699999999999999E-4</v>
      </c>
    </row>
    <row r="23" spans="1:9" x14ac:dyDescent="0.3">
      <c r="A23" s="6" t="s">
        <v>35</v>
      </c>
      <c r="B23" s="6"/>
      <c r="C23" s="7">
        <v>3.0600000000000001E-4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-0.99969399999999997</v>
      </c>
    </row>
    <row r="24" spans="1:9" x14ac:dyDescent="0.3">
      <c r="A24" s="8" t="s">
        <v>36</v>
      </c>
      <c r="B24" s="8"/>
      <c r="C24" s="9">
        <v>1.9000000000000001E-4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-0.99980999999999998</v>
      </c>
    </row>
    <row r="25" spans="1:9" x14ac:dyDescent="0.3">
      <c r="A25" s="6" t="s">
        <v>37</v>
      </c>
      <c r="B25" s="6"/>
      <c r="C25" s="7">
        <v>2.2699999999999999E-4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-0.99977300000000002</v>
      </c>
    </row>
    <row r="26" spans="1:9" x14ac:dyDescent="0.3">
      <c r="A26" s="8" t="s">
        <v>38</v>
      </c>
      <c r="B26" s="8"/>
      <c r="C26" s="9">
        <v>1.9799999999999999E-4</v>
      </c>
      <c r="D26" s="1" t="s">
        <v>12</v>
      </c>
      <c r="E26" t="s">
        <v>20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-0.99980199999999997</v>
      </c>
    </row>
    <row r="27" spans="1:9" x14ac:dyDescent="0.3">
      <c r="A27" s="6" t="s">
        <v>39</v>
      </c>
      <c r="B27" s="6"/>
      <c r="C27" s="7">
        <v>3.3500000000000001E-4</v>
      </c>
      <c r="D27" s="1" t="s">
        <v>12</v>
      </c>
      <c r="E27" t="s">
        <v>20</v>
      </c>
      <c r="F27" t="s">
        <v>20</v>
      </c>
      <c r="G27" s="1">
        <f t="shared" si="0"/>
        <v>1</v>
      </c>
      <c r="H27" s="1">
        <f t="shared" si="1"/>
        <v>1</v>
      </c>
      <c r="I27">
        <f t="shared" si="2"/>
        <v>-0.99966500000000003</v>
      </c>
    </row>
    <row r="28" spans="1:9" x14ac:dyDescent="0.3">
      <c r="A28" s="8" t="s">
        <v>40</v>
      </c>
      <c r="B28" s="8"/>
      <c r="C28" s="9">
        <v>3.3799999999999998E-4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-0.99966200000000005</v>
      </c>
    </row>
    <row r="29" spans="1:9" x14ac:dyDescent="0.3">
      <c r="A29" s="6" t="s">
        <v>41</v>
      </c>
      <c r="B29" s="6"/>
      <c r="C29" s="7">
        <v>3.3100000000000002E-4</v>
      </c>
      <c r="D29" s="1" t="s">
        <v>12</v>
      </c>
      <c r="E29" t="s">
        <v>16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-0.99966900000000003</v>
      </c>
    </row>
    <row r="30" spans="1:9" x14ac:dyDescent="0.3">
      <c r="A30" s="8" t="s">
        <v>42</v>
      </c>
      <c r="B30" s="8"/>
      <c r="C30" s="9">
        <v>2.3900000000000001E-4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-0.99976100000000001</v>
      </c>
    </row>
    <row r="31" spans="1:9" x14ac:dyDescent="0.3">
      <c r="A31" s="6" t="s">
        <v>43</v>
      </c>
      <c r="B31" s="6"/>
      <c r="C31" s="7">
        <v>3.19E-4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-0.99968100000000004</v>
      </c>
    </row>
    <row r="32" spans="1:9" x14ac:dyDescent="0.3">
      <c r="A32" s="8" t="s">
        <v>44</v>
      </c>
      <c r="B32" s="8"/>
      <c r="C32" s="9">
        <v>2.34E-4</v>
      </c>
      <c r="D32" s="1" t="s">
        <v>12</v>
      </c>
      <c r="E32" t="s">
        <v>20</v>
      </c>
      <c r="F32" t="s">
        <v>16</v>
      </c>
      <c r="G32" s="1">
        <f t="shared" si="0"/>
        <v>0</v>
      </c>
      <c r="H32" s="1">
        <f t="shared" si="1"/>
        <v>1</v>
      </c>
      <c r="I32">
        <f t="shared" si="2"/>
        <v>-0.99976600000000004</v>
      </c>
    </row>
    <row r="33" spans="1:9" x14ac:dyDescent="0.3">
      <c r="A33" s="6" t="s">
        <v>45</v>
      </c>
      <c r="B33" s="6"/>
      <c r="C33" s="7">
        <v>2.2000000000000001E-4</v>
      </c>
      <c r="D33" s="1" t="s">
        <v>12</v>
      </c>
      <c r="E33" t="s">
        <v>20</v>
      </c>
      <c r="F33" t="s">
        <v>20</v>
      </c>
      <c r="G33" s="1">
        <f t="shared" si="0"/>
        <v>1</v>
      </c>
      <c r="H33" s="1">
        <f t="shared" si="1"/>
        <v>1</v>
      </c>
      <c r="I33">
        <f t="shared" si="2"/>
        <v>-0.99978</v>
      </c>
    </row>
    <row r="34" spans="1:9" x14ac:dyDescent="0.3">
      <c r="A34" s="8" t="s">
        <v>46</v>
      </c>
      <c r="B34" s="8"/>
      <c r="C34" s="9">
        <v>1.56E-4</v>
      </c>
      <c r="D34" s="1" t="s">
        <v>12</v>
      </c>
      <c r="E34" t="s">
        <v>20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-0.99984399999999996</v>
      </c>
    </row>
    <row r="35" spans="1:9" x14ac:dyDescent="0.3">
      <c r="A35" s="6" t="s">
        <v>47</v>
      </c>
      <c r="B35" s="6"/>
      <c r="C35" s="7">
        <v>2.2100000000000001E-4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-0.99977899999999997</v>
      </c>
    </row>
    <row r="36" spans="1:9" x14ac:dyDescent="0.3">
      <c r="A36" s="8" t="s">
        <v>48</v>
      </c>
      <c r="B36" s="8"/>
      <c r="C36" s="9">
        <v>3.3799999999999998E-4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-0.99966200000000005</v>
      </c>
    </row>
    <row r="37" spans="1:9" x14ac:dyDescent="0.3">
      <c r="A37" s="6" t="s">
        <v>49</v>
      </c>
      <c r="B37" s="6"/>
      <c r="C37" s="7">
        <v>2.1599999999999999E-4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-0.99978400000000001</v>
      </c>
    </row>
    <row r="38" spans="1:9" x14ac:dyDescent="0.3">
      <c r="A38" s="8" t="s">
        <v>50</v>
      </c>
      <c r="B38" s="8"/>
      <c r="C38" s="9">
        <v>1.3100000000000001E-4</v>
      </c>
      <c r="D38" s="1" t="s">
        <v>12</v>
      </c>
      <c r="E38" t="s">
        <v>16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-0.99986900000000001</v>
      </c>
    </row>
    <row r="39" spans="1:9" x14ac:dyDescent="0.3">
      <c r="A39" s="6" t="s">
        <v>51</v>
      </c>
      <c r="B39" s="6"/>
      <c r="C39" s="7">
        <v>1.6799999999999999E-4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-0.99983200000000005</v>
      </c>
    </row>
    <row r="40" spans="1:9" x14ac:dyDescent="0.3">
      <c r="A40" s="8" t="s">
        <v>52</v>
      </c>
      <c r="B40" s="8"/>
      <c r="C40" s="9">
        <v>2.4000000000000001E-4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-0.99975999999999998</v>
      </c>
    </row>
    <row r="41" spans="1:9" x14ac:dyDescent="0.3">
      <c r="A41" s="6" t="s">
        <v>53</v>
      </c>
      <c r="B41" s="6"/>
      <c r="C41" s="7">
        <v>2.4499999999999999E-4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-0.99975499999999995</v>
      </c>
    </row>
    <row r="42" spans="1:9" x14ac:dyDescent="0.3">
      <c r="A42" s="8" t="s">
        <v>54</v>
      </c>
      <c r="B42" s="8"/>
      <c r="C42" s="9">
        <v>1.22E-4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-0.99987800000000004</v>
      </c>
    </row>
    <row r="43" spans="1:9" x14ac:dyDescent="0.3">
      <c r="A43" s="6" t="s">
        <v>55</v>
      </c>
      <c r="B43" s="6"/>
      <c r="C43" s="7">
        <v>2.34E-4</v>
      </c>
      <c r="D43" s="1" t="s">
        <v>12</v>
      </c>
      <c r="E43" t="s">
        <v>20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-0.99976600000000004</v>
      </c>
    </row>
    <row r="44" spans="1:9" x14ac:dyDescent="0.3">
      <c r="A44" s="8" t="s">
        <v>56</v>
      </c>
      <c r="B44" s="8"/>
      <c r="C44" s="9">
        <v>1.8900000000000001E-4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-0.99981100000000001</v>
      </c>
    </row>
    <row r="45" spans="1:9" x14ac:dyDescent="0.3">
      <c r="A45" s="6" t="s">
        <v>57</v>
      </c>
      <c r="B45" s="6"/>
      <c r="C45" s="7">
        <v>1.85E-4</v>
      </c>
      <c r="D45" s="1" t="s">
        <v>12</v>
      </c>
      <c r="E45" t="s">
        <v>20</v>
      </c>
      <c r="F45" t="s">
        <v>59</v>
      </c>
      <c r="G45" s="1">
        <f t="shared" si="3"/>
        <v>0</v>
      </c>
      <c r="H45" s="1">
        <f t="shared" si="4"/>
        <v>1</v>
      </c>
      <c r="I45">
        <f t="shared" si="5"/>
        <v>-0.99981500000000001</v>
      </c>
    </row>
    <row r="46" spans="1:9" x14ac:dyDescent="0.3">
      <c r="A46" s="8" t="s">
        <v>58</v>
      </c>
      <c r="B46" s="8"/>
      <c r="C46" s="9">
        <v>3.3100000000000002E-4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-0.99966900000000003</v>
      </c>
    </row>
    <row r="47" spans="1:9" x14ac:dyDescent="0.3">
      <c r="A47" s="6" t="s">
        <v>60</v>
      </c>
      <c r="B47" s="6"/>
      <c r="C47" s="7">
        <v>1.7100000000000001E-4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-0.99982899999999997</v>
      </c>
    </row>
    <row r="48" spans="1:9" x14ac:dyDescent="0.3">
      <c r="A48" s="8" t="s">
        <v>61</v>
      </c>
      <c r="B48" s="8"/>
      <c r="C48" s="9">
        <v>3.1E-4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-0.99968999999999997</v>
      </c>
    </row>
    <row r="49" spans="1:9" x14ac:dyDescent="0.3">
      <c r="A49" s="6" t="s">
        <v>62</v>
      </c>
      <c r="B49" s="6"/>
      <c r="C49" s="7">
        <v>3.0299999999999999E-4</v>
      </c>
      <c r="D49" s="1" t="s">
        <v>12</v>
      </c>
      <c r="E49" t="s">
        <v>20</v>
      </c>
      <c r="F49" t="s">
        <v>20</v>
      </c>
      <c r="G49" s="1">
        <f t="shared" si="3"/>
        <v>1</v>
      </c>
      <c r="H49" s="1">
        <f t="shared" si="4"/>
        <v>1</v>
      </c>
      <c r="I49">
        <f t="shared" si="5"/>
        <v>-0.99969699999999995</v>
      </c>
    </row>
    <row r="50" spans="1:9" x14ac:dyDescent="0.3">
      <c r="A50" s="8" t="s">
        <v>63</v>
      </c>
      <c r="B50" s="8"/>
      <c r="C50" s="9">
        <v>2.0799999999999999E-4</v>
      </c>
      <c r="D50" s="1" t="s">
        <v>12</v>
      </c>
      <c r="E50" t="s">
        <v>16</v>
      </c>
      <c r="F50" t="s">
        <v>16</v>
      </c>
      <c r="G50" s="1">
        <f t="shared" si="3"/>
        <v>1</v>
      </c>
      <c r="H50" s="1">
        <f t="shared" si="4"/>
        <v>1</v>
      </c>
      <c r="I50">
        <f t="shared" si="5"/>
        <v>-0.99979200000000001</v>
      </c>
    </row>
    <row r="51" spans="1:9" x14ac:dyDescent="0.3">
      <c r="A51" s="6" t="s">
        <v>64</v>
      </c>
      <c r="B51" s="6"/>
      <c r="C51" s="7">
        <v>2.5099999999999998E-4</v>
      </c>
      <c r="D51" s="1" t="s">
        <v>12</v>
      </c>
      <c r="E51" t="s">
        <v>20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-0.999749</v>
      </c>
    </row>
    <row r="52" spans="1:9" x14ac:dyDescent="0.3">
      <c r="A52" s="8" t="s">
        <v>65</v>
      </c>
      <c r="B52" s="8"/>
      <c r="C52" s="9">
        <v>1.4300000000000001E-4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-0.999857</v>
      </c>
    </row>
    <row r="53" spans="1:9" x14ac:dyDescent="0.3">
      <c r="A53" s="6" t="s">
        <v>66</v>
      </c>
      <c r="B53" s="6"/>
      <c r="C53" s="7">
        <v>1.93E-4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1.93E-4</v>
      </c>
    </row>
    <row r="54" spans="1:9" x14ac:dyDescent="0.3">
      <c r="A54" s="8" t="s">
        <v>67</v>
      </c>
      <c r="B54" s="8"/>
      <c r="C54" s="9">
        <v>9.2E-5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-0.99990800000000002</v>
      </c>
    </row>
    <row r="55" spans="1:9" x14ac:dyDescent="0.3">
      <c r="A55" s="6" t="s">
        <v>68</v>
      </c>
      <c r="B55" s="6"/>
      <c r="C55" s="7">
        <v>9.5000000000000005E-5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-0.99990500000000004</v>
      </c>
    </row>
    <row r="56" spans="1:9" x14ac:dyDescent="0.3">
      <c r="A56" s="8" t="s">
        <v>69</v>
      </c>
      <c r="B56" s="8"/>
      <c r="C56" s="9">
        <v>2.2599999999999999E-4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-0.99977400000000005</v>
      </c>
    </row>
    <row r="57" spans="1:9" x14ac:dyDescent="0.3">
      <c r="A57" s="6" t="s">
        <v>70</v>
      </c>
      <c r="B57" s="6"/>
      <c r="C57" s="7">
        <v>4.8000000000000001E-4</v>
      </c>
      <c r="D57" s="1" t="s">
        <v>12</v>
      </c>
      <c r="E57" t="s">
        <v>16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-0.99951999999999996</v>
      </c>
    </row>
    <row r="58" spans="1:9" x14ac:dyDescent="0.3">
      <c r="A58" s="8" t="s">
        <v>71</v>
      </c>
      <c r="B58" s="8"/>
      <c r="C58" s="9">
        <v>3.1799999999999998E-4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-0.99968199999999996</v>
      </c>
    </row>
    <row r="59" spans="1:9" x14ac:dyDescent="0.3">
      <c r="A59" s="6" t="s">
        <v>72</v>
      </c>
      <c r="B59" s="6"/>
      <c r="C59" s="7">
        <v>1.8699999999999999E-4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-0.99981299999999995</v>
      </c>
    </row>
    <row r="60" spans="1:9" x14ac:dyDescent="0.3">
      <c r="A60" s="8" t="s">
        <v>73</v>
      </c>
      <c r="B60" s="8"/>
      <c r="C60" s="9">
        <v>2.1599999999999999E-4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-0.99978400000000001</v>
      </c>
    </row>
    <row r="61" spans="1:9" x14ac:dyDescent="0.3">
      <c r="A61" s="13" t="s">
        <v>74</v>
      </c>
      <c r="B61" s="6"/>
      <c r="C61" s="7">
        <v>3.3199999999999999E-4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-0.999668</v>
      </c>
    </row>
    <row r="62" spans="1:9" x14ac:dyDescent="0.3">
      <c r="A62" s="1"/>
      <c r="B62" s="14"/>
      <c r="C62" s="15"/>
      <c r="D62" s="1"/>
      <c r="G62" s="1">
        <f>SUM(G3:G61)</f>
        <v>27</v>
      </c>
      <c r="H62" s="1">
        <f>SUM(H3:H61)</f>
        <v>56</v>
      </c>
      <c r="I62">
        <f>SUM(I3:I61)</f>
        <v>-55.985710999999988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glio6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1.92E-4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-0.99980800000000003</v>
      </c>
    </row>
    <row r="4" spans="1:9" x14ac:dyDescent="0.3">
      <c r="A4" s="8" t="s">
        <v>13</v>
      </c>
      <c r="B4" s="8"/>
      <c r="C4" s="9">
        <v>1.1E-4</v>
      </c>
      <c r="D4" s="1" t="s">
        <v>12</v>
      </c>
      <c r="E4" t="s">
        <v>12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-0.99988999999999995</v>
      </c>
    </row>
    <row r="5" spans="1:9" x14ac:dyDescent="0.3">
      <c r="A5" s="6" t="s">
        <v>14</v>
      </c>
      <c r="B5" s="6"/>
      <c r="C5" s="7">
        <v>1.4799999999999999E-4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-0.99985199999999996</v>
      </c>
    </row>
    <row r="6" spans="1:9" x14ac:dyDescent="0.3">
      <c r="A6" s="8" t="s">
        <v>15</v>
      </c>
      <c r="B6" s="8"/>
      <c r="C6" s="9">
        <v>1.83E-4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-0.99981699999999996</v>
      </c>
    </row>
    <row r="7" spans="1:9" x14ac:dyDescent="0.3">
      <c r="A7" s="6" t="s">
        <v>17</v>
      </c>
      <c r="B7" s="6"/>
      <c r="C7" s="7">
        <v>1.4999999999999999E-4</v>
      </c>
      <c r="D7" s="1" t="s">
        <v>12</v>
      </c>
      <c r="E7" t="s">
        <v>16</v>
      </c>
      <c r="F7" t="s">
        <v>59</v>
      </c>
      <c r="G7" s="1">
        <f t="shared" si="0"/>
        <v>0</v>
      </c>
      <c r="H7" s="1">
        <f t="shared" si="1"/>
        <v>1</v>
      </c>
      <c r="I7">
        <f t="shared" si="2"/>
        <v>-0.99985000000000002</v>
      </c>
    </row>
    <row r="8" spans="1:9" x14ac:dyDescent="0.3">
      <c r="A8" s="8" t="s">
        <v>18</v>
      </c>
      <c r="B8" s="8"/>
      <c r="C8" s="9">
        <v>1.44E-4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-0.99985599999999997</v>
      </c>
    </row>
    <row r="9" spans="1:9" x14ac:dyDescent="0.3">
      <c r="A9" s="6" t="s">
        <v>19</v>
      </c>
      <c r="B9" s="6"/>
      <c r="C9" s="7">
        <v>1.9799999999999999E-4</v>
      </c>
      <c r="D9" s="1" t="s">
        <v>12</v>
      </c>
      <c r="E9" t="s">
        <v>20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-0.99980199999999997</v>
      </c>
    </row>
    <row r="10" spans="1:9" x14ac:dyDescent="0.3">
      <c r="A10" s="8" t="s">
        <v>21</v>
      </c>
      <c r="B10" s="8"/>
      <c r="C10" s="9">
        <v>1.4200000000000001E-4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-0.99985800000000002</v>
      </c>
    </row>
    <row r="11" spans="1:9" x14ac:dyDescent="0.3">
      <c r="A11" s="6" t="s">
        <v>22</v>
      </c>
      <c r="B11" s="6"/>
      <c r="C11" s="7">
        <v>4.2900000000000002E-4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-0.99957099999999999</v>
      </c>
    </row>
    <row r="12" spans="1:9" x14ac:dyDescent="0.3">
      <c r="A12" s="8" t="s">
        <v>23</v>
      </c>
      <c r="B12" s="8"/>
      <c r="C12" s="9">
        <v>1.6699999999999999E-4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-0.99983299999999997</v>
      </c>
    </row>
    <row r="13" spans="1:9" x14ac:dyDescent="0.3">
      <c r="A13" s="6" t="s">
        <v>24</v>
      </c>
      <c r="B13" s="6"/>
      <c r="C13" s="7">
        <v>4.0000000000000002E-4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-0.99960000000000004</v>
      </c>
    </row>
    <row r="14" spans="1:9" x14ac:dyDescent="0.3">
      <c r="A14" s="8" t="s">
        <v>25</v>
      </c>
      <c r="B14" s="8"/>
      <c r="C14" s="9">
        <v>2.31E-4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-0.99976900000000002</v>
      </c>
    </row>
    <row r="15" spans="1:9" x14ac:dyDescent="0.3">
      <c r="A15" s="6" t="s">
        <v>27</v>
      </c>
      <c r="B15" s="6"/>
      <c r="C15" s="7">
        <v>1.93E-4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-0.999807</v>
      </c>
    </row>
    <row r="16" spans="1:9" x14ac:dyDescent="0.3">
      <c r="A16" s="8" t="s">
        <v>28</v>
      </c>
      <c r="B16" s="8"/>
      <c r="C16" s="9">
        <v>2.13E-4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-0.99978699999999998</v>
      </c>
    </row>
    <row r="17" spans="1:9" x14ac:dyDescent="0.3">
      <c r="A17" s="6" t="s">
        <v>29</v>
      </c>
      <c r="B17" s="6"/>
      <c r="C17" s="7">
        <v>1.8000000000000001E-4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-0.99982000000000004</v>
      </c>
    </row>
    <row r="18" spans="1:9" x14ac:dyDescent="0.3">
      <c r="A18" s="8" t="s">
        <v>30</v>
      </c>
      <c r="B18" s="8"/>
      <c r="C18" s="9">
        <v>4.2900000000000002E-4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-0.99957099999999999</v>
      </c>
    </row>
    <row r="19" spans="1:9" x14ac:dyDescent="0.3">
      <c r="A19" s="6" t="s">
        <v>31</v>
      </c>
      <c r="B19" s="6"/>
      <c r="C19" s="7">
        <v>1.94E-4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-0.99980599999999997</v>
      </c>
    </row>
    <row r="20" spans="1:9" x14ac:dyDescent="0.3">
      <c r="A20" s="8" t="s">
        <v>32</v>
      </c>
      <c r="B20" s="8"/>
      <c r="C20" s="9">
        <v>1.8799999999999999E-4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-0.99981200000000003</v>
      </c>
    </row>
    <row r="21" spans="1:9" x14ac:dyDescent="0.3">
      <c r="A21" s="6" t="s">
        <v>33</v>
      </c>
      <c r="B21" s="6"/>
      <c r="C21" s="7">
        <v>2.6800000000000001E-4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-0.99973199999999995</v>
      </c>
    </row>
    <row r="22" spans="1:9" x14ac:dyDescent="0.3">
      <c r="A22" s="8" t="s">
        <v>34</v>
      </c>
      <c r="B22" s="8"/>
      <c r="C22" s="9">
        <v>1.75E-4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1.75E-4</v>
      </c>
    </row>
    <row r="23" spans="1:9" x14ac:dyDescent="0.3">
      <c r="A23" s="6" t="s">
        <v>35</v>
      </c>
      <c r="B23" s="6"/>
      <c r="C23" s="7">
        <v>2.0000000000000001E-4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-0.99980000000000002</v>
      </c>
    </row>
    <row r="24" spans="1:9" x14ac:dyDescent="0.3">
      <c r="A24" s="8" t="s">
        <v>36</v>
      </c>
      <c r="B24" s="8"/>
      <c r="C24" s="9">
        <v>1.2799999999999999E-4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-0.99987199999999998</v>
      </c>
    </row>
    <row r="25" spans="1:9" x14ac:dyDescent="0.3">
      <c r="A25" s="6" t="s">
        <v>37</v>
      </c>
      <c r="B25" s="6"/>
      <c r="C25" s="7">
        <v>2.81E-4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-0.99971900000000002</v>
      </c>
    </row>
    <row r="26" spans="1:9" x14ac:dyDescent="0.3">
      <c r="A26" s="8" t="s">
        <v>38</v>
      </c>
      <c r="B26" s="8"/>
      <c r="C26" s="9">
        <v>1.35E-4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-0.999865</v>
      </c>
    </row>
    <row r="27" spans="1:9" x14ac:dyDescent="0.3">
      <c r="A27" s="6" t="s">
        <v>39</v>
      </c>
      <c r="B27" s="6"/>
      <c r="C27" s="7">
        <v>2.0699999999999999E-4</v>
      </c>
      <c r="D27" s="1" t="s">
        <v>12</v>
      </c>
      <c r="E27" t="s">
        <v>20</v>
      </c>
      <c r="F27" t="s">
        <v>20</v>
      </c>
      <c r="G27" s="1">
        <f t="shared" si="0"/>
        <v>1</v>
      </c>
      <c r="H27" s="1">
        <f t="shared" si="1"/>
        <v>1</v>
      </c>
      <c r="I27">
        <f t="shared" si="2"/>
        <v>-0.99979300000000004</v>
      </c>
    </row>
    <row r="28" spans="1:9" x14ac:dyDescent="0.3">
      <c r="A28" s="8" t="s">
        <v>40</v>
      </c>
      <c r="B28" s="8"/>
      <c r="C28" s="9">
        <v>2.1699999999999999E-4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-0.99978299999999998</v>
      </c>
    </row>
    <row r="29" spans="1:9" x14ac:dyDescent="0.3">
      <c r="A29" s="6" t="s">
        <v>41</v>
      </c>
      <c r="B29" s="6"/>
      <c r="C29" s="7">
        <v>3.4000000000000002E-4</v>
      </c>
      <c r="D29" s="1" t="s">
        <v>12</v>
      </c>
      <c r="E29" t="s">
        <v>16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-0.99965999999999999</v>
      </c>
    </row>
    <row r="30" spans="1:9" x14ac:dyDescent="0.3">
      <c r="A30" s="8" t="s">
        <v>42</v>
      </c>
      <c r="B30" s="8"/>
      <c r="C30" s="9">
        <v>1.7100000000000001E-4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-0.99982899999999997</v>
      </c>
    </row>
    <row r="31" spans="1:9" x14ac:dyDescent="0.3">
      <c r="A31" s="6" t="s">
        <v>43</v>
      </c>
      <c r="B31" s="6"/>
      <c r="C31" s="7">
        <v>2.2699999999999999E-4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-0.99977300000000002</v>
      </c>
    </row>
    <row r="32" spans="1:9" x14ac:dyDescent="0.3">
      <c r="A32" s="8" t="s">
        <v>44</v>
      </c>
      <c r="B32" s="8"/>
      <c r="C32" s="9">
        <v>2.31E-4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-0.99976900000000002</v>
      </c>
    </row>
    <row r="33" spans="1:9" x14ac:dyDescent="0.3">
      <c r="A33" s="6" t="s">
        <v>45</v>
      </c>
      <c r="B33" s="6"/>
      <c r="C33" s="7">
        <v>1.36E-4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-0.99986399999999998</v>
      </c>
    </row>
    <row r="34" spans="1:9" x14ac:dyDescent="0.3">
      <c r="A34" s="8" t="s">
        <v>46</v>
      </c>
      <c r="B34" s="8"/>
      <c r="C34" s="9">
        <v>1.4999999999999999E-4</v>
      </c>
      <c r="D34" s="1" t="s">
        <v>12</v>
      </c>
      <c r="E34" t="s">
        <v>20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-0.99985000000000002</v>
      </c>
    </row>
    <row r="35" spans="1:9" x14ac:dyDescent="0.3">
      <c r="A35" s="6" t="s">
        <v>47</v>
      </c>
      <c r="B35" s="6"/>
      <c r="C35" s="7">
        <v>1.5200000000000001E-4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-0.99984799999999996</v>
      </c>
    </row>
    <row r="36" spans="1:9" x14ac:dyDescent="0.3">
      <c r="A36" s="8" t="s">
        <v>48</v>
      </c>
      <c r="B36" s="8"/>
      <c r="C36" s="9">
        <v>1.75E-4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-0.99982499999999996</v>
      </c>
    </row>
    <row r="37" spans="1:9" x14ac:dyDescent="0.3">
      <c r="A37" s="6" t="s">
        <v>49</v>
      </c>
      <c r="B37" s="6"/>
      <c r="C37" s="7">
        <v>1.9000000000000001E-4</v>
      </c>
      <c r="D37" s="1" t="s">
        <v>12</v>
      </c>
      <c r="E37" t="s">
        <v>20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-0.99980999999999998</v>
      </c>
    </row>
    <row r="38" spans="1:9" x14ac:dyDescent="0.3">
      <c r="A38" s="8" t="s">
        <v>50</v>
      </c>
      <c r="B38" s="8"/>
      <c r="C38" s="9">
        <v>1.7200000000000001E-4</v>
      </c>
      <c r="D38" s="1" t="s">
        <v>12</v>
      </c>
      <c r="E38" t="s">
        <v>16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-0.99982800000000005</v>
      </c>
    </row>
    <row r="39" spans="1:9" x14ac:dyDescent="0.3">
      <c r="A39" s="6" t="s">
        <v>51</v>
      </c>
      <c r="B39" s="6"/>
      <c r="C39" s="7">
        <v>1.25E-4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-0.99987499999999996</v>
      </c>
    </row>
    <row r="40" spans="1:9" x14ac:dyDescent="0.3">
      <c r="A40" s="8" t="s">
        <v>52</v>
      </c>
      <c r="B40" s="8"/>
      <c r="C40" s="9">
        <v>1.5699999999999999E-4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-0.99984300000000004</v>
      </c>
    </row>
    <row r="41" spans="1:9" x14ac:dyDescent="0.3">
      <c r="A41" s="6" t="s">
        <v>53</v>
      </c>
      <c r="B41" s="6"/>
      <c r="C41" s="7">
        <v>1.2899999999999999E-4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-0.99987099999999995</v>
      </c>
    </row>
    <row r="42" spans="1:9" x14ac:dyDescent="0.3">
      <c r="A42" s="8" t="s">
        <v>54</v>
      </c>
      <c r="B42" s="8"/>
      <c r="C42" s="9">
        <v>1.92E-4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-0.99980800000000003</v>
      </c>
    </row>
    <row r="43" spans="1:9" x14ac:dyDescent="0.3">
      <c r="A43" s="6" t="s">
        <v>55</v>
      </c>
      <c r="B43" s="6"/>
      <c r="C43" s="7">
        <v>1.8200000000000001E-4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-0.99981799999999998</v>
      </c>
    </row>
    <row r="44" spans="1:9" x14ac:dyDescent="0.3">
      <c r="A44" s="8" t="s">
        <v>56</v>
      </c>
      <c r="B44" s="8"/>
      <c r="C44" s="9">
        <v>1.6000000000000001E-4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-0.99983999999999995</v>
      </c>
    </row>
    <row r="45" spans="1:9" x14ac:dyDescent="0.3">
      <c r="A45" s="6" t="s">
        <v>57</v>
      </c>
      <c r="B45" s="6"/>
      <c r="C45" s="7">
        <v>1.94E-4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-0.99980599999999997</v>
      </c>
    </row>
    <row r="46" spans="1:9" x14ac:dyDescent="0.3">
      <c r="A46" s="8" t="s">
        <v>58</v>
      </c>
      <c r="B46" s="8"/>
      <c r="C46" s="9">
        <v>2.9700000000000001E-4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-0.99970300000000001</v>
      </c>
    </row>
    <row r="47" spans="1:9" x14ac:dyDescent="0.3">
      <c r="A47" s="6" t="s">
        <v>60</v>
      </c>
      <c r="B47" s="6"/>
      <c r="C47" s="7">
        <v>1.8000000000000001E-4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-0.99982000000000004</v>
      </c>
    </row>
    <row r="48" spans="1:9" x14ac:dyDescent="0.3">
      <c r="A48" s="8" t="s">
        <v>61</v>
      </c>
      <c r="B48" s="8"/>
      <c r="C48" s="9">
        <v>3.01E-4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-0.999699</v>
      </c>
    </row>
    <row r="49" spans="1:9" x14ac:dyDescent="0.3">
      <c r="A49" s="6" t="s">
        <v>62</v>
      </c>
      <c r="B49" s="6"/>
      <c r="C49" s="7">
        <v>1.56E-4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-0.99984399999999996</v>
      </c>
    </row>
    <row r="50" spans="1:9" x14ac:dyDescent="0.3">
      <c r="A50" s="8" t="s">
        <v>63</v>
      </c>
      <c r="B50" s="8"/>
      <c r="C50" s="9">
        <v>2.05E-4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-0.99979499999999999</v>
      </c>
    </row>
    <row r="51" spans="1:9" x14ac:dyDescent="0.3">
      <c r="A51" s="6" t="s">
        <v>64</v>
      </c>
      <c r="B51" s="6"/>
      <c r="C51" s="7">
        <v>2.33E-4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-0.99976699999999996</v>
      </c>
    </row>
    <row r="52" spans="1:9" x14ac:dyDescent="0.3">
      <c r="A52" s="8" t="s">
        <v>65</v>
      </c>
      <c r="B52" s="8"/>
      <c r="C52" s="9">
        <v>1.76E-4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-0.99982400000000005</v>
      </c>
    </row>
    <row r="53" spans="1:9" x14ac:dyDescent="0.3">
      <c r="A53" s="6" t="s">
        <v>66</v>
      </c>
      <c r="B53" s="6"/>
      <c r="C53" s="7">
        <v>1.8900000000000001E-4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1.8900000000000001E-4</v>
      </c>
    </row>
    <row r="54" spans="1:9" x14ac:dyDescent="0.3">
      <c r="A54" s="8" t="s">
        <v>67</v>
      </c>
      <c r="B54" s="8"/>
      <c r="C54" s="9">
        <v>8.0000000000000007E-5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-0.99992000000000003</v>
      </c>
    </row>
    <row r="55" spans="1:9" x14ac:dyDescent="0.3">
      <c r="A55" s="6" t="s">
        <v>68</v>
      </c>
      <c r="B55" s="6"/>
      <c r="C55" s="7">
        <v>1.05E-4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-0.99989499999999998</v>
      </c>
    </row>
    <row r="56" spans="1:9" x14ac:dyDescent="0.3">
      <c r="A56" s="8" t="s">
        <v>69</v>
      </c>
      <c r="B56" s="8"/>
      <c r="C56" s="9">
        <v>1.95E-4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-0.99980500000000005</v>
      </c>
    </row>
    <row r="57" spans="1:9" x14ac:dyDescent="0.3">
      <c r="A57" s="6" t="s">
        <v>70</v>
      </c>
      <c r="B57" s="6"/>
      <c r="C57" s="7">
        <v>2.05E-4</v>
      </c>
      <c r="D57" s="1" t="s">
        <v>12</v>
      </c>
      <c r="E57" t="s">
        <v>16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-0.99979499999999999</v>
      </c>
    </row>
    <row r="58" spans="1:9" x14ac:dyDescent="0.3">
      <c r="A58" s="8" t="s">
        <v>71</v>
      </c>
      <c r="B58" s="8"/>
      <c r="C58" s="9">
        <v>2.52E-4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2.52E-4</v>
      </c>
    </row>
    <row r="59" spans="1:9" x14ac:dyDescent="0.3">
      <c r="A59" s="6" t="s">
        <v>72</v>
      </c>
      <c r="B59" s="6"/>
      <c r="C59" s="7">
        <v>1.11E-4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-0.99988900000000003</v>
      </c>
    </row>
    <row r="60" spans="1:9" x14ac:dyDescent="0.3">
      <c r="A60" s="8" t="s">
        <v>73</v>
      </c>
      <c r="B60" s="8"/>
      <c r="C60" s="9">
        <v>2.43E-4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2.43E-4</v>
      </c>
    </row>
    <row r="61" spans="1:9" x14ac:dyDescent="0.3">
      <c r="A61" s="13" t="s">
        <v>74</v>
      </c>
      <c r="B61" s="6"/>
      <c r="C61" s="7">
        <v>1.9799999999999999E-4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1.9799999999999999E-4</v>
      </c>
    </row>
    <row r="62" spans="1:9" x14ac:dyDescent="0.3">
      <c r="A62" s="1"/>
      <c r="B62" s="14"/>
      <c r="C62" s="15"/>
      <c r="D62" s="1"/>
      <c r="G62" s="1">
        <f>SUM(G3:G61)</f>
        <v>37</v>
      </c>
      <c r="H62" s="1">
        <f>SUM(H3:H61)</f>
        <v>54</v>
      </c>
      <c r="I62">
        <f>SUM(I3:I61)</f>
        <v>-53.988289000000002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Foglio62"/>
  <dimension ref="A1:I183"/>
  <sheetViews>
    <sheetView workbookViewId="0">
      <selection activeCell="M17" sqref="M17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20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12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16</v>
      </c>
      <c r="F7" t="s">
        <v>16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0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20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0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0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0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0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0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0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16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20</v>
      </c>
      <c r="F33" t="s">
        <v>16</v>
      </c>
      <c r="G33" s="1">
        <f t="shared" si="0"/>
        <v>0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20</v>
      </c>
      <c r="F34" t="s">
        <v>59</v>
      </c>
      <c r="G34" s="1">
        <f t="shared" si="0"/>
        <v>0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0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0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0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0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0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0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0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16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0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20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0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16</v>
      </c>
      <c r="F56" t="s">
        <v>59</v>
      </c>
      <c r="G56" s="1">
        <f t="shared" si="3"/>
        <v>0</v>
      </c>
      <c r="H56" s="1">
        <f t="shared" si="4"/>
        <v>1</v>
      </c>
      <c r="I56">
        <f t="shared" si="5"/>
        <v>0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16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32</v>
      </c>
      <c r="H62" s="1">
        <f>SUM(H3:H61)</f>
        <v>54</v>
      </c>
      <c r="I62">
        <f>SUM(I3:I61)</f>
        <v>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Foglio6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1.5300000000000001E-4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-0.99984700000000004</v>
      </c>
    </row>
    <row r="4" spans="1:9" x14ac:dyDescent="0.3">
      <c r="A4" s="8" t="s">
        <v>13</v>
      </c>
      <c r="B4" s="8"/>
      <c r="C4" s="9">
        <v>1.8100000000000001E-4</v>
      </c>
      <c r="D4" s="1" t="s">
        <v>12</v>
      </c>
      <c r="E4" t="s">
        <v>12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-0.99981900000000001</v>
      </c>
    </row>
    <row r="5" spans="1:9" x14ac:dyDescent="0.3">
      <c r="A5" s="6" t="s">
        <v>14</v>
      </c>
      <c r="B5" s="6"/>
      <c r="C5" s="7">
        <v>1.2300000000000001E-4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-0.99987700000000002</v>
      </c>
    </row>
    <row r="6" spans="1:9" x14ac:dyDescent="0.3">
      <c r="A6" s="8" t="s">
        <v>15</v>
      </c>
      <c r="B6" s="8"/>
      <c r="C6" s="9">
        <v>2.1000000000000001E-4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-0.99978999999999996</v>
      </c>
    </row>
    <row r="7" spans="1:9" x14ac:dyDescent="0.3">
      <c r="A7" s="6" t="s">
        <v>17</v>
      </c>
      <c r="B7" s="6"/>
      <c r="C7" s="7">
        <v>1.6200000000000001E-4</v>
      </c>
      <c r="D7" s="1" t="s">
        <v>12</v>
      </c>
      <c r="E7" t="s">
        <v>16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-0.999838</v>
      </c>
    </row>
    <row r="8" spans="1:9" x14ac:dyDescent="0.3">
      <c r="A8" s="8" t="s">
        <v>18</v>
      </c>
      <c r="B8" s="8"/>
      <c r="C8" s="9">
        <v>1.8599999999999999E-4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-0.99981399999999998</v>
      </c>
    </row>
    <row r="9" spans="1:9" x14ac:dyDescent="0.3">
      <c r="A9" s="6" t="s">
        <v>19</v>
      </c>
      <c r="B9" s="6"/>
      <c r="C9" s="7">
        <v>1.6799999999999999E-4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-0.99983200000000005</v>
      </c>
    </row>
    <row r="10" spans="1:9" x14ac:dyDescent="0.3">
      <c r="A10" s="8" t="s">
        <v>21</v>
      </c>
      <c r="B10" s="8"/>
      <c r="C10" s="9">
        <v>1.7699999999999999E-4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-0.99982300000000002</v>
      </c>
    </row>
    <row r="11" spans="1:9" x14ac:dyDescent="0.3">
      <c r="A11" s="6" t="s">
        <v>22</v>
      </c>
      <c r="B11" s="6"/>
      <c r="C11" s="7">
        <v>2.7E-4</v>
      </c>
      <c r="D11" s="1" t="s">
        <v>12</v>
      </c>
      <c r="E11" s="23" t="s">
        <v>16</v>
      </c>
      <c r="F11" t="s">
        <v>16</v>
      </c>
      <c r="G11" s="1">
        <f t="shared" si="0"/>
        <v>1</v>
      </c>
      <c r="H11" s="1">
        <f t="shared" si="1"/>
        <v>1</v>
      </c>
      <c r="I11">
        <f t="shared" si="2"/>
        <v>-0.99973000000000001</v>
      </c>
    </row>
    <row r="12" spans="1:9" x14ac:dyDescent="0.3">
      <c r="A12" s="8" t="s">
        <v>23</v>
      </c>
      <c r="B12" s="8"/>
      <c r="C12" s="9">
        <v>1.6200000000000001E-4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-0.999838</v>
      </c>
    </row>
    <row r="13" spans="1:9" x14ac:dyDescent="0.3">
      <c r="A13" s="6" t="s">
        <v>24</v>
      </c>
      <c r="B13" s="6"/>
      <c r="C13" s="7">
        <v>2.5900000000000001E-4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-0.99974099999999999</v>
      </c>
    </row>
    <row r="14" spans="1:9" x14ac:dyDescent="0.3">
      <c r="A14" s="8" t="s">
        <v>25</v>
      </c>
      <c r="B14" s="8"/>
      <c r="C14" s="9">
        <v>2.5999999999999998E-4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-0.99973999999999996</v>
      </c>
    </row>
    <row r="15" spans="1:9" x14ac:dyDescent="0.3">
      <c r="A15" s="6" t="s">
        <v>27</v>
      </c>
      <c r="B15" s="6"/>
      <c r="C15" s="7">
        <v>1.8699999999999999E-4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-0.99981299999999995</v>
      </c>
    </row>
    <row r="16" spans="1:9" x14ac:dyDescent="0.3">
      <c r="A16" s="8" t="s">
        <v>28</v>
      </c>
      <c r="B16" s="8"/>
      <c r="C16" s="9">
        <v>2.04E-4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-0.99979600000000002</v>
      </c>
    </row>
    <row r="17" spans="1:9" x14ac:dyDescent="0.3">
      <c r="A17" s="6" t="s">
        <v>29</v>
      </c>
      <c r="B17" s="6"/>
      <c r="C17" s="7">
        <v>3.4400000000000001E-4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-0.99965599999999999</v>
      </c>
    </row>
    <row r="18" spans="1:9" x14ac:dyDescent="0.3">
      <c r="A18" s="8" t="s">
        <v>30</v>
      </c>
      <c r="B18" s="8"/>
      <c r="C18" s="9">
        <v>2.7E-4</v>
      </c>
      <c r="D18" s="1" t="s">
        <v>12</v>
      </c>
      <c r="E18" t="s">
        <v>16</v>
      </c>
      <c r="F18" t="s">
        <v>16</v>
      </c>
      <c r="G18" s="1">
        <f t="shared" si="0"/>
        <v>1</v>
      </c>
      <c r="H18" s="1">
        <f t="shared" si="1"/>
        <v>1</v>
      </c>
      <c r="I18">
        <f t="shared" si="2"/>
        <v>-0.99973000000000001</v>
      </c>
    </row>
    <row r="19" spans="1:9" x14ac:dyDescent="0.3">
      <c r="A19" s="6" t="s">
        <v>31</v>
      </c>
      <c r="B19" s="6"/>
      <c r="C19" s="7">
        <v>1.6000000000000001E-4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-0.99983999999999995</v>
      </c>
    </row>
    <row r="20" spans="1:9" x14ac:dyDescent="0.3">
      <c r="A20" s="8" t="s">
        <v>32</v>
      </c>
      <c r="B20" s="8"/>
      <c r="C20" s="9">
        <v>1.8699999999999999E-4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-0.99981299999999995</v>
      </c>
    </row>
    <row r="21" spans="1:9" x14ac:dyDescent="0.3">
      <c r="A21" s="6" t="s">
        <v>33</v>
      </c>
      <c r="B21" s="6"/>
      <c r="C21" s="7">
        <v>1.74E-4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-0.99982599999999999</v>
      </c>
    </row>
    <row r="22" spans="1:9" x14ac:dyDescent="0.3">
      <c r="A22" s="8" t="s">
        <v>34</v>
      </c>
      <c r="B22" s="8"/>
      <c r="C22" s="9">
        <v>1.5300000000000001E-4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1.5300000000000001E-4</v>
      </c>
    </row>
    <row r="23" spans="1:9" x14ac:dyDescent="0.3">
      <c r="A23" s="6" t="s">
        <v>35</v>
      </c>
      <c r="B23" s="6"/>
      <c r="C23" s="7">
        <v>1.8699999999999999E-4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-0.99981299999999995</v>
      </c>
    </row>
    <row r="24" spans="1:9" x14ac:dyDescent="0.3">
      <c r="A24" s="8" t="s">
        <v>36</v>
      </c>
      <c r="B24" s="8"/>
      <c r="C24" s="9">
        <v>1.7000000000000001E-4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-0.99983</v>
      </c>
    </row>
    <row r="25" spans="1:9" x14ac:dyDescent="0.3">
      <c r="A25" s="6" t="s">
        <v>37</v>
      </c>
      <c r="B25" s="6"/>
      <c r="C25" s="7">
        <v>2.4399999999999999E-4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-0.99975599999999998</v>
      </c>
    </row>
    <row r="26" spans="1:9" x14ac:dyDescent="0.3">
      <c r="A26" s="8" t="s">
        <v>38</v>
      </c>
      <c r="B26" s="8"/>
      <c r="C26" s="9">
        <v>1.95E-4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-0.99980500000000005</v>
      </c>
    </row>
    <row r="27" spans="1:9" x14ac:dyDescent="0.3">
      <c r="A27" s="6" t="s">
        <v>39</v>
      </c>
      <c r="B27" s="6"/>
      <c r="C27" s="7">
        <v>1.84E-4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-0.99981600000000004</v>
      </c>
    </row>
    <row r="28" spans="1:9" x14ac:dyDescent="0.3">
      <c r="A28" s="8" t="s">
        <v>40</v>
      </c>
      <c r="B28" s="8"/>
      <c r="C28" s="9">
        <v>1.8200000000000001E-4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-0.99981799999999998</v>
      </c>
    </row>
    <row r="29" spans="1:9" x14ac:dyDescent="0.3">
      <c r="A29" s="6" t="s">
        <v>41</v>
      </c>
      <c r="B29" s="6"/>
      <c r="C29" s="7">
        <v>2.4800000000000001E-4</v>
      </c>
      <c r="D29" s="1" t="s">
        <v>12</v>
      </c>
      <c r="E29" t="s">
        <v>16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-0.99975199999999997</v>
      </c>
    </row>
    <row r="30" spans="1:9" x14ac:dyDescent="0.3">
      <c r="A30" s="8" t="s">
        <v>42</v>
      </c>
      <c r="B30" s="8"/>
      <c r="C30" s="9">
        <v>2.0900000000000001E-4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-0.99979099999999999</v>
      </c>
    </row>
    <row r="31" spans="1:9" x14ac:dyDescent="0.3">
      <c r="A31" s="6" t="s">
        <v>43</v>
      </c>
      <c r="B31" s="6"/>
      <c r="C31" s="7">
        <v>3.01E-4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-0.999699</v>
      </c>
    </row>
    <row r="32" spans="1:9" x14ac:dyDescent="0.3">
      <c r="A32" s="8" t="s">
        <v>44</v>
      </c>
      <c r="B32" s="8"/>
      <c r="C32" s="9">
        <v>1.76E-4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-0.99982400000000005</v>
      </c>
    </row>
    <row r="33" spans="1:9" x14ac:dyDescent="0.3">
      <c r="A33" s="6" t="s">
        <v>45</v>
      </c>
      <c r="B33" s="6"/>
      <c r="C33" s="7">
        <v>1.8799999999999999E-4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-0.99981200000000003</v>
      </c>
    </row>
    <row r="34" spans="1:9" x14ac:dyDescent="0.3">
      <c r="A34" s="8" t="s">
        <v>46</v>
      </c>
      <c r="B34" s="8"/>
      <c r="C34" s="9">
        <v>1.35E-4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-0.999865</v>
      </c>
    </row>
    <row r="35" spans="1:9" x14ac:dyDescent="0.3">
      <c r="A35" s="6" t="s">
        <v>47</v>
      </c>
      <c r="B35" s="6"/>
      <c r="C35" s="7">
        <v>1.6699999999999999E-4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-0.99983299999999997</v>
      </c>
    </row>
    <row r="36" spans="1:9" x14ac:dyDescent="0.3">
      <c r="A36" s="8" t="s">
        <v>48</v>
      </c>
      <c r="B36" s="8"/>
      <c r="C36" s="9">
        <v>2.03E-4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-0.99979700000000005</v>
      </c>
    </row>
    <row r="37" spans="1:9" x14ac:dyDescent="0.3">
      <c r="A37" s="6" t="s">
        <v>49</v>
      </c>
      <c r="B37" s="6"/>
      <c r="C37" s="7">
        <v>1.9900000000000001E-4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-0.99980100000000005</v>
      </c>
    </row>
    <row r="38" spans="1:9" x14ac:dyDescent="0.3">
      <c r="A38" s="8" t="s">
        <v>50</v>
      </c>
      <c r="B38" s="8"/>
      <c r="C38" s="9">
        <v>1.8100000000000001E-4</v>
      </c>
      <c r="D38" s="1" t="s">
        <v>12</v>
      </c>
      <c r="E38" t="s">
        <v>16</v>
      </c>
      <c r="F38" t="s">
        <v>20</v>
      </c>
      <c r="G38" s="1">
        <f t="shared" si="3"/>
        <v>0</v>
      </c>
      <c r="H38" s="1">
        <f t="shared" si="4"/>
        <v>1</v>
      </c>
      <c r="I38">
        <f t="shared" si="5"/>
        <v>-0.99981900000000001</v>
      </c>
    </row>
    <row r="39" spans="1:9" x14ac:dyDescent="0.3">
      <c r="A39" s="6" t="s">
        <v>51</v>
      </c>
      <c r="B39" s="6"/>
      <c r="C39" s="7">
        <v>1.21E-4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-0.99987899999999996</v>
      </c>
    </row>
    <row r="40" spans="1:9" x14ac:dyDescent="0.3">
      <c r="A40" s="8" t="s">
        <v>52</v>
      </c>
      <c r="B40" s="8"/>
      <c r="C40" s="9">
        <v>2.3599999999999999E-4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-0.99976399999999999</v>
      </c>
    </row>
    <row r="41" spans="1:9" x14ac:dyDescent="0.3">
      <c r="A41" s="6" t="s">
        <v>53</v>
      </c>
      <c r="B41" s="6"/>
      <c r="C41" s="7">
        <v>1.8900000000000001E-4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-0.99981100000000001</v>
      </c>
    </row>
    <row r="42" spans="1:9" x14ac:dyDescent="0.3">
      <c r="A42" s="8" t="s">
        <v>54</v>
      </c>
      <c r="B42" s="8"/>
      <c r="C42" s="9">
        <v>1.7000000000000001E-4</v>
      </c>
      <c r="D42" s="1" t="s">
        <v>12</v>
      </c>
      <c r="E42" t="s">
        <v>20</v>
      </c>
      <c r="F42" t="s">
        <v>16</v>
      </c>
      <c r="G42" s="1">
        <f t="shared" si="3"/>
        <v>0</v>
      </c>
      <c r="H42" s="1">
        <f t="shared" si="4"/>
        <v>1</v>
      </c>
      <c r="I42">
        <f t="shared" si="5"/>
        <v>-0.99983</v>
      </c>
    </row>
    <row r="43" spans="1:9" x14ac:dyDescent="0.3">
      <c r="A43" s="6" t="s">
        <v>55</v>
      </c>
      <c r="B43" s="6"/>
      <c r="C43" s="7">
        <v>1.7200000000000001E-4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-0.99982800000000005</v>
      </c>
    </row>
    <row r="44" spans="1:9" x14ac:dyDescent="0.3">
      <c r="A44" s="8" t="s">
        <v>56</v>
      </c>
      <c r="B44" s="8"/>
      <c r="C44" s="9">
        <v>1.3100000000000001E-4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-0.99986900000000001</v>
      </c>
    </row>
    <row r="45" spans="1:9" x14ac:dyDescent="0.3">
      <c r="A45" s="6" t="s">
        <v>57</v>
      </c>
      <c r="B45" s="6"/>
      <c r="C45" s="7">
        <v>2.1499999999999999E-4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-0.99978500000000003</v>
      </c>
    </row>
    <row r="46" spans="1:9" x14ac:dyDescent="0.3">
      <c r="A46" s="8" t="s">
        <v>58</v>
      </c>
      <c r="B46" s="8"/>
      <c r="C46" s="9">
        <v>2.2699999999999999E-4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-0.99977300000000002</v>
      </c>
    </row>
    <row r="47" spans="1:9" x14ac:dyDescent="0.3">
      <c r="A47" s="6" t="s">
        <v>60</v>
      </c>
      <c r="B47" s="6"/>
      <c r="C47" s="7">
        <v>2.0599999999999999E-4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-0.99979399999999996</v>
      </c>
    </row>
    <row r="48" spans="1:9" x14ac:dyDescent="0.3">
      <c r="A48" s="8" t="s">
        <v>61</v>
      </c>
      <c r="B48" s="8"/>
      <c r="C48" s="9">
        <v>2.4399999999999999E-4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-0.99975599999999998</v>
      </c>
    </row>
    <row r="49" spans="1:9" x14ac:dyDescent="0.3">
      <c r="A49" s="6" t="s">
        <v>62</v>
      </c>
      <c r="B49" s="6"/>
      <c r="C49" s="7">
        <v>2.12E-4</v>
      </c>
      <c r="D49" s="1" t="s">
        <v>12</v>
      </c>
      <c r="E49" t="s">
        <v>20</v>
      </c>
      <c r="F49" t="s">
        <v>20</v>
      </c>
      <c r="G49" s="1">
        <f t="shared" si="3"/>
        <v>1</v>
      </c>
      <c r="H49" s="1">
        <f t="shared" si="4"/>
        <v>1</v>
      </c>
      <c r="I49">
        <f t="shared" si="5"/>
        <v>-0.99978800000000001</v>
      </c>
    </row>
    <row r="50" spans="1:9" x14ac:dyDescent="0.3">
      <c r="A50" s="8" t="s">
        <v>63</v>
      </c>
      <c r="B50" s="8"/>
      <c r="C50" s="9">
        <v>2.0599999999999999E-4</v>
      </c>
      <c r="D50" s="1" t="s">
        <v>12</v>
      </c>
      <c r="E50" t="s">
        <v>16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-0.99979399999999996</v>
      </c>
    </row>
    <row r="51" spans="1:9" x14ac:dyDescent="0.3">
      <c r="A51" s="6" t="s">
        <v>64</v>
      </c>
      <c r="B51" s="6"/>
      <c r="C51" s="7">
        <v>1.7100000000000001E-4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-0.99982899999999997</v>
      </c>
    </row>
    <row r="52" spans="1:9" x14ac:dyDescent="0.3">
      <c r="A52" s="8" t="s">
        <v>65</v>
      </c>
      <c r="B52" s="8"/>
      <c r="C52" s="9">
        <v>1.5699999999999999E-4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-0.99984300000000004</v>
      </c>
    </row>
    <row r="53" spans="1:9" x14ac:dyDescent="0.3">
      <c r="A53" s="6" t="s">
        <v>66</v>
      </c>
      <c r="B53" s="6"/>
      <c r="C53" s="7">
        <v>2.1100000000000001E-4</v>
      </c>
      <c r="D53" s="1" t="s">
        <v>12</v>
      </c>
      <c r="E53" t="s">
        <v>12</v>
      </c>
      <c r="F53" t="s">
        <v>20</v>
      </c>
      <c r="G53" s="1">
        <f t="shared" si="3"/>
        <v>0</v>
      </c>
      <c r="H53" s="1">
        <f t="shared" si="4"/>
        <v>1</v>
      </c>
      <c r="I53">
        <f t="shared" si="5"/>
        <v>-0.99978900000000004</v>
      </c>
    </row>
    <row r="54" spans="1:9" x14ac:dyDescent="0.3">
      <c r="A54" s="8" t="s">
        <v>67</v>
      </c>
      <c r="B54" s="8"/>
      <c r="C54" s="9">
        <v>7.8999999999999996E-5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7.8999999999999996E-5</v>
      </c>
    </row>
    <row r="55" spans="1:9" x14ac:dyDescent="0.3">
      <c r="A55" s="6" t="s">
        <v>68</v>
      </c>
      <c r="B55" s="6"/>
      <c r="C55" s="7">
        <v>1.0900000000000001E-4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-0.99989099999999997</v>
      </c>
    </row>
    <row r="56" spans="1:9" x14ac:dyDescent="0.3">
      <c r="A56" s="8" t="s">
        <v>69</v>
      </c>
      <c r="B56" s="8"/>
      <c r="C56" s="9">
        <v>1.93E-4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-0.999807</v>
      </c>
    </row>
    <row r="57" spans="1:9" x14ac:dyDescent="0.3">
      <c r="A57" s="6" t="s">
        <v>70</v>
      </c>
      <c r="B57" s="6"/>
      <c r="C57" s="7">
        <v>2.7700000000000001E-4</v>
      </c>
      <c r="D57" s="1" t="s">
        <v>12</v>
      </c>
      <c r="E57" t="s">
        <v>16</v>
      </c>
      <c r="F57" t="s">
        <v>20</v>
      </c>
      <c r="G57" s="1">
        <f t="shared" si="3"/>
        <v>0</v>
      </c>
      <c r="H57" s="1">
        <f t="shared" si="4"/>
        <v>1</v>
      </c>
      <c r="I57">
        <f t="shared" si="5"/>
        <v>-0.99972300000000003</v>
      </c>
    </row>
    <row r="58" spans="1:9" x14ac:dyDescent="0.3">
      <c r="A58" s="8" t="s">
        <v>71</v>
      </c>
      <c r="B58" s="8"/>
      <c r="C58" s="9">
        <v>2.5300000000000002E-4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-0.99974700000000005</v>
      </c>
    </row>
    <row r="59" spans="1:9" x14ac:dyDescent="0.3">
      <c r="A59" s="6" t="s">
        <v>72</v>
      </c>
      <c r="B59" s="6"/>
      <c r="C59" s="7">
        <v>1.75E-4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-0.99982499999999996</v>
      </c>
    </row>
    <row r="60" spans="1:9" x14ac:dyDescent="0.3">
      <c r="A60" s="8" t="s">
        <v>73</v>
      </c>
      <c r="B60" s="8"/>
      <c r="C60" s="9">
        <v>2.3499999999999999E-4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-0.99976500000000001</v>
      </c>
    </row>
    <row r="61" spans="1:9" x14ac:dyDescent="0.3">
      <c r="A61" s="13" t="s">
        <v>74</v>
      </c>
      <c r="B61" s="6"/>
      <c r="C61" s="7">
        <v>4.0400000000000001E-4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-0.99959600000000004</v>
      </c>
    </row>
    <row r="62" spans="1:9" x14ac:dyDescent="0.3">
      <c r="A62" s="1"/>
      <c r="B62" s="14"/>
      <c r="C62" s="15"/>
      <c r="D62" s="1"/>
      <c r="G62" s="1">
        <f>SUM(G3:G61)</f>
        <v>38</v>
      </c>
      <c r="H62" s="1">
        <f>SUM(H3:H61)</f>
        <v>57</v>
      </c>
      <c r="I62">
        <f>SUM(I3:I61)</f>
        <v>-56.988247999999984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Foglio6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12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0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20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0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59</v>
      </c>
      <c r="G14" s="1">
        <f t="shared" si="0"/>
        <v>0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0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0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0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0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0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20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0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16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20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20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0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0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0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0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0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0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0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0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16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20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14</v>
      </c>
      <c r="H62" s="1">
        <f>SUM(H3:H61)</f>
        <v>51</v>
      </c>
      <c r="I62">
        <f>SUM(I3:I61)</f>
        <v>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Foglio6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2.9599999999999998E-4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-0.99970400000000004</v>
      </c>
    </row>
    <row r="4" spans="1:9" x14ac:dyDescent="0.3">
      <c r="A4" s="8" t="s">
        <v>13</v>
      </c>
      <c r="B4" s="8"/>
      <c r="C4" s="9">
        <v>2.1499999999999999E-4</v>
      </c>
      <c r="D4" s="1" t="s">
        <v>12</v>
      </c>
      <c r="E4" t="s">
        <v>12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-0.99978500000000003</v>
      </c>
    </row>
    <row r="5" spans="1:9" x14ac:dyDescent="0.3">
      <c r="A5" s="6" t="s">
        <v>14</v>
      </c>
      <c r="B5" s="6"/>
      <c r="C5" s="7">
        <v>2.2699999999999999E-4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-0.99977300000000002</v>
      </c>
    </row>
    <row r="6" spans="1:9" x14ac:dyDescent="0.3">
      <c r="A6" s="8" t="s">
        <v>15</v>
      </c>
      <c r="B6" s="8"/>
      <c r="C6" s="9">
        <v>2.03E-4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-0.99979700000000005</v>
      </c>
    </row>
    <row r="7" spans="1:9" x14ac:dyDescent="0.3">
      <c r="A7" s="6" t="s">
        <v>17</v>
      </c>
      <c r="B7" s="6"/>
      <c r="C7" s="7">
        <v>1.3200000000000001E-4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-0.99986799999999998</v>
      </c>
    </row>
    <row r="8" spans="1:9" x14ac:dyDescent="0.3">
      <c r="A8" s="8" t="s">
        <v>18</v>
      </c>
      <c r="B8" s="8"/>
      <c r="C8" s="9">
        <v>2.3800000000000001E-4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-0.99976200000000004</v>
      </c>
    </row>
    <row r="9" spans="1:9" x14ac:dyDescent="0.3">
      <c r="A9" s="6" t="s">
        <v>19</v>
      </c>
      <c r="B9" s="6"/>
      <c r="C9" s="7">
        <v>1.56E-4</v>
      </c>
      <c r="D9" s="1" t="s">
        <v>12</v>
      </c>
      <c r="E9" t="s">
        <v>20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-0.99984399999999996</v>
      </c>
    </row>
    <row r="10" spans="1:9" x14ac:dyDescent="0.3">
      <c r="A10" s="8" t="s">
        <v>21</v>
      </c>
      <c r="B10" s="8"/>
      <c r="C10" s="9">
        <v>2.7399999999999999E-4</v>
      </c>
      <c r="D10" s="1" t="s">
        <v>12</v>
      </c>
      <c r="E10" t="s">
        <v>20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-0.999726</v>
      </c>
    </row>
    <row r="11" spans="1:9" x14ac:dyDescent="0.3">
      <c r="A11" s="6" t="s">
        <v>22</v>
      </c>
      <c r="B11" s="6"/>
      <c r="C11" s="7">
        <v>2.9300000000000002E-4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-0.99970700000000001</v>
      </c>
    </row>
    <row r="12" spans="1:9" x14ac:dyDescent="0.3">
      <c r="A12" s="8" t="s">
        <v>23</v>
      </c>
      <c r="B12" s="8"/>
      <c r="C12" s="9">
        <v>2.1599999999999999E-4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-0.99978400000000001</v>
      </c>
    </row>
    <row r="13" spans="1:9" x14ac:dyDescent="0.3">
      <c r="A13" s="6" t="s">
        <v>24</v>
      </c>
      <c r="B13" s="6"/>
      <c r="C13" s="7">
        <v>3.97E-4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-0.99960300000000002</v>
      </c>
    </row>
    <row r="14" spans="1:9" x14ac:dyDescent="0.3">
      <c r="A14" s="8" t="s">
        <v>25</v>
      </c>
      <c r="B14" s="8"/>
      <c r="C14" s="9">
        <v>1.45E-4</v>
      </c>
      <c r="D14" s="1" t="s">
        <v>12</v>
      </c>
      <c r="E14" t="s">
        <v>26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-0.99985500000000005</v>
      </c>
    </row>
    <row r="15" spans="1:9" x14ac:dyDescent="0.3">
      <c r="A15" s="6" t="s">
        <v>27</v>
      </c>
      <c r="B15" s="6"/>
      <c r="C15" s="7">
        <v>2.03E-4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-0.99979700000000005</v>
      </c>
    </row>
    <row r="16" spans="1:9" x14ac:dyDescent="0.3">
      <c r="A16" s="8" t="s">
        <v>28</v>
      </c>
      <c r="B16" s="8"/>
      <c r="C16" s="9">
        <v>2.0599999999999999E-4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-0.99979399999999996</v>
      </c>
    </row>
    <row r="17" spans="1:9" x14ac:dyDescent="0.3">
      <c r="A17" s="6" t="s">
        <v>29</v>
      </c>
      <c r="B17" s="6"/>
      <c r="C17" s="7">
        <v>2.1599999999999999E-4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2.1599999999999999E-4</v>
      </c>
    </row>
    <row r="18" spans="1:9" x14ac:dyDescent="0.3">
      <c r="A18" s="8" t="s">
        <v>30</v>
      </c>
      <c r="B18" s="8"/>
      <c r="C18" s="9">
        <v>2.9300000000000002E-4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-0.99970700000000001</v>
      </c>
    </row>
    <row r="19" spans="1:9" x14ac:dyDescent="0.3">
      <c r="A19" s="6" t="s">
        <v>31</v>
      </c>
      <c r="B19" s="6"/>
      <c r="C19" s="7">
        <v>2.3599999999999999E-4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-0.99976399999999999</v>
      </c>
    </row>
    <row r="20" spans="1:9" x14ac:dyDescent="0.3">
      <c r="A20" s="8" t="s">
        <v>32</v>
      </c>
      <c r="B20" s="8"/>
      <c r="C20" s="9">
        <v>1.9699999999999999E-4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-0.999803</v>
      </c>
    </row>
    <row r="21" spans="1:9" x14ac:dyDescent="0.3">
      <c r="A21" s="6" t="s">
        <v>33</v>
      </c>
      <c r="B21" s="6"/>
      <c r="C21" s="7">
        <v>2.1900000000000001E-4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-0.99978100000000003</v>
      </c>
    </row>
    <row r="22" spans="1:9" x14ac:dyDescent="0.3">
      <c r="A22" s="8" t="s">
        <v>34</v>
      </c>
      <c r="B22" s="8"/>
      <c r="C22" s="9">
        <v>1.5100000000000001E-4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1.5100000000000001E-4</v>
      </c>
    </row>
    <row r="23" spans="1:9" x14ac:dyDescent="0.3">
      <c r="A23" s="6" t="s">
        <v>35</v>
      </c>
      <c r="B23" s="6"/>
      <c r="C23" s="7">
        <v>2.2699999999999999E-4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-0.99977300000000002</v>
      </c>
    </row>
    <row r="24" spans="1:9" x14ac:dyDescent="0.3">
      <c r="A24" s="8" t="s">
        <v>36</v>
      </c>
      <c r="B24" s="8"/>
      <c r="C24" s="9">
        <v>2.0100000000000001E-4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-0.99979899999999999</v>
      </c>
    </row>
    <row r="25" spans="1:9" x14ac:dyDescent="0.3">
      <c r="A25" s="6" t="s">
        <v>37</v>
      </c>
      <c r="B25" s="6"/>
      <c r="C25" s="7">
        <v>2.8699999999999998E-4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-0.99971299999999996</v>
      </c>
    </row>
    <row r="26" spans="1:9" x14ac:dyDescent="0.3">
      <c r="A26" s="8" t="s">
        <v>38</v>
      </c>
      <c r="B26" s="8"/>
      <c r="C26" s="9">
        <v>1.66E-4</v>
      </c>
      <c r="D26" s="1" t="s">
        <v>12</v>
      </c>
      <c r="E26" t="s">
        <v>20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-0.999834</v>
      </c>
    </row>
    <row r="27" spans="1:9" x14ac:dyDescent="0.3">
      <c r="A27" s="6" t="s">
        <v>39</v>
      </c>
      <c r="B27" s="6"/>
      <c r="C27" s="7">
        <v>2.2499999999999999E-4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-0.99977499999999997</v>
      </c>
    </row>
    <row r="28" spans="1:9" x14ac:dyDescent="0.3">
      <c r="A28" s="8" t="s">
        <v>40</v>
      </c>
      <c r="B28" s="8"/>
      <c r="C28" s="9">
        <v>1.4999999999999999E-4</v>
      </c>
      <c r="D28" s="1" t="s">
        <v>12</v>
      </c>
      <c r="E28" t="s">
        <v>20</v>
      </c>
      <c r="F28" t="s">
        <v>12</v>
      </c>
      <c r="G28" s="1">
        <f t="shared" si="0"/>
        <v>0</v>
      </c>
      <c r="H28" s="1">
        <f t="shared" si="1"/>
        <v>1</v>
      </c>
      <c r="I28">
        <f t="shared" si="2"/>
        <v>-0.99985000000000002</v>
      </c>
    </row>
    <row r="29" spans="1:9" x14ac:dyDescent="0.3">
      <c r="A29" s="6" t="s">
        <v>41</v>
      </c>
      <c r="B29" s="6"/>
      <c r="C29" s="7">
        <v>4.6900000000000002E-4</v>
      </c>
      <c r="D29" s="1" t="s">
        <v>12</v>
      </c>
      <c r="E29" t="s">
        <v>16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-0.99953099999999995</v>
      </c>
    </row>
    <row r="30" spans="1:9" x14ac:dyDescent="0.3">
      <c r="A30" s="8" t="s">
        <v>42</v>
      </c>
      <c r="B30" s="8"/>
      <c r="C30" s="9">
        <v>2.05E-4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-0.99979499999999999</v>
      </c>
    </row>
    <row r="31" spans="1:9" x14ac:dyDescent="0.3">
      <c r="A31" s="6" t="s">
        <v>43</v>
      </c>
      <c r="B31" s="6"/>
      <c r="C31" s="7">
        <v>5.0900000000000001E-4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-0.99949100000000002</v>
      </c>
    </row>
    <row r="32" spans="1:9" x14ac:dyDescent="0.3">
      <c r="A32" s="8" t="s">
        <v>44</v>
      </c>
      <c r="B32" s="8"/>
      <c r="C32" s="9">
        <v>2.0000000000000001E-4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-0.99980000000000002</v>
      </c>
    </row>
    <row r="33" spans="1:9" x14ac:dyDescent="0.3">
      <c r="A33" s="6" t="s">
        <v>45</v>
      </c>
      <c r="B33" s="6"/>
      <c r="C33" s="7">
        <v>1.7200000000000001E-4</v>
      </c>
      <c r="D33" s="1" t="s">
        <v>12</v>
      </c>
      <c r="E33" t="s">
        <v>20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-0.99982800000000005</v>
      </c>
    </row>
    <row r="34" spans="1:9" x14ac:dyDescent="0.3">
      <c r="A34" s="8" t="s">
        <v>46</v>
      </c>
      <c r="B34" s="8"/>
      <c r="C34" s="9">
        <v>1.4100000000000001E-4</v>
      </c>
      <c r="D34" s="1" t="s">
        <v>12</v>
      </c>
      <c r="E34" t="s">
        <v>20</v>
      </c>
      <c r="F34" t="s">
        <v>20</v>
      </c>
      <c r="G34" s="1">
        <f t="shared" si="0"/>
        <v>1</v>
      </c>
      <c r="H34" s="1">
        <f t="shared" si="1"/>
        <v>1</v>
      </c>
      <c r="I34">
        <f t="shared" si="2"/>
        <v>-0.99985900000000005</v>
      </c>
    </row>
    <row r="35" spans="1:9" x14ac:dyDescent="0.3">
      <c r="A35" s="6" t="s">
        <v>47</v>
      </c>
      <c r="B35" s="6"/>
      <c r="C35" s="7">
        <v>1.83E-4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-0.99981699999999996</v>
      </c>
    </row>
    <row r="36" spans="1:9" x14ac:dyDescent="0.3">
      <c r="A36" s="8" t="s">
        <v>48</v>
      </c>
      <c r="B36" s="8"/>
      <c r="C36" s="9">
        <v>1.5100000000000001E-4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-0.99984899999999999</v>
      </c>
    </row>
    <row r="37" spans="1:9" x14ac:dyDescent="0.3">
      <c r="A37" s="6" t="s">
        <v>49</v>
      </c>
      <c r="B37" s="6"/>
      <c r="C37" s="7">
        <v>1.95E-4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-0.99980500000000005</v>
      </c>
    </row>
    <row r="38" spans="1:9" x14ac:dyDescent="0.3">
      <c r="A38" s="8" t="s">
        <v>50</v>
      </c>
      <c r="B38" s="8"/>
      <c r="C38" s="9">
        <v>1.55E-4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-0.99984499999999998</v>
      </c>
    </row>
    <row r="39" spans="1:9" x14ac:dyDescent="0.3">
      <c r="A39" s="6" t="s">
        <v>51</v>
      </c>
      <c r="B39" s="6"/>
      <c r="C39" s="7">
        <v>1.8799999999999999E-4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-0.99981200000000003</v>
      </c>
    </row>
    <row r="40" spans="1:9" x14ac:dyDescent="0.3">
      <c r="A40" s="8" t="s">
        <v>52</v>
      </c>
      <c r="B40" s="8"/>
      <c r="C40" s="9">
        <v>1.8699999999999999E-4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1.8699999999999999E-4</v>
      </c>
    </row>
    <row r="41" spans="1:9" x14ac:dyDescent="0.3">
      <c r="A41" s="6" t="s">
        <v>53</v>
      </c>
      <c r="B41" s="6"/>
      <c r="C41" s="7">
        <v>2.7700000000000001E-4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-0.99972300000000003</v>
      </c>
    </row>
    <row r="42" spans="1:9" x14ac:dyDescent="0.3">
      <c r="A42" s="8" t="s">
        <v>54</v>
      </c>
      <c r="B42" s="8"/>
      <c r="C42" s="9">
        <v>1.45E-4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-0.99985500000000005</v>
      </c>
    </row>
    <row r="43" spans="1:9" x14ac:dyDescent="0.3">
      <c r="A43" s="6" t="s">
        <v>55</v>
      </c>
      <c r="B43" s="6"/>
      <c r="C43" s="7">
        <v>2.03E-4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-0.99979700000000005</v>
      </c>
    </row>
    <row r="44" spans="1:9" x14ac:dyDescent="0.3">
      <c r="A44" s="8" t="s">
        <v>56</v>
      </c>
      <c r="B44" s="8"/>
      <c r="C44" s="9">
        <v>1.2300000000000001E-4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-0.99987700000000002</v>
      </c>
    </row>
    <row r="45" spans="1:9" x14ac:dyDescent="0.3">
      <c r="A45" s="6" t="s">
        <v>57</v>
      </c>
      <c r="B45" s="6"/>
      <c r="C45" s="7">
        <v>2.63E-4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-0.99973699999999999</v>
      </c>
    </row>
    <row r="46" spans="1:9" x14ac:dyDescent="0.3">
      <c r="A46" s="8" t="s">
        <v>58</v>
      </c>
      <c r="B46" s="8"/>
      <c r="C46" s="9">
        <v>4.08E-4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-0.99959200000000004</v>
      </c>
    </row>
    <row r="47" spans="1:9" x14ac:dyDescent="0.3">
      <c r="A47" s="6" t="s">
        <v>60</v>
      </c>
      <c r="B47" s="6"/>
      <c r="C47" s="7">
        <v>2.6600000000000001E-4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-0.99973400000000001</v>
      </c>
    </row>
    <row r="48" spans="1:9" x14ac:dyDescent="0.3">
      <c r="A48" s="8" t="s">
        <v>61</v>
      </c>
      <c r="B48" s="8"/>
      <c r="C48" s="9">
        <v>1.94E-4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-0.99980599999999997</v>
      </c>
    </row>
    <row r="49" spans="1:9" x14ac:dyDescent="0.3">
      <c r="A49" s="6" t="s">
        <v>62</v>
      </c>
      <c r="B49" s="6"/>
      <c r="C49" s="7">
        <v>2.3599999999999999E-4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-0.99976399999999999</v>
      </c>
    </row>
    <row r="50" spans="1:9" x14ac:dyDescent="0.3">
      <c r="A50" s="8" t="s">
        <v>63</v>
      </c>
      <c r="B50" s="8"/>
      <c r="C50" s="9">
        <v>1.8799999999999999E-4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-0.99981200000000003</v>
      </c>
    </row>
    <row r="51" spans="1:9" x14ac:dyDescent="0.3">
      <c r="A51" s="6" t="s">
        <v>64</v>
      </c>
      <c r="B51" s="6"/>
      <c r="C51" s="7">
        <v>1.54E-4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-0.99984600000000001</v>
      </c>
    </row>
    <row r="52" spans="1:9" x14ac:dyDescent="0.3">
      <c r="A52" s="8" t="s">
        <v>65</v>
      </c>
      <c r="B52" s="8"/>
      <c r="C52" s="9">
        <v>1.5100000000000001E-4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-0.99984899999999999</v>
      </c>
    </row>
    <row r="53" spans="1:9" x14ac:dyDescent="0.3">
      <c r="A53" s="6" t="s">
        <v>66</v>
      </c>
      <c r="B53" s="6"/>
      <c r="C53" s="7">
        <v>1.8599999999999999E-4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1.8599999999999999E-4</v>
      </c>
    </row>
    <row r="54" spans="1:9" x14ac:dyDescent="0.3">
      <c r="A54" s="8" t="s">
        <v>67</v>
      </c>
      <c r="B54" s="8"/>
      <c r="C54" s="9">
        <v>1.1400000000000001E-4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1.1400000000000001E-4</v>
      </c>
    </row>
    <row r="55" spans="1:9" x14ac:dyDescent="0.3">
      <c r="A55" s="6" t="s">
        <v>68</v>
      </c>
      <c r="B55" s="6"/>
      <c r="C55" s="7">
        <v>1.22E-4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-0.99987800000000004</v>
      </c>
    </row>
    <row r="56" spans="1:9" x14ac:dyDescent="0.3">
      <c r="A56" s="8" t="s">
        <v>69</v>
      </c>
      <c r="B56" s="8"/>
      <c r="C56" s="9">
        <v>1.7699999999999999E-4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-0.99982300000000002</v>
      </c>
    </row>
    <row r="57" spans="1:9" x14ac:dyDescent="0.3">
      <c r="A57" s="6" t="s">
        <v>70</v>
      </c>
      <c r="B57" s="6"/>
      <c r="C57" s="7">
        <v>2.7599999999999999E-4</v>
      </c>
      <c r="D57" s="1" t="s">
        <v>12</v>
      </c>
      <c r="E57" t="s">
        <v>16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-0.99972399999999995</v>
      </c>
    </row>
    <row r="58" spans="1:9" x14ac:dyDescent="0.3">
      <c r="A58" s="8" t="s">
        <v>71</v>
      </c>
      <c r="B58" s="8"/>
      <c r="C58" s="9">
        <v>2.31E-4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2.31E-4</v>
      </c>
    </row>
    <row r="59" spans="1:9" x14ac:dyDescent="0.3">
      <c r="A59" s="6" t="s">
        <v>72</v>
      </c>
      <c r="B59" s="6"/>
      <c r="C59" s="7">
        <v>2.1699999999999999E-4</v>
      </c>
      <c r="D59" s="1" t="s">
        <v>12</v>
      </c>
      <c r="E59" t="s">
        <v>20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-0.99978299999999998</v>
      </c>
    </row>
    <row r="60" spans="1:9" x14ac:dyDescent="0.3">
      <c r="A60" s="8" t="s">
        <v>73</v>
      </c>
      <c r="B60" s="8"/>
      <c r="C60" s="9">
        <v>1.3899999999999999E-4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1.3899999999999999E-4</v>
      </c>
    </row>
    <row r="61" spans="1:9" x14ac:dyDescent="0.3">
      <c r="A61" s="13" t="s">
        <v>74</v>
      </c>
      <c r="B61" s="6"/>
      <c r="C61" s="7">
        <v>2.2699999999999999E-4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2.2699999999999999E-4</v>
      </c>
    </row>
    <row r="62" spans="1:9" x14ac:dyDescent="0.3">
      <c r="A62" s="1"/>
      <c r="B62" s="14"/>
      <c r="C62" s="15"/>
      <c r="D62" s="1"/>
      <c r="G62" s="1">
        <f>SUM(G3:G61)</f>
        <v>16</v>
      </c>
      <c r="H62" s="1">
        <f>SUM(H3:H61)</f>
        <v>51</v>
      </c>
      <c r="I62">
        <f>SUM(I3:I61)</f>
        <v>-50.987178999999998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Foglio6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2.81E-4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-0.99971900000000002</v>
      </c>
    </row>
    <row r="4" spans="1:9" x14ac:dyDescent="0.3">
      <c r="A4" s="8" t="s">
        <v>13</v>
      </c>
      <c r="B4" s="8"/>
      <c r="C4" s="9">
        <v>9.3999999999999994E-5</v>
      </c>
      <c r="D4" s="1" t="s">
        <v>12</v>
      </c>
      <c r="E4" t="s">
        <v>12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-0.99990599999999996</v>
      </c>
    </row>
    <row r="5" spans="1:9" x14ac:dyDescent="0.3">
      <c r="A5" s="6" t="s">
        <v>14</v>
      </c>
      <c r="B5" s="6"/>
      <c r="C5" s="7">
        <v>2.63E-4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-0.99973699999999999</v>
      </c>
    </row>
    <row r="6" spans="1:9" x14ac:dyDescent="0.3">
      <c r="A6" s="8" t="s">
        <v>15</v>
      </c>
      <c r="B6" s="8"/>
      <c r="C6" s="9">
        <v>1.92E-4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-0.99980800000000003</v>
      </c>
    </row>
    <row r="7" spans="1:9" x14ac:dyDescent="0.3">
      <c r="A7" s="6" t="s">
        <v>17</v>
      </c>
      <c r="B7" s="6"/>
      <c r="C7" s="7">
        <v>2.22E-4</v>
      </c>
      <c r="D7" s="1" t="s">
        <v>12</v>
      </c>
      <c r="E7" t="s">
        <v>16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-0.99977800000000006</v>
      </c>
    </row>
    <row r="8" spans="1:9" x14ac:dyDescent="0.3">
      <c r="A8" s="8" t="s">
        <v>18</v>
      </c>
      <c r="B8" s="8"/>
      <c r="C8" s="9">
        <v>3.2899999999999997E-4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-0.99967099999999998</v>
      </c>
    </row>
    <row r="9" spans="1:9" x14ac:dyDescent="0.3">
      <c r="A9" s="6" t="s">
        <v>19</v>
      </c>
      <c r="B9" s="6"/>
      <c r="C9" s="7">
        <v>1.8900000000000001E-4</v>
      </c>
      <c r="D9" s="1" t="s">
        <v>12</v>
      </c>
      <c r="E9" t="s">
        <v>20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-0.99981100000000001</v>
      </c>
    </row>
    <row r="10" spans="1:9" x14ac:dyDescent="0.3">
      <c r="A10" s="8" t="s">
        <v>21</v>
      </c>
      <c r="B10" s="8"/>
      <c r="C10" s="9">
        <v>2.3900000000000001E-4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-0.99976100000000001</v>
      </c>
    </row>
    <row r="11" spans="1:9" x14ac:dyDescent="0.3">
      <c r="A11" s="6" t="s">
        <v>22</v>
      </c>
      <c r="B11" s="6"/>
      <c r="C11" s="7">
        <v>3.97E-4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-0.99960300000000002</v>
      </c>
    </row>
    <row r="12" spans="1:9" x14ac:dyDescent="0.3">
      <c r="A12" s="8" t="s">
        <v>23</v>
      </c>
      <c r="B12" s="8"/>
      <c r="C12" s="9">
        <v>2.2900000000000001E-4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-0.99977099999999997</v>
      </c>
    </row>
    <row r="13" spans="1:9" x14ac:dyDescent="0.3">
      <c r="A13" s="6" t="s">
        <v>24</v>
      </c>
      <c r="B13" s="6"/>
      <c r="C13" s="7">
        <v>2.9700000000000001E-4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-0.99970300000000001</v>
      </c>
    </row>
    <row r="14" spans="1:9" x14ac:dyDescent="0.3">
      <c r="A14" s="8" t="s">
        <v>25</v>
      </c>
      <c r="B14" s="8"/>
      <c r="C14" s="9">
        <v>1.7000000000000001E-4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-0.99983</v>
      </c>
    </row>
    <row r="15" spans="1:9" x14ac:dyDescent="0.3">
      <c r="A15" s="6" t="s">
        <v>27</v>
      </c>
      <c r="B15" s="6"/>
      <c r="C15" s="7">
        <v>1.85E-4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-0.99981500000000001</v>
      </c>
    </row>
    <row r="16" spans="1:9" x14ac:dyDescent="0.3">
      <c r="A16" s="8" t="s">
        <v>28</v>
      </c>
      <c r="B16" s="8"/>
      <c r="C16" s="9">
        <v>2.0799999999999999E-4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-0.99979200000000001</v>
      </c>
    </row>
    <row r="17" spans="1:9" x14ac:dyDescent="0.3">
      <c r="A17" s="6" t="s">
        <v>29</v>
      </c>
      <c r="B17" s="6"/>
      <c r="C17" s="7">
        <v>2.5399999999999999E-4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2.5399999999999999E-4</v>
      </c>
    </row>
    <row r="18" spans="1:9" x14ac:dyDescent="0.3">
      <c r="A18" s="8" t="s">
        <v>30</v>
      </c>
      <c r="B18" s="8"/>
      <c r="C18" s="9">
        <v>3.97E-4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-0.99960300000000002</v>
      </c>
    </row>
    <row r="19" spans="1:9" x14ac:dyDescent="0.3">
      <c r="A19" s="6" t="s">
        <v>31</v>
      </c>
      <c r="B19" s="6"/>
      <c r="C19" s="7">
        <v>2.2900000000000001E-4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-0.99977099999999997</v>
      </c>
    </row>
    <row r="20" spans="1:9" x14ac:dyDescent="0.3">
      <c r="A20" s="8" t="s">
        <v>32</v>
      </c>
      <c r="B20" s="8"/>
      <c r="C20" s="9">
        <v>2.2800000000000001E-4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-0.99977199999999999</v>
      </c>
    </row>
    <row r="21" spans="1:9" x14ac:dyDescent="0.3">
      <c r="A21" s="6" t="s">
        <v>33</v>
      </c>
      <c r="B21" s="6"/>
      <c r="C21" s="7">
        <v>2.41E-4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-0.99975899999999995</v>
      </c>
    </row>
    <row r="22" spans="1:9" x14ac:dyDescent="0.3">
      <c r="A22" s="8" t="s">
        <v>34</v>
      </c>
      <c r="B22" s="8"/>
      <c r="C22" s="9">
        <v>1.1E-4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1.1E-4</v>
      </c>
    </row>
    <row r="23" spans="1:9" x14ac:dyDescent="0.3">
      <c r="A23" s="6" t="s">
        <v>35</v>
      </c>
      <c r="B23" s="6"/>
      <c r="C23" s="7">
        <v>1.76E-4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-0.99982400000000005</v>
      </c>
    </row>
    <row r="24" spans="1:9" x14ac:dyDescent="0.3">
      <c r="A24" s="8" t="s">
        <v>36</v>
      </c>
      <c r="B24" s="8"/>
      <c r="C24" s="9">
        <v>2.9799999999999998E-4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-0.99970199999999998</v>
      </c>
    </row>
    <row r="25" spans="1:9" x14ac:dyDescent="0.3">
      <c r="A25" s="6" t="s">
        <v>37</v>
      </c>
      <c r="B25" s="6"/>
      <c r="C25" s="7">
        <v>2.8699999999999998E-4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-0.99971299999999996</v>
      </c>
    </row>
    <row r="26" spans="1:9" x14ac:dyDescent="0.3">
      <c r="A26" s="8" t="s">
        <v>38</v>
      </c>
      <c r="B26" s="8"/>
      <c r="C26" s="9">
        <v>2.14E-4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-0.99978599999999995</v>
      </c>
    </row>
    <row r="27" spans="1:9" x14ac:dyDescent="0.3">
      <c r="A27" s="6" t="s">
        <v>39</v>
      </c>
      <c r="B27" s="6"/>
      <c r="C27" s="7">
        <v>2.6800000000000001E-4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-0.99973199999999995</v>
      </c>
    </row>
    <row r="28" spans="1:9" x14ac:dyDescent="0.3">
      <c r="A28" s="8" t="s">
        <v>40</v>
      </c>
      <c r="B28" s="8"/>
      <c r="C28" s="9">
        <v>4.3199999999999998E-4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-0.99956800000000001</v>
      </c>
    </row>
    <row r="29" spans="1:9" x14ac:dyDescent="0.3">
      <c r="A29" s="6" t="s">
        <v>41</v>
      </c>
      <c r="B29" s="6"/>
      <c r="C29" s="7">
        <v>3.3399999999999999E-4</v>
      </c>
      <c r="D29" s="1" t="s">
        <v>12</v>
      </c>
      <c r="E29" t="s">
        <v>16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-0.99966600000000005</v>
      </c>
    </row>
    <row r="30" spans="1:9" x14ac:dyDescent="0.3">
      <c r="A30" s="8" t="s">
        <v>42</v>
      </c>
      <c r="B30" s="8"/>
      <c r="C30" s="9">
        <v>2.34E-4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-0.99976600000000004</v>
      </c>
    </row>
    <row r="31" spans="1:9" x14ac:dyDescent="0.3">
      <c r="A31" s="6" t="s">
        <v>43</v>
      </c>
      <c r="B31" s="6"/>
      <c r="C31" s="7">
        <v>3.21E-4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-0.99967899999999998</v>
      </c>
    </row>
    <row r="32" spans="1:9" x14ac:dyDescent="0.3">
      <c r="A32" s="8" t="s">
        <v>44</v>
      </c>
      <c r="B32" s="8"/>
      <c r="C32" s="9">
        <v>2.5300000000000002E-4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-0.99974700000000005</v>
      </c>
    </row>
    <row r="33" spans="1:9" x14ac:dyDescent="0.3">
      <c r="A33" s="6" t="s">
        <v>45</v>
      </c>
      <c r="B33" s="6"/>
      <c r="C33" s="7">
        <v>2.63E-4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-0.99973699999999999</v>
      </c>
    </row>
    <row r="34" spans="1:9" x14ac:dyDescent="0.3">
      <c r="A34" s="8" t="s">
        <v>46</v>
      </c>
      <c r="B34" s="8"/>
      <c r="C34" s="9">
        <v>1E-4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-0.99990000000000001</v>
      </c>
    </row>
    <row r="35" spans="1:9" x14ac:dyDescent="0.3">
      <c r="A35" s="6" t="s">
        <v>47</v>
      </c>
      <c r="B35" s="6"/>
      <c r="C35" s="7">
        <v>2.3000000000000001E-4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-0.99977000000000005</v>
      </c>
    </row>
    <row r="36" spans="1:9" x14ac:dyDescent="0.3">
      <c r="A36" s="8" t="s">
        <v>48</v>
      </c>
      <c r="B36" s="8"/>
      <c r="C36" s="9">
        <v>1.7200000000000001E-4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-0.99982800000000005</v>
      </c>
    </row>
    <row r="37" spans="1:9" x14ac:dyDescent="0.3">
      <c r="A37" s="6" t="s">
        <v>49</v>
      </c>
      <c r="B37" s="6"/>
      <c r="C37" s="7">
        <v>2.3599999999999999E-4</v>
      </c>
      <c r="D37" s="1" t="s">
        <v>12</v>
      </c>
      <c r="E37" t="s">
        <v>20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-0.99976399999999999</v>
      </c>
    </row>
    <row r="38" spans="1:9" x14ac:dyDescent="0.3">
      <c r="A38" s="8" t="s">
        <v>50</v>
      </c>
      <c r="B38" s="8"/>
      <c r="C38" s="9">
        <v>2.1800000000000001E-4</v>
      </c>
      <c r="D38" s="1" t="s">
        <v>12</v>
      </c>
      <c r="E38" t="s">
        <v>16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-0.99978199999999995</v>
      </c>
    </row>
    <row r="39" spans="1:9" x14ac:dyDescent="0.3">
      <c r="A39" s="6" t="s">
        <v>51</v>
      </c>
      <c r="B39" s="6"/>
      <c r="C39" s="7">
        <v>1.4799999999999999E-4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-0.99985199999999996</v>
      </c>
    </row>
    <row r="40" spans="1:9" x14ac:dyDescent="0.3">
      <c r="A40" s="8" t="s">
        <v>52</v>
      </c>
      <c r="B40" s="8"/>
      <c r="C40" s="9">
        <v>1.8599999999999999E-4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1.8599999999999999E-4</v>
      </c>
    </row>
    <row r="41" spans="1:9" x14ac:dyDescent="0.3">
      <c r="A41" s="6" t="s">
        <v>53</v>
      </c>
      <c r="B41" s="6"/>
      <c r="C41" s="7">
        <v>2.23E-4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-0.99977700000000003</v>
      </c>
    </row>
    <row r="42" spans="1:9" x14ac:dyDescent="0.3">
      <c r="A42" s="8" t="s">
        <v>54</v>
      </c>
      <c r="B42" s="8"/>
      <c r="C42" s="9">
        <v>1.55E-4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-0.99984499999999998</v>
      </c>
    </row>
    <row r="43" spans="1:9" x14ac:dyDescent="0.3">
      <c r="A43" s="6" t="s">
        <v>55</v>
      </c>
      <c r="B43" s="6"/>
      <c r="C43" s="7">
        <v>2.8400000000000002E-4</v>
      </c>
      <c r="D43" s="1" t="s">
        <v>12</v>
      </c>
      <c r="E43" t="s">
        <v>20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-0.99971600000000005</v>
      </c>
    </row>
    <row r="44" spans="1:9" x14ac:dyDescent="0.3">
      <c r="A44" s="8" t="s">
        <v>56</v>
      </c>
      <c r="B44" s="8"/>
      <c r="C44" s="9">
        <v>2.0599999999999999E-4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-0.99979399999999996</v>
      </c>
    </row>
    <row r="45" spans="1:9" x14ac:dyDescent="0.3">
      <c r="A45" s="6" t="s">
        <v>57</v>
      </c>
      <c r="B45" s="6"/>
      <c r="C45" s="7">
        <v>2.8600000000000001E-4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-0.99971399999999999</v>
      </c>
    </row>
    <row r="46" spans="1:9" x14ac:dyDescent="0.3">
      <c r="A46" s="8" t="s">
        <v>58</v>
      </c>
      <c r="B46" s="8"/>
      <c r="C46" s="9">
        <v>4.08E-4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-0.99959200000000004</v>
      </c>
    </row>
    <row r="47" spans="1:9" x14ac:dyDescent="0.3">
      <c r="A47" s="6" t="s">
        <v>60</v>
      </c>
      <c r="B47" s="6"/>
      <c r="C47" s="7">
        <v>1.66E-4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-0.999834</v>
      </c>
    </row>
    <row r="48" spans="1:9" x14ac:dyDescent="0.3">
      <c r="A48" s="8" t="s">
        <v>61</v>
      </c>
      <c r="B48" s="8"/>
      <c r="C48" s="9">
        <v>2.23E-4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-0.99977700000000003</v>
      </c>
    </row>
    <row r="49" spans="1:9" x14ac:dyDescent="0.3">
      <c r="A49" s="6" t="s">
        <v>62</v>
      </c>
      <c r="B49" s="6"/>
      <c r="C49" s="7">
        <v>1.7100000000000001E-4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-0.99982899999999997</v>
      </c>
    </row>
    <row r="50" spans="1:9" x14ac:dyDescent="0.3">
      <c r="A50" s="8" t="s">
        <v>63</v>
      </c>
      <c r="B50" s="8"/>
      <c r="C50" s="9">
        <v>4.6200000000000001E-4</v>
      </c>
      <c r="D50" s="1" t="s">
        <v>12</v>
      </c>
      <c r="E50" t="s">
        <v>16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-0.99953800000000004</v>
      </c>
    </row>
    <row r="51" spans="1:9" x14ac:dyDescent="0.3">
      <c r="A51" s="6" t="s">
        <v>64</v>
      </c>
      <c r="B51" s="6"/>
      <c r="C51" s="7">
        <v>1.7799999999999999E-4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-0.99982199999999999</v>
      </c>
    </row>
    <row r="52" spans="1:9" x14ac:dyDescent="0.3">
      <c r="A52" s="8" t="s">
        <v>65</v>
      </c>
      <c r="B52" s="8"/>
      <c r="C52" s="9">
        <v>2.9300000000000002E-4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-0.99970700000000001</v>
      </c>
    </row>
    <row r="53" spans="1:9" x14ac:dyDescent="0.3">
      <c r="A53" s="6" t="s">
        <v>66</v>
      </c>
      <c r="B53" s="6"/>
      <c r="C53" s="7">
        <v>2.04E-4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2.04E-4</v>
      </c>
    </row>
    <row r="54" spans="1:9" x14ac:dyDescent="0.3">
      <c r="A54" s="8" t="s">
        <v>67</v>
      </c>
      <c r="B54" s="8"/>
      <c r="C54" s="9">
        <v>1.47E-4</v>
      </c>
      <c r="D54" s="1" t="s">
        <v>12</v>
      </c>
      <c r="E54" t="s">
        <v>12</v>
      </c>
      <c r="F54" t="s">
        <v>26</v>
      </c>
      <c r="G54" s="1">
        <f t="shared" si="3"/>
        <v>0</v>
      </c>
      <c r="H54" s="1">
        <f t="shared" si="4"/>
        <v>1</v>
      </c>
      <c r="I54">
        <f t="shared" si="5"/>
        <v>-0.99985299999999999</v>
      </c>
    </row>
    <row r="55" spans="1:9" x14ac:dyDescent="0.3">
      <c r="A55" s="6" t="s">
        <v>68</v>
      </c>
      <c r="B55" s="6"/>
      <c r="C55" s="7">
        <v>1.7899999999999999E-4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-0.99982099999999996</v>
      </c>
    </row>
    <row r="56" spans="1:9" x14ac:dyDescent="0.3">
      <c r="A56" s="8" t="s">
        <v>69</v>
      </c>
      <c r="B56" s="8"/>
      <c r="C56" s="9">
        <v>2.2100000000000001E-4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-0.99977899999999997</v>
      </c>
    </row>
    <row r="57" spans="1:9" x14ac:dyDescent="0.3">
      <c r="A57" s="6" t="s">
        <v>70</v>
      </c>
      <c r="B57" s="6"/>
      <c r="C57" s="7">
        <v>3.1500000000000001E-4</v>
      </c>
      <c r="D57" s="1" t="s">
        <v>12</v>
      </c>
      <c r="E57" t="s">
        <v>16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-0.99968500000000005</v>
      </c>
    </row>
    <row r="58" spans="1:9" x14ac:dyDescent="0.3">
      <c r="A58" s="8" t="s">
        <v>71</v>
      </c>
      <c r="B58" s="8"/>
      <c r="C58" s="9">
        <v>4.4200000000000001E-4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-0.99955799999999995</v>
      </c>
    </row>
    <row r="59" spans="1:9" x14ac:dyDescent="0.3">
      <c r="A59" s="6" t="s">
        <v>72</v>
      </c>
      <c r="B59" s="6"/>
      <c r="C59" s="7">
        <v>2.31E-4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-0.99976900000000002</v>
      </c>
    </row>
    <row r="60" spans="1:9" x14ac:dyDescent="0.3">
      <c r="A60" s="8" t="s">
        <v>73</v>
      </c>
      <c r="B60" s="8"/>
      <c r="C60" s="9">
        <v>1.8900000000000001E-4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-0.99981100000000001</v>
      </c>
    </row>
    <row r="61" spans="1:9" x14ac:dyDescent="0.3">
      <c r="A61" s="13" t="s">
        <v>74</v>
      </c>
      <c r="B61" s="6"/>
      <c r="C61" s="7">
        <v>3.79E-4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-0.99962099999999998</v>
      </c>
    </row>
    <row r="62" spans="1:9" x14ac:dyDescent="0.3">
      <c r="A62" s="1"/>
      <c r="B62" s="14"/>
      <c r="C62" s="15"/>
      <c r="D62" s="1"/>
      <c r="G62" s="1">
        <f>SUM(G3:G61)</f>
        <v>31</v>
      </c>
      <c r="H62" s="1">
        <f>SUM(H3:H61)</f>
        <v>55</v>
      </c>
      <c r="I62">
        <f>SUM(I3:I61)</f>
        <v>-54.985514000000009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Foglio6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0.18166599999999999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0.18166599999999999</v>
      </c>
    </row>
    <row r="4" spans="1:9" x14ac:dyDescent="0.3">
      <c r="A4" s="8" t="s">
        <v>13</v>
      </c>
      <c r="B4" s="8"/>
      <c r="C4" s="9">
        <v>0.68358399999999997</v>
      </c>
      <c r="D4" s="1" t="s">
        <v>12</v>
      </c>
      <c r="E4" t="s">
        <v>20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-0.31641600000000003</v>
      </c>
    </row>
    <row r="5" spans="1:9" x14ac:dyDescent="0.3">
      <c r="A5" s="6" t="s">
        <v>14</v>
      </c>
      <c r="B5" s="6"/>
      <c r="C5" s="7">
        <v>0.52347100000000002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-0.47652899999999998</v>
      </c>
    </row>
    <row r="6" spans="1:9" x14ac:dyDescent="0.3">
      <c r="A6" s="8" t="s">
        <v>15</v>
      </c>
      <c r="B6" s="8"/>
      <c r="C6" s="9">
        <v>0.51078100000000004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-0.48921899999999996</v>
      </c>
    </row>
    <row r="7" spans="1:9" x14ac:dyDescent="0.3">
      <c r="A7" s="6" t="s">
        <v>17</v>
      </c>
      <c r="B7" s="6"/>
      <c r="C7" s="7">
        <v>0.45547799999999999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-0.54452199999999995</v>
      </c>
    </row>
    <row r="8" spans="1:9" x14ac:dyDescent="0.3">
      <c r="A8" s="8" t="s">
        <v>18</v>
      </c>
      <c r="B8" s="8"/>
      <c r="C8" s="9">
        <v>0.39023600000000003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0.39023600000000003</v>
      </c>
    </row>
    <row r="9" spans="1:9" x14ac:dyDescent="0.3">
      <c r="A9" s="6" t="s">
        <v>19</v>
      </c>
      <c r="B9" s="6"/>
      <c r="C9" s="7">
        <v>0.44396999999999998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-0.55603000000000002</v>
      </c>
    </row>
    <row r="10" spans="1:9" x14ac:dyDescent="0.3">
      <c r="A10" s="8" t="s">
        <v>21</v>
      </c>
      <c r="B10" s="8"/>
      <c r="C10" s="9">
        <v>0.408335</v>
      </c>
      <c r="D10" s="1" t="s">
        <v>12</v>
      </c>
      <c r="E10" t="s">
        <v>12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-0.591665</v>
      </c>
    </row>
    <row r="11" spans="1:9" x14ac:dyDescent="0.3">
      <c r="A11" s="6" t="s">
        <v>22</v>
      </c>
      <c r="B11" s="6"/>
      <c r="C11" s="7">
        <v>0.35914099999999999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0.35914099999999999</v>
      </c>
    </row>
    <row r="12" spans="1:9" x14ac:dyDescent="0.3">
      <c r="A12" s="8" t="s">
        <v>23</v>
      </c>
      <c r="B12" s="8"/>
      <c r="C12" s="9">
        <v>0.41214699999999999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-0.58785299999999996</v>
      </c>
    </row>
    <row r="13" spans="1:9" x14ac:dyDescent="0.3">
      <c r="A13" s="6" t="s">
        <v>24</v>
      </c>
      <c r="B13" s="6"/>
      <c r="C13" s="7">
        <v>0.30062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-0.69938</v>
      </c>
    </row>
    <row r="14" spans="1:9" x14ac:dyDescent="0.3">
      <c r="A14" s="8" t="s">
        <v>25</v>
      </c>
      <c r="B14" s="8"/>
      <c r="C14" s="9">
        <v>0.586287</v>
      </c>
      <c r="D14" s="1" t="s">
        <v>12</v>
      </c>
      <c r="E14" t="s">
        <v>20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-0.413713</v>
      </c>
    </row>
    <row r="15" spans="1:9" x14ac:dyDescent="0.3">
      <c r="A15" s="6" t="s">
        <v>27</v>
      </c>
      <c r="B15" s="6"/>
      <c r="C15" s="7">
        <v>0.41687299999999999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-0.58312699999999995</v>
      </c>
    </row>
    <row r="16" spans="1:9" x14ac:dyDescent="0.3">
      <c r="A16" s="8" t="s">
        <v>28</v>
      </c>
      <c r="B16" s="8"/>
      <c r="C16" s="9">
        <v>0.264075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0.264075</v>
      </c>
    </row>
    <row r="17" spans="1:9" x14ac:dyDescent="0.3">
      <c r="A17" s="6" t="s">
        <v>29</v>
      </c>
      <c r="B17" s="6"/>
      <c r="C17" s="7">
        <v>0.44089200000000001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0.44089200000000001</v>
      </c>
    </row>
    <row r="18" spans="1:9" x14ac:dyDescent="0.3">
      <c r="A18" s="8" t="s">
        <v>30</v>
      </c>
      <c r="B18" s="8"/>
      <c r="C18" s="9">
        <v>0.35914099999999999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0.35914099999999999</v>
      </c>
    </row>
    <row r="19" spans="1:9" x14ac:dyDescent="0.3">
      <c r="A19" s="6" t="s">
        <v>31</v>
      </c>
      <c r="B19" s="6"/>
      <c r="C19" s="7">
        <v>0.35122399999999998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-0.64877600000000002</v>
      </c>
    </row>
    <row r="20" spans="1:9" x14ac:dyDescent="0.3">
      <c r="A20" s="8" t="s">
        <v>32</v>
      </c>
      <c r="B20" s="8"/>
      <c r="C20" s="9">
        <v>0.298759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-0.701241</v>
      </c>
    </row>
    <row r="21" spans="1:9" x14ac:dyDescent="0.3">
      <c r="A21" s="6" t="s">
        <v>33</v>
      </c>
      <c r="B21" s="6"/>
      <c r="C21" s="7">
        <v>0.42574699999999999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0.42574699999999999</v>
      </c>
    </row>
    <row r="22" spans="1:9" x14ac:dyDescent="0.3">
      <c r="A22" s="8" t="s">
        <v>34</v>
      </c>
      <c r="B22" s="8"/>
      <c r="C22" s="9">
        <v>0.36506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0.36506</v>
      </c>
    </row>
    <row r="23" spans="1:9" x14ac:dyDescent="0.3">
      <c r="A23" s="6" t="s">
        <v>35</v>
      </c>
      <c r="B23" s="6"/>
      <c r="C23" s="7">
        <v>0.18529200000000001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-0.81470799999999999</v>
      </c>
    </row>
    <row r="24" spans="1:9" x14ac:dyDescent="0.3">
      <c r="A24" s="8" t="s">
        <v>36</v>
      </c>
      <c r="B24" s="8"/>
      <c r="C24" s="9">
        <v>0.28923300000000002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-0.71076699999999993</v>
      </c>
    </row>
    <row r="25" spans="1:9" x14ac:dyDescent="0.3">
      <c r="A25" s="6" t="s">
        <v>37</v>
      </c>
      <c r="B25" s="6"/>
      <c r="C25" s="7">
        <v>0.41393099999999999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-0.58606899999999995</v>
      </c>
    </row>
    <row r="26" spans="1:9" x14ac:dyDescent="0.3">
      <c r="A26" s="8" t="s">
        <v>38</v>
      </c>
      <c r="B26" s="8"/>
      <c r="C26" s="9">
        <v>0.51652200000000004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-0.48347799999999996</v>
      </c>
    </row>
    <row r="27" spans="1:9" x14ac:dyDescent="0.3">
      <c r="A27" s="6" t="s">
        <v>39</v>
      </c>
      <c r="B27" s="6"/>
      <c r="C27" s="7">
        <v>0.25209999999999999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0.25209999999999999</v>
      </c>
    </row>
    <row r="28" spans="1:9" x14ac:dyDescent="0.3">
      <c r="A28" s="8" t="s">
        <v>40</v>
      </c>
      <c r="B28" s="8"/>
      <c r="C28" s="9">
        <v>0.34093499999999999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-0.65906500000000001</v>
      </c>
    </row>
    <row r="29" spans="1:9" x14ac:dyDescent="0.3">
      <c r="A29" s="6" t="s">
        <v>41</v>
      </c>
      <c r="B29" s="6"/>
      <c r="C29" s="7">
        <v>0.30273099999999997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-0.69726900000000003</v>
      </c>
    </row>
    <row r="30" spans="1:9" x14ac:dyDescent="0.3">
      <c r="A30" s="8" t="s">
        <v>42</v>
      </c>
      <c r="B30" s="8"/>
      <c r="C30" s="9">
        <v>0.38569700000000001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-0.61430300000000004</v>
      </c>
    </row>
    <row r="31" spans="1:9" x14ac:dyDescent="0.3">
      <c r="A31" s="6" t="s">
        <v>43</v>
      </c>
      <c r="B31" s="6"/>
      <c r="C31" s="7">
        <v>0.16888900000000001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-0.83111099999999993</v>
      </c>
    </row>
    <row r="32" spans="1:9" x14ac:dyDescent="0.3">
      <c r="A32" s="8" t="s">
        <v>44</v>
      </c>
      <c r="B32" s="8"/>
      <c r="C32" s="9">
        <v>0.46518700000000002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-0.53481299999999998</v>
      </c>
    </row>
    <row r="33" spans="1:9" x14ac:dyDescent="0.3">
      <c r="A33" s="6" t="s">
        <v>45</v>
      </c>
      <c r="B33" s="6"/>
      <c r="C33" s="7">
        <v>0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-1</v>
      </c>
    </row>
    <row r="34" spans="1:9" x14ac:dyDescent="0.3">
      <c r="A34" s="8" t="s">
        <v>46</v>
      </c>
      <c r="B34" s="8"/>
      <c r="C34" s="9">
        <v>0.26809500000000003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-0.73190500000000003</v>
      </c>
    </row>
    <row r="35" spans="1:9" x14ac:dyDescent="0.3">
      <c r="A35" s="6" t="s">
        <v>47</v>
      </c>
      <c r="B35" s="6"/>
      <c r="C35" s="7">
        <v>0.23003599999999999</v>
      </c>
      <c r="D35" s="1" t="s">
        <v>12</v>
      </c>
      <c r="E35" t="s">
        <v>12</v>
      </c>
      <c r="F35" t="s">
        <v>12</v>
      </c>
      <c r="G35" s="1">
        <f t="shared" ref="G35:G61" si="3">IF($F35=$E35,1,0)</f>
        <v>1</v>
      </c>
      <c r="H35" s="1">
        <f t="shared" ref="H35:H61" si="4">IF(AND($G35=1,$E35=$D35),0,1)</f>
        <v>0</v>
      </c>
      <c r="I35">
        <f t="shared" ref="I35:I61" si="5">$C35-$H35</f>
        <v>0.23003599999999999</v>
      </c>
    </row>
    <row r="36" spans="1:9" x14ac:dyDescent="0.3">
      <c r="A36" s="8" t="s">
        <v>48</v>
      </c>
      <c r="B36" s="8"/>
      <c r="C36" s="9">
        <v>0.56401400000000002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-0.43598599999999998</v>
      </c>
    </row>
    <row r="37" spans="1:9" x14ac:dyDescent="0.3">
      <c r="A37" s="6" t="s">
        <v>49</v>
      </c>
      <c r="B37" s="6"/>
      <c r="C37" s="7">
        <v>0.346246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-0.65375399999999995</v>
      </c>
    </row>
    <row r="38" spans="1:9" x14ac:dyDescent="0.3">
      <c r="A38" s="8" t="s">
        <v>50</v>
      </c>
      <c r="B38" s="8"/>
      <c r="C38" s="9">
        <v>0.58325899999999997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0.58325899999999997</v>
      </c>
    </row>
    <row r="39" spans="1:9" x14ac:dyDescent="0.3">
      <c r="A39" s="6" t="s">
        <v>51</v>
      </c>
      <c r="B39" s="6"/>
      <c r="C39" s="7">
        <v>0.64606399999999997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0.64606399999999997</v>
      </c>
    </row>
    <row r="40" spans="1:9" x14ac:dyDescent="0.3">
      <c r="A40" s="8" t="s">
        <v>52</v>
      </c>
      <c r="B40" s="8"/>
      <c r="C40" s="9">
        <v>0.283584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0.283584</v>
      </c>
    </row>
    <row r="41" spans="1:9" x14ac:dyDescent="0.3">
      <c r="A41" s="6" t="s">
        <v>53</v>
      </c>
      <c r="B41" s="6"/>
      <c r="C41" s="7">
        <v>0.54583899999999996</v>
      </c>
      <c r="D41" s="1" t="s">
        <v>12</v>
      </c>
      <c r="E41" t="s">
        <v>20</v>
      </c>
      <c r="F41" t="s">
        <v>16</v>
      </c>
      <c r="G41" s="1">
        <f t="shared" si="3"/>
        <v>0</v>
      </c>
      <c r="H41" s="1">
        <f t="shared" si="4"/>
        <v>1</v>
      </c>
      <c r="I41">
        <f t="shared" si="5"/>
        <v>-0.45416100000000004</v>
      </c>
    </row>
    <row r="42" spans="1:9" x14ac:dyDescent="0.3">
      <c r="A42" s="8" t="s">
        <v>54</v>
      </c>
      <c r="B42" s="8"/>
      <c r="C42" s="9">
        <v>0.40168199999999998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0.40168199999999998</v>
      </c>
    </row>
    <row r="43" spans="1:9" x14ac:dyDescent="0.3">
      <c r="A43" s="6" t="s">
        <v>55</v>
      </c>
      <c r="B43" s="6"/>
      <c r="C43" s="7">
        <v>0.17719499999999999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0.17719499999999999</v>
      </c>
    </row>
    <row r="44" spans="1:9" x14ac:dyDescent="0.3">
      <c r="A44" s="8" t="s">
        <v>56</v>
      </c>
      <c r="B44" s="8"/>
      <c r="C44" s="9">
        <v>0.55849099999999996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0.55849099999999996</v>
      </c>
    </row>
    <row r="45" spans="1:9" x14ac:dyDescent="0.3">
      <c r="A45" s="6" t="s">
        <v>57</v>
      </c>
      <c r="B45" s="6"/>
      <c r="C45" s="7">
        <v>0.28783500000000001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-0.71216499999999994</v>
      </c>
    </row>
    <row r="46" spans="1:9" x14ac:dyDescent="0.3">
      <c r="A46" s="8" t="s">
        <v>58</v>
      </c>
      <c r="B46" s="8"/>
      <c r="C46" s="9">
        <v>0.40250900000000001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-0.59749099999999999</v>
      </c>
    </row>
    <row r="47" spans="1:9" x14ac:dyDescent="0.3">
      <c r="A47" s="6" t="s">
        <v>60</v>
      </c>
      <c r="B47" s="6"/>
      <c r="C47" s="7">
        <v>0.50318600000000002</v>
      </c>
      <c r="D47" s="1" t="s">
        <v>12</v>
      </c>
      <c r="E47" t="s">
        <v>20</v>
      </c>
      <c r="F47" t="s">
        <v>12</v>
      </c>
      <c r="G47" s="1">
        <f t="shared" si="3"/>
        <v>0</v>
      </c>
      <c r="H47" s="1">
        <f t="shared" si="4"/>
        <v>1</v>
      </c>
      <c r="I47">
        <f t="shared" si="5"/>
        <v>-0.49681399999999998</v>
      </c>
    </row>
    <row r="48" spans="1:9" x14ac:dyDescent="0.3">
      <c r="A48" s="8" t="s">
        <v>61</v>
      </c>
      <c r="B48" s="8"/>
      <c r="C48" s="9">
        <v>0.11682099999999999</v>
      </c>
      <c r="D48" s="1" t="s">
        <v>12</v>
      </c>
      <c r="E48" t="s">
        <v>59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-0.88317900000000005</v>
      </c>
    </row>
    <row r="49" spans="1:9" x14ac:dyDescent="0.3">
      <c r="A49" s="6" t="s">
        <v>62</v>
      </c>
      <c r="B49" s="6"/>
      <c r="C49" s="7">
        <v>0.256241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0.256241</v>
      </c>
    </row>
    <row r="50" spans="1:9" x14ac:dyDescent="0.3">
      <c r="A50" s="8" t="s">
        <v>63</v>
      </c>
      <c r="B50" s="8"/>
      <c r="C50" s="9">
        <v>0.29745199999999999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0.29745199999999999</v>
      </c>
    </row>
    <row r="51" spans="1:9" x14ac:dyDescent="0.3">
      <c r="A51" s="6" t="s">
        <v>64</v>
      </c>
      <c r="B51" s="6"/>
      <c r="C51" s="7">
        <v>0.34007599999999999</v>
      </c>
      <c r="D51" s="1" t="s">
        <v>12</v>
      </c>
      <c r="E51" t="s">
        <v>20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-0.65992399999999996</v>
      </c>
    </row>
    <row r="52" spans="1:9" x14ac:dyDescent="0.3">
      <c r="A52" s="8" t="s">
        <v>65</v>
      </c>
      <c r="B52" s="8"/>
      <c r="C52" s="9">
        <v>0.36644300000000002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-0.63355699999999993</v>
      </c>
    </row>
    <row r="53" spans="1:9" x14ac:dyDescent="0.3">
      <c r="A53" s="6" t="s">
        <v>66</v>
      </c>
      <c r="B53" s="6"/>
      <c r="C53" s="7">
        <v>0.48364800000000002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0.48364800000000002</v>
      </c>
    </row>
    <row r="54" spans="1:9" x14ac:dyDescent="0.3">
      <c r="A54" s="8" t="s">
        <v>67</v>
      </c>
      <c r="B54" s="8"/>
      <c r="C54" s="9">
        <v>0.10190299999999999</v>
      </c>
      <c r="D54" s="1" t="s">
        <v>12</v>
      </c>
      <c r="E54" t="s">
        <v>59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-0.89809700000000003</v>
      </c>
    </row>
    <row r="55" spans="1:9" x14ac:dyDescent="0.3">
      <c r="A55" s="6" t="s">
        <v>68</v>
      </c>
      <c r="B55" s="6"/>
      <c r="C55" s="7">
        <v>0.71355900000000005</v>
      </c>
      <c r="D55" s="1" t="s">
        <v>12</v>
      </c>
      <c r="E55" t="s">
        <v>20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-0.28644099999999995</v>
      </c>
    </row>
    <row r="56" spans="1:9" x14ac:dyDescent="0.3">
      <c r="A56" s="8" t="s">
        <v>69</v>
      </c>
      <c r="B56" s="8"/>
      <c r="C56" s="9">
        <v>0.68970600000000004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-0.31029399999999996</v>
      </c>
    </row>
    <row r="57" spans="1:9" x14ac:dyDescent="0.3">
      <c r="A57" s="6" t="s">
        <v>70</v>
      </c>
      <c r="B57" s="6"/>
      <c r="C57" s="7">
        <v>0.32951399999999997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-0.67048600000000003</v>
      </c>
    </row>
    <row r="58" spans="1:9" x14ac:dyDescent="0.3">
      <c r="A58" s="8" t="s">
        <v>71</v>
      </c>
      <c r="B58" s="8"/>
      <c r="C58" s="9">
        <v>0.60549900000000001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0.60549900000000001</v>
      </c>
    </row>
    <row r="59" spans="1:9" x14ac:dyDescent="0.3">
      <c r="A59" s="6" t="s">
        <v>72</v>
      </c>
      <c r="B59" s="6"/>
      <c r="C59" s="7">
        <v>0.57988200000000001</v>
      </c>
      <c r="D59" s="1" t="s">
        <v>12</v>
      </c>
      <c r="E59" t="s">
        <v>20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-0.42011799999999999</v>
      </c>
    </row>
    <row r="60" spans="1:9" x14ac:dyDescent="0.3">
      <c r="A60" s="8" t="s">
        <v>73</v>
      </c>
      <c r="B60" s="8"/>
      <c r="C60" s="9">
        <v>0.26896300000000001</v>
      </c>
      <c r="D60" s="1" t="s">
        <v>12</v>
      </c>
      <c r="E60" t="s">
        <v>20</v>
      </c>
      <c r="F60" t="s">
        <v>20</v>
      </c>
      <c r="G60" s="1">
        <f t="shared" si="3"/>
        <v>1</v>
      </c>
      <c r="H60" s="1">
        <f t="shared" si="4"/>
        <v>1</v>
      </c>
      <c r="I60">
        <f t="shared" si="5"/>
        <v>-0.73103699999999994</v>
      </c>
    </row>
    <row r="61" spans="1:9" x14ac:dyDescent="0.3">
      <c r="A61" s="13" t="s">
        <v>74</v>
      </c>
      <c r="B61" s="6"/>
      <c r="C61" s="7">
        <v>0.50253300000000001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0.50253300000000001</v>
      </c>
    </row>
    <row r="62" spans="1:9" x14ac:dyDescent="0.3">
      <c r="A62" s="1"/>
      <c r="B62" s="14"/>
      <c r="C62" s="15"/>
      <c r="D62" s="1"/>
      <c r="G62" s="1">
        <f>SUM(G3:G61)</f>
        <v>34</v>
      </c>
      <c r="H62" s="1">
        <f>SUM(H3:H61)</f>
        <v>38</v>
      </c>
      <c r="I62">
        <f>SUM(I3:I61)</f>
        <v>-15.051721000000002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Foglio6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0.52965200000000001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-0.47034799999999999</v>
      </c>
    </row>
    <row r="4" spans="1:9" x14ac:dyDescent="0.3">
      <c r="A4" s="8" t="s">
        <v>13</v>
      </c>
      <c r="B4" s="8"/>
      <c r="C4" s="9">
        <v>0.55079400000000001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-0.44920599999999999</v>
      </c>
    </row>
    <row r="5" spans="1:9" x14ac:dyDescent="0.3">
      <c r="A5" s="6" t="s">
        <v>14</v>
      </c>
      <c r="B5" s="6"/>
      <c r="C5" s="7">
        <v>0.44115599999999999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-0.55884400000000001</v>
      </c>
    </row>
    <row r="6" spans="1:9" x14ac:dyDescent="0.3">
      <c r="A6" s="8" t="s">
        <v>15</v>
      </c>
      <c r="B6" s="8"/>
      <c r="C6" s="9">
        <v>0.61197800000000002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-0.38802199999999998</v>
      </c>
    </row>
    <row r="7" spans="1:9" x14ac:dyDescent="0.3">
      <c r="A7" s="6" t="s">
        <v>17</v>
      </c>
      <c r="B7" s="6"/>
      <c r="C7" s="7">
        <v>0.50455899999999998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-0.49544100000000002</v>
      </c>
    </row>
    <row r="8" spans="1:9" x14ac:dyDescent="0.3">
      <c r="A8" s="8" t="s">
        <v>18</v>
      </c>
      <c r="B8" s="8"/>
      <c r="C8" s="9">
        <v>0.35632599999999998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-0.64367400000000008</v>
      </c>
    </row>
    <row r="9" spans="1:9" x14ac:dyDescent="0.3">
      <c r="A9" s="6" t="s">
        <v>19</v>
      </c>
      <c r="B9" s="6"/>
      <c r="C9" s="7">
        <v>0.32062099999999999</v>
      </c>
      <c r="D9" s="1" t="s">
        <v>12</v>
      </c>
      <c r="E9" t="s">
        <v>20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-0.67937899999999996</v>
      </c>
    </row>
    <row r="10" spans="1:9" x14ac:dyDescent="0.3">
      <c r="A10" s="8" t="s">
        <v>21</v>
      </c>
      <c r="B10" s="8"/>
      <c r="C10" s="9">
        <v>0.47310000000000002</v>
      </c>
      <c r="D10" s="1" t="s">
        <v>12</v>
      </c>
      <c r="E10" t="s">
        <v>12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-0.52689999999999992</v>
      </c>
    </row>
    <row r="11" spans="1:9" x14ac:dyDescent="0.3">
      <c r="A11" s="6" t="s">
        <v>22</v>
      </c>
      <c r="B11" s="6"/>
      <c r="C11" s="7">
        <v>0.18725900000000001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0.18725900000000001</v>
      </c>
    </row>
    <row r="12" spans="1:9" x14ac:dyDescent="0.3">
      <c r="A12" s="8" t="s">
        <v>23</v>
      </c>
      <c r="B12" s="8"/>
      <c r="C12" s="9">
        <v>0.54044999999999999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-0.45955000000000001</v>
      </c>
    </row>
    <row r="13" spans="1:9" x14ac:dyDescent="0.3">
      <c r="A13" s="6" t="s">
        <v>24</v>
      </c>
      <c r="B13" s="6"/>
      <c r="C13" s="7">
        <v>0.54886800000000002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-0.45113199999999998</v>
      </c>
    </row>
    <row r="14" spans="1:9" x14ac:dyDescent="0.3">
      <c r="A14" s="8" t="s">
        <v>25</v>
      </c>
      <c r="B14" s="8"/>
      <c r="C14" s="9">
        <v>0.47591699999999998</v>
      </c>
      <c r="D14" s="1" t="s">
        <v>12</v>
      </c>
      <c r="E14" t="s">
        <v>20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-0.52408300000000008</v>
      </c>
    </row>
    <row r="15" spans="1:9" x14ac:dyDescent="0.3">
      <c r="A15" s="6" t="s">
        <v>27</v>
      </c>
      <c r="B15" s="6"/>
      <c r="C15" s="7">
        <v>0.45247300000000001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-0.54752699999999999</v>
      </c>
    </row>
    <row r="16" spans="1:9" x14ac:dyDescent="0.3">
      <c r="A16" s="8" t="s">
        <v>28</v>
      </c>
      <c r="B16" s="8"/>
      <c r="C16" s="9">
        <v>0.39133400000000002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-0.60866599999999993</v>
      </c>
    </row>
    <row r="17" spans="1:9" x14ac:dyDescent="0.3">
      <c r="A17" s="6" t="s">
        <v>29</v>
      </c>
      <c r="B17" s="6"/>
      <c r="C17" s="7">
        <v>0.29421999999999998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0.29421999999999998</v>
      </c>
    </row>
    <row r="18" spans="1:9" x14ac:dyDescent="0.3">
      <c r="A18" s="8" t="s">
        <v>30</v>
      </c>
      <c r="B18" s="8"/>
      <c r="C18" s="9">
        <v>0.18725900000000001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0.18725900000000001</v>
      </c>
    </row>
    <row r="19" spans="1:9" x14ac:dyDescent="0.3">
      <c r="A19" s="6" t="s">
        <v>31</v>
      </c>
      <c r="B19" s="6"/>
      <c r="C19" s="7">
        <v>0.214028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-0.785972</v>
      </c>
    </row>
    <row r="20" spans="1:9" x14ac:dyDescent="0.3">
      <c r="A20" s="8" t="s">
        <v>32</v>
      </c>
      <c r="B20" s="8"/>
      <c r="C20" s="9">
        <v>0.55967599999999995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-0.44032400000000005</v>
      </c>
    </row>
    <row r="21" spans="1:9" x14ac:dyDescent="0.3">
      <c r="A21" s="6" t="s">
        <v>33</v>
      </c>
      <c r="B21" s="6"/>
      <c r="C21" s="7">
        <v>0.55443399999999998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-0.44556600000000002</v>
      </c>
    </row>
    <row r="22" spans="1:9" x14ac:dyDescent="0.3">
      <c r="A22" s="8" t="s">
        <v>34</v>
      </c>
      <c r="B22" s="8"/>
      <c r="C22" s="9">
        <v>0.35384599999999999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0.35384599999999999</v>
      </c>
    </row>
    <row r="23" spans="1:9" x14ac:dyDescent="0.3">
      <c r="A23" s="6" t="s">
        <v>35</v>
      </c>
      <c r="B23" s="6"/>
      <c r="C23" s="7">
        <v>0.44044499999999998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-0.55955500000000002</v>
      </c>
    </row>
    <row r="24" spans="1:9" x14ac:dyDescent="0.3">
      <c r="A24" s="8" t="s">
        <v>36</v>
      </c>
      <c r="B24" s="8"/>
      <c r="C24" s="9">
        <v>0.32910600000000001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-0.67089399999999999</v>
      </c>
    </row>
    <row r="25" spans="1:9" x14ac:dyDescent="0.3">
      <c r="A25" s="6" t="s">
        <v>37</v>
      </c>
      <c r="B25" s="6"/>
      <c r="C25" s="7">
        <v>0.44562400000000002</v>
      </c>
      <c r="D25" s="1" t="s">
        <v>12</v>
      </c>
      <c r="E25" t="s">
        <v>20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-0.55437599999999998</v>
      </c>
    </row>
    <row r="26" spans="1:9" x14ac:dyDescent="0.3">
      <c r="A26" s="8" t="s">
        <v>38</v>
      </c>
      <c r="B26" s="8"/>
      <c r="C26" s="9">
        <v>0.56101299999999998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-0.43898700000000002</v>
      </c>
    </row>
    <row r="27" spans="1:9" x14ac:dyDescent="0.3">
      <c r="A27" s="6" t="s">
        <v>39</v>
      </c>
      <c r="B27" s="6"/>
      <c r="C27" s="7">
        <v>0.49784800000000001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0.49784800000000001</v>
      </c>
    </row>
    <row r="28" spans="1:9" x14ac:dyDescent="0.3">
      <c r="A28" s="8" t="s">
        <v>40</v>
      </c>
      <c r="B28" s="8"/>
      <c r="C28" s="9">
        <v>0.481821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-0.51817899999999995</v>
      </c>
    </row>
    <row r="29" spans="1:9" x14ac:dyDescent="0.3">
      <c r="A29" s="6" t="s">
        <v>41</v>
      </c>
      <c r="B29" s="6"/>
      <c r="C29" s="7">
        <v>0.42743599999999998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-0.57256400000000007</v>
      </c>
    </row>
    <row r="30" spans="1:9" x14ac:dyDescent="0.3">
      <c r="A30" s="8" t="s">
        <v>42</v>
      </c>
      <c r="B30" s="8"/>
      <c r="C30" s="9">
        <v>0.35614299999999999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-0.64385700000000001</v>
      </c>
    </row>
    <row r="31" spans="1:9" x14ac:dyDescent="0.3">
      <c r="A31" s="6" t="s">
        <v>43</v>
      </c>
      <c r="B31" s="6"/>
      <c r="C31" s="7">
        <v>0.33083000000000001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0.33083000000000001</v>
      </c>
    </row>
    <row r="32" spans="1:9" x14ac:dyDescent="0.3">
      <c r="A32" s="8" t="s">
        <v>44</v>
      </c>
      <c r="B32" s="8"/>
      <c r="C32" s="9">
        <v>0.499583</v>
      </c>
      <c r="D32" s="1" t="s">
        <v>12</v>
      </c>
      <c r="E32" t="s">
        <v>59</v>
      </c>
      <c r="F32" t="s">
        <v>59</v>
      </c>
      <c r="G32" s="1">
        <f t="shared" si="0"/>
        <v>1</v>
      </c>
      <c r="H32" s="1">
        <f t="shared" si="1"/>
        <v>1</v>
      </c>
      <c r="I32">
        <f t="shared" si="2"/>
        <v>-0.500417</v>
      </c>
    </row>
    <row r="33" spans="1:9" x14ac:dyDescent="0.3">
      <c r="A33" s="6" t="s">
        <v>45</v>
      </c>
      <c r="B33" s="6"/>
      <c r="C33" s="7">
        <v>0.24840899999999999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-0.75159100000000001</v>
      </c>
    </row>
    <row r="34" spans="1:9" x14ac:dyDescent="0.3">
      <c r="A34" s="8" t="s">
        <v>46</v>
      </c>
      <c r="B34" s="8"/>
      <c r="C34" s="9">
        <v>0.37023600000000001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-0.62976399999999999</v>
      </c>
    </row>
    <row r="35" spans="1:9" x14ac:dyDescent="0.3">
      <c r="A35" s="6" t="s">
        <v>47</v>
      </c>
      <c r="B35" s="6"/>
      <c r="C35" s="7">
        <v>0.31226300000000001</v>
      </c>
      <c r="D35" s="1" t="s">
        <v>12</v>
      </c>
      <c r="E35" t="s">
        <v>12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-0.68773700000000004</v>
      </c>
    </row>
    <row r="36" spans="1:9" x14ac:dyDescent="0.3">
      <c r="A36" s="8" t="s">
        <v>48</v>
      </c>
      <c r="B36" s="8"/>
      <c r="C36" s="9">
        <v>0.40577200000000002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-0.59422799999999998</v>
      </c>
    </row>
    <row r="37" spans="1:9" x14ac:dyDescent="0.3">
      <c r="A37" s="6" t="s">
        <v>49</v>
      </c>
      <c r="B37" s="6"/>
      <c r="C37" s="7">
        <v>0.356734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-0.643266</v>
      </c>
    </row>
    <row r="38" spans="1:9" x14ac:dyDescent="0.3">
      <c r="A38" s="8" t="s">
        <v>50</v>
      </c>
      <c r="B38" s="8"/>
      <c r="C38" s="9">
        <v>0.61056500000000002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0.61056500000000002</v>
      </c>
    </row>
    <row r="39" spans="1:9" x14ac:dyDescent="0.3">
      <c r="A39" s="6" t="s">
        <v>51</v>
      </c>
      <c r="B39" s="6"/>
      <c r="C39" s="7">
        <v>0.615977</v>
      </c>
      <c r="D39" s="1" t="s">
        <v>12</v>
      </c>
      <c r="E39" t="s">
        <v>12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-0.384023</v>
      </c>
    </row>
    <row r="40" spans="1:9" x14ac:dyDescent="0.3">
      <c r="A40" s="8" t="s">
        <v>52</v>
      </c>
      <c r="B40" s="8"/>
      <c r="C40" s="9">
        <v>0.141459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0.141459</v>
      </c>
    </row>
    <row r="41" spans="1:9" x14ac:dyDescent="0.3">
      <c r="A41" s="6" t="s">
        <v>53</v>
      </c>
      <c r="B41" s="6"/>
      <c r="C41" s="7">
        <v>0.51062700000000005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-0.48937299999999995</v>
      </c>
    </row>
    <row r="42" spans="1:9" x14ac:dyDescent="0.3">
      <c r="A42" s="8" t="s">
        <v>54</v>
      </c>
      <c r="B42" s="8"/>
      <c r="C42" s="9">
        <v>0.59176899999999999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-0.40823100000000001</v>
      </c>
    </row>
    <row r="43" spans="1:9" x14ac:dyDescent="0.3">
      <c r="A43" s="6" t="s">
        <v>55</v>
      </c>
      <c r="B43" s="6"/>
      <c r="C43" s="7">
        <v>0.17468900000000001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-0.82531100000000002</v>
      </c>
    </row>
    <row r="44" spans="1:9" x14ac:dyDescent="0.3">
      <c r="A44" s="8" t="s">
        <v>56</v>
      </c>
      <c r="B44" s="8"/>
      <c r="C44" s="9">
        <v>0.77660700000000005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0.77660700000000005</v>
      </c>
    </row>
    <row r="45" spans="1:9" x14ac:dyDescent="0.3">
      <c r="A45" s="6" t="s">
        <v>57</v>
      </c>
      <c r="B45" s="6"/>
      <c r="C45" s="7">
        <v>0.55871099999999996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-0.44128900000000004</v>
      </c>
    </row>
    <row r="46" spans="1:9" x14ac:dyDescent="0.3">
      <c r="A46" s="8" t="s">
        <v>58</v>
      </c>
      <c r="B46" s="8"/>
      <c r="C46" s="9">
        <v>0.40295799999999998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-0.59704200000000007</v>
      </c>
    </row>
    <row r="47" spans="1:9" x14ac:dyDescent="0.3">
      <c r="A47" s="6" t="s">
        <v>60</v>
      </c>
      <c r="B47" s="6"/>
      <c r="C47" s="7">
        <v>0.68215899999999996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-0.31784100000000004</v>
      </c>
    </row>
    <row r="48" spans="1:9" x14ac:dyDescent="0.3">
      <c r="A48" s="8" t="s">
        <v>61</v>
      </c>
      <c r="B48" s="8"/>
      <c r="C48" s="9">
        <v>0.29023199999999999</v>
      </c>
      <c r="D48" s="1" t="s">
        <v>12</v>
      </c>
      <c r="E48" t="s">
        <v>59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-0.70976799999999995</v>
      </c>
    </row>
    <row r="49" spans="1:9" x14ac:dyDescent="0.3">
      <c r="A49" s="6" t="s">
        <v>62</v>
      </c>
      <c r="B49" s="6"/>
      <c r="C49" s="7">
        <v>0.28837600000000002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0.28837600000000002</v>
      </c>
    </row>
    <row r="50" spans="1:9" x14ac:dyDescent="0.3">
      <c r="A50" s="8" t="s">
        <v>63</v>
      </c>
      <c r="B50" s="8"/>
      <c r="C50" s="9">
        <v>0.33144200000000001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0.33144200000000001</v>
      </c>
    </row>
    <row r="51" spans="1:9" x14ac:dyDescent="0.3">
      <c r="A51" s="6" t="s">
        <v>64</v>
      </c>
      <c r="B51" s="6"/>
      <c r="C51" s="7">
        <v>0.50337699999999996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-0.49662300000000004</v>
      </c>
    </row>
    <row r="52" spans="1:9" x14ac:dyDescent="0.3">
      <c r="A52" s="8" t="s">
        <v>65</v>
      </c>
      <c r="B52" s="8"/>
      <c r="C52" s="9">
        <v>0.46064500000000003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-0.53935500000000003</v>
      </c>
    </row>
    <row r="53" spans="1:9" x14ac:dyDescent="0.3">
      <c r="A53" s="6" t="s">
        <v>66</v>
      </c>
      <c r="B53" s="6"/>
      <c r="C53" s="7">
        <v>0.24468999999999999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0.24468999999999999</v>
      </c>
    </row>
    <row r="54" spans="1:9" x14ac:dyDescent="0.3">
      <c r="A54" s="8" t="s">
        <v>67</v>
      </c>
      <c r="B54" s="8"/>
      <c r="C54" s="9">
        <v>0.174122</v>
      </c>
      <c r="D54" s="1" t="s">
        <v>12</v>
      </c>
      <c r="E54" t="s">
        <v>59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-0.825878</v>
      </c>
    </row>
    <row r="55" spans="1:9" x14ac:dyDescent="0.3">
      <c r="A55" s="6" t="s">
        <v>68</v>
      </c>
      <c r="B55" s="6"/>
      <c r="C55" s="7">
        <v>0.592198</v>
      </c>
      <c r="D55" s="1" t="s">
        <v>12</v>
      </c>
      <c r="E55" t="s">
        <v>20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-0.407802</v>
      </c>
    </row>
    <row r="56" spans="1:9" x14ac:dyDescent="0.3">
      <c r="A56" s="8" t="s">
        <v>69</v>
      </c>
      <c r="B56" s="8"/>
      <c r="C56" s="9">
        <v>0.71922200000000003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-0.28077799999999997</v>
      </c>
    </row>
    <row r="57" spans="1:9" x14ac:dyDescent="0.3">
      <c r="A57" s="6" t="s">
        <v>70</v>
      </c>
      <c r="B57" s="6"/>
      <c r="C57" s="7">
        <v>0.466275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-0.533725</v>
      </c>
    </row>
    <row r="58" spans="1:9" x14ac:dyDescent="0.3">
      <c r="A58" s="8" t="s">
        <v>71</v>
      </c>
      <c r="B58" s="8"/>
      <c r="C58" s="9">
        <v>0.44424000000000002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0.44424000000000002</v>
      </c>
    </row>
    <row r="59" spans="1:9" x14ac:dyDescent="0.3">
      <c r="A59" s="6" t="s">
        <v>72</v>
      </c>
      <c r="B59" s="6"/>
      <c r="C59" s="7">
        <v>0.60520600000000002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-0.39479399999999998</v>
      </c>
    </row>
    <row r="60" spans="1:9" x14ac:dyDescent="0.3">
      <c r="A60" s="8" t="s">
        <v>73</v>
      </c>
      <c r="B60" s="8"/>
      <c r="C60" s="9">
        <v>0.57232899999999998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-0.42767100000000002</v>
      </c>
    </row>
    <row r="61" spans="1:9" x14ac:dyDescent="0.3">
      <c r="A61" s="13" t="s">
        <v>74</v>
      </c>
      <c r="B61" s="6"/>
      <c r="C61" s="7">
        <v>0.35825800000000002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0.35825800000000002</v>
      </c>
    </row>
    <row r="62" spans="1:9" x14ac:dyDescent="0.3">
      <c r="A62" s="1"/>
      <c r="B62" s="14"/>
      <c r="C62" s="15"/>
      <c r="D62" s="1"/>
      <c r="G62" s="1">
        <f>SUM(G3:G61)</f>
        <v>34</v>
      </c>
      <c r="H62" s="1">
        <f>SUM(H3:H61)</f>
        <v>45</v>
      </c>
      <c r="I62">
        <f>SUM(I3:I61)</f>
        <v>-19.27265400000001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Foglio6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0.57332000000000005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-0.42667999999999995</v>
      </c>
    </row>
    <row r="4" spans="1:9" x14ac:dyDescent="0.3">
      <c r="A4" s="8" t="s">
        <v>13</v>
      </c>
      <c r="B4" s="8"/>
      <c r="C4" s="9">
        <v>0.62719499999999995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-0.37280500000000005</v>
      </c>
    </row>
    <row r="5" spans="1:9" x14ac:dyDescent="0.3">
      <c r="A5" s="6" t="s">
        <v>14</v>
      </c>
      <c r="B5" s="6"/>
      <c r="C5" s="7">
        <v>0.41851500000000003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-0.58148500000000003</v>
      </c>
    </row>
    <row r="6" spans="1:9" x14ac:dyDescent="0.3">
      <c r="A6" s="8" t="s">
        <v>15</v>
      </c>
      <c r="B6" s="8"/>
      <c r="C6" s="9">
        <v>0.47395599999999999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-0.52604399999999996</v>
      </c>
    </row>
    <row r="7" spans="1:9" x14ac:dyDescent="0.3">
      <c r="A7" s="6" t="s">
        <v>17</v>
      </c>
      <c r="B7" s="6"/>
      <c r="C7" s="7">
        <v>0.51726300000000003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-0.48273699999999997</v>
      </c>
    </row>
    <row r="8" spans="1:9" x14ac:dyDescent="0.3">
      <c r="A8" s="8" t="s">
        <v>18</v>
      </c>
      <c r="B8" s="8"/>
      <c r="C8" s="9">
        <v>0.22944500000000001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0.22944500000000001</v>
      </c>
    </row>
    <row r="9" spans="1:9" x14ac:dyDescent="0.3">
      <c r="A9" s="6" t="s">
        <v>19</v>
      </c>
      <c r="B9" s="6"/>
      <c r="C9" s="7">
        <v>0.55123500000000003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-0.44876499999999997</v>
      </c>
    </row>
    <row r="10" spans="1:9" x14ac:dyDescent="0.3">
      <c r="A10" s="8" t="s">
        <v>21</v>
      </c>
      <c r="B10" s="8"/>
      <c r="C10" s="9">
        <v>0.4178</v>
      </c>
      <c r="D10" s="1" t="s">
        <v>12</v>
      </c>
      <c r="E10" t="s">
        <v>12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-0.58220000000000005</v>
      </c>
    </row>
    <row r="11" spans="1:9" x14ac:dyDescent="0.3">
      <c r="A11" s="6" t="s">
        <v>22</v>
      </c>
      <c r="B11" s="6"/>
      <c r="C11" s="7">
        <v>0.53328399999999998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0.53328399999999998</v>
      </c>
    </row>
    <row r="12" spans="1:9" x14ac:dyDescent="0.3">
      <c r="A12" s="8" t="s">
        <v>23</v>
      </c>
      <c r="B12" s="8"/>
      <c r="C12" s="9">
        <v>0.55700300000000003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-0.44299699999999997</v>
      </c>
    </row>
    <row r="13" spans="1:9" x14ac:dyDescent="0.3">
      <c r="A13" s="6" t="s">
        <v>24</v>
      </c>
      <c r="B13" s="6"/>
      <c r="C13" s="7">
        <v>0.55393300000000001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-0.44606699999999999</v>
      </c>
    </row>
    <row r="14" spans="1:9" x14ac:dyDescent="0.3">
      <c r="A14" s="8" t="s">
        <v>25</v>
      </c>
      <c r="B14" s="8"/>
      <c r="C14" s="9">
        <v>0.67860799999999999</v>
      </c>
      <c r="D14" s="1" t="s">
        <v>12</v>
      </c>
      <c r="E14" t="s">
        <v>20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-0.32139200000000001</v>
      </c>
    </row>
    <row r="15" spans="1:9" x14ac:dyDescent="0.3">
      <c r="A15" s="6" t="s">
        <v>27</v>
      </c>
      <c r="B15" s="6"/>
      <c r="C15" s="7">
        <v>0.37323299999999998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-0.62676700000000007</v>
      </c>
    </row>
    <row r="16" spans="1:9" x14ac:dyDescent="0.3">
      <c r="A16" s="8" t="s">
        <v>28</v>
      </c>
      <c r="B16" s="8"/>
      <c r="C16" s="9">
        <v>0.52738399999999996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0.52738399999999996</v>
      </c>
    </row>
    <row r="17" spans="1:9" x14ac:dyDescent="0.3">
      <c r="A17" s="6" t="s">
        <v>29</v>
      </c>
      <c r="B17" s="6"/>
      <c r="C17" s="7">
        <v>0.38105899999999998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0.38105899999999998</v>
      </c>
    </row>
    <row r="18" spans="1:9" x14ac:dyDescent="0.3">
      <c r="A18" s="8" t="s">
        <v>30</v>
      </c>
      <c r="B18" s="8"/>
      <c r="C18" s="9">
        <v>0.53328399999999998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0.53328399999999998</v>
      </c>
    </row>
    <row r="19" spans="1:9" x14ac:dyDescent="0.3">
      <c r="A19" s="6" t="s">
        <v>31</v>
      </c>
      <c r="B19" s="6"/>
      <c r="C19" s="7">
        <v>0.46619100000000002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-0.53380899999999998</v>
      </c>
    </row>
    <row r="20" spans="1:9" x14ac:dyDescent="0.3">
      <c r="A20" s="8" t="s">
        <v>32</v>
      </c>
      <c r="B20" s="8"/>
      <c r="C20" s="9">
        <v>0.55303100000000005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-0.44696899999999995</v>
      </c>
    </row>
    <row r="21" spans="1:9" x14ac:dyDescent="0.3">
      <c r="A21" s="6" t="s">
        <v>33</v>
      </c>
      <c r="B21" s="6"/>
      <c r="C21" s="7">
        <v>0.62155300000000002</v>
      </c>
      <c r="D21" s="1" t="s">
        <v>12</v>
      </c>
      <c r="E21" t="s">
        <v>12</v>
      </c>
      <c r="F21" t="s">
        <v>59</v>
      </c>
      <c r="G21" s="1">
        <f t="shared" si="0"/>
        <v>0</v>
      </c>
      <c r="H21" s="1">
        <f t="shared" si="1"/>
        <v>1</v>
      </c>
      <c r="I21">
        <f t="shared" si="2"/>
        <v>-0.37844699999999998</v>
      </c>
    </row>
    <row r="22" spans="1:9" x14ac:dyDescent="0.3">
      <c r="A22" s="8" t="s">
        <v>34</v>
      </c>
      <c r="B22" s="8"/>
      <c r="C22" s="9">
        <v>0.59790100000000002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0.59790100000000002</v>
      </c>
    </row>
    <row r="23" spans="1:9" x14ac:dyDescent="0.3">
      <c r="A23" s="6" t="s">
        <v>35</v>
      </c>
      <c r="B23" s="6"/>
      <c r="C23" s="7">
        <v>0.45774700000000001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0.45774700000000001</v>
      </c>
    </row>
    <row r="24" spans="1:9" x14ac:dyDescent="0.3">
      <c r="A24" s="8" t="s">
        <v>36</v>
      </c>
      <c r="B24" s="8"/>
      <c r="C24" s="9">
        <v>0.46136899999999997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-0.53863100000000008</v>
      </c>
    </row>
    <row r="25" spans="1:9" x14ac:dyDescent="0.3">
      <c r="A25" s="6" t="s">
        <v>37</v>
      </c>
      <c r="B25" s="6"/>
      <c r="C25" s="7">
        <v>0.54493899999999995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-0.45506100000000005</v>
      </c>
    </row>
    <row r="26" spans="1:9" x14ac:dyDescent="0.3">
      <c r="A26" s="8" t="s">
        <v>38</v>
      </c>
      <c r="B26" s="8"/>
      <c r="C26" s="9">
        <v>0.56005700000000003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-0.43994299999999997</v>
      </c>
    </row>
    <row r="27" spans="1:9" x14ac:dyDescent="0.3">
      <c r="A27" s="6" t="s">
        <v>39</v>
      </c>
      <c r="B27" s="6"/>
      <c r="C27" s="7">
        <v>0.29194300000000001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0.29194300000000001</v>
      </c>
    </row>
    <row r="28" spans="1:9" x14ac:dyDescent="0.3">
      <c r="A28" s="8" t="s">
        <v>40</v>
      </c>
      <c r="B28" s="8"/>
      <c r="C28" s="9">
        <v>0.42004399999999997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-0.57995600000000003</v>
      </c>
    </row>
    <row r="29" spans="1:9" x14ac:dyDescent="0.3">
      <c r="A29" s="6" t="s">
        <v>41</v>
      </c>
      <c r="B29" s="6"/>
      <c r="C29" s="7">
        <v>0.56082200000000004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-0.43917799999999996</v>
      </c>
    </row>
    <row r="30" spans="1:9" x14ac:dyDescent="0.3">
      <c r="A30" s="8" t="s">
        <v>42</v>
      </c>
      <c r="B30" s="8"/>
      <c r="C30" s="9">
        <v>0.43344500000000002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-0.56655499999999992</v>
      </c>
    </row>
    <row r="31" spans="1:9" x14ac:dyDescent="0.3">
      <c r="A31" s="6" t="s">
        <v>43</v>
      </c>
      <c r="B31" s="6"/>
      <c r="C31" s="7">
        <v>0.33146599999999998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0.33146599999999998</v>
      </c>
    </row>
    <row r="32" spans="1:9" x14ac:dyDescent="0.3">
      <c r="A32" s="8" t="s">
        <v>44</v>
      </c>
      <c r="B32" s="8"/>
      <c r="C32" s="9">
        <v>0.43519400000000003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-0.56480599999999992</v>
      </c>
    </row>
    <row r="33" spans="1:9" x14ac:dyDescent="0.3">
      <c r="A33" s="6" t="s">
        <v>45</v>
      </c>
      <c r="B33" s="6"/>
      <c r="C33" s="7">
        <v>0.127605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-0.87239500000000003</v>
      </c>
    </row>
    <row r="34" spans="1:9" x14ac:dyDescent="0.3">
      <c r="A34" s="8" t="s">
        <v>46</v>
      </c>
      <c r="B34" s="8"/>
      <c r="C34" s="9">
        <v>0.37676100000000001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-0.62323899999999999</v>
      </c>
    </row>
    <row r="35" spans="1:9" x14ac:dyDescent="0.3">
      <c r="A35" s="6" t="s">
        <v>47</v>
      </c>
      <c r="B35" s="6"/>
      <c r="C35" s="7">
        <v>0.31083</v>
      </c>
      <c r="D35" s="1" t="s">
        <v>12</v>
      </c>
      <c r="E35" t="s">
        <v>12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-0.68917000000000006</v>
      </c>
    </row>
    <row r="36" spans="1:9" x14ac:dyDescent="0.3">
      <c r="A36" s="8" t="s">
        <v>48</v>
      </c>
      <c r="B36" s="8"/>
      <c r="C36" s="9">
        <v>0.45713500000000001</v>
      </c>
      <c r="D36" s="1" t="s">
        <v>12</v>
      </c>
      <c r="E36" t="s">
        <v>26</v>
      </c>
      <c r="F36" t="s">
        <v>16</v>
      </c>
      <c r="G36" s="1">
        <f t="shared" si="3"/>
        <v>0</v>
      </c>
      <c r="H36" s="1">
        <f t="shared" si="4"/>
        <v>1</v>
      </c>
      <c r="I36">
        <f t="shared" si="5"/>
        <v>-0.54286499999999993</v>
      </c>
    </row>
    <row r="37" spans="1:9" x14ac:dyDescent="0.3">
      <c r="A37" s="6" t="s">
        <v>49</v>
      </c>
      <c r="B37" s="6"/>
      <c r="C37" s="7">
        <v>0.38150200000000001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-0.61849799999999999</v>
      </c>
    </row>
    <row r="38" spans="1:9" x14ac:dyDescent="0.3">
      <c r="A38" s="8" t="s">
        <v>50</v>
      </c>
      <c r="B38" s="8"/>
      <c r="C38" s="9">
        <v>0.435724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0.435724</v>
      </c>
    </row>
    <row r="39" spans="1:9" x14ac:dyDescent="0.3">
      <c r="A39" s="6" t="s">
        <v>51</v>
      </c>
      <c r="B39" s="6"/>
      <c r="C39" s="7">
        <v>0.61495699999999998</v>
      </c>
      <c r="D39" s="1" t="s">
        <v>12</v>
      </c>
      <c r="E39" t="s">
        <v>12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-0.38504300000000002</v>
      </c>
    </row>
    <row r="40" spans="1:9" x14ac:dyDescent="0.3">
      <c r="A40" s="8" t="s">
        <v>52</v>
      </c>
      <c r="B40" s="8"/>
      <c r="C40" s="9">
        <v>0.31074400000000002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0.31074400000000002</v>
      </c>
    </row>
    <row r="41" spans="1:9" x14ac:dyDescent="0.3">
      <c r="A41" s="6" t="s">
        <v>53</v>
      </c>
      <c r="B41" s="6"/>
      <c r="C41" s="7">
        <v>0.458484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-0.541516</v>
      </c>
    </row>
    <row r="42" spans="1:9" x14ac:dyDescent="0.3">
      <c r="A42" s="8" t="s">
        <v>54</v>
      </c>
      <c r="B42" s="8"/>
      <c r="C42" s="9">
        <v>0.61665899999999996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0.61665899999999996</v>
      </c>
    </row>
    <row r="43" spans="1:9" x14ac:dyDescent="0.3">
      <c r="A43" s="6" t="s">
        <v>55</v>
      </c>
      <c r="B43" s="6"/>
      <c r="C43" s="7">
        <v>0.28745799999999999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0.28745799999999999</v>
      </c>
    </row>
    <row r="44" spans="1:9" x14ac:dyDescent="0.3">
      <c r="A44" s="8" t="s">
        <v>56</v>
      </c>
      <c r="B44" s="8"/>
      <c r="C44" s="9">
        <v>0.70619799999999999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0.70619799999999999</v>
      </c>
    </row>
    <row r="45" spans="1:9" x14ac:dyDescent="0.3">
      <c r="A45" s="6" t="s">
        <v>57</v>
      </c>
      <c r="B45" s="6"/>
      <c r="C45" s="7">
        <v>0.467839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-0.532161</v>
      </c>
    </row>
    <row r="46" spans="1:9" x14ac:dyDescent="0.3">
      <c r="A46" s="8" t="s">
        <v>58</v>
      </c>
      <c r="B46" s="8"/>
      <c r="C46" s="9">
        <v>0.533524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-0.466476</v>
      </c>
    </row>
    <row r="47" spans="1:9" x14ac:dyDescent="0.3">
      <c r="A47" s="6" t="s">
        <v>60</v>
      </c>
      <c r="B47" s="6"/>
      <c r="C47" s="7">
        <v>0.613487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-0.386513</v>
      </c>
    </row>
    <row r="48" spans="1:9" x14ac:dyDescent="0.3">
      <c r="A48" s="8" t="s">
        <v>61</v>
      </c>
      <c r="B48" s="8"/>
      <c r="C48" s="9">
        <v>0.46670299999999998</v>
      </c>
      <c r="D48" s="1" t="s">
        <v>12</v>
      </c>
      <c r="E48" t="s">
        <v>59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-0.53329700000000002</v>
      </c>
    </row>
    <row r="49" spans="1:9" x14ac:dyDescent="0.3">
      <c r="A49" s="6" t="s">
        <v>62</v>
      </c>
      <c r="B49" s="6"/>
      <c r="C49" s="7">
        <v>0.51413600000000004</v>
      </c>
      <c r="D49" s="1" t="s">
        <v>12</v>
      </c>
      <c r="E49" t="s">
        <v>12</v>
      </c>
      <c r="F49" t="s">
        <v>16</v>
      </c>
      <c r="G49" s="1">
        <f t="shared" si="3"/>
        <v>0</v>
      </c>
      <c r="H49" s="1">
        <f t="shared" si="4"/>
        <v>1</v>
      </c>
      <c r="I49">
        <f t="shared" si="5"/>
        <v>-0.48586399999999996</v>
      </c>
    </row>
    <row r="50" spans="1:9" x14ac:dyDescent="0.3">
      <c r="A50" s="8" t="s">
        <v>63</v>
      </c>
      <c r="B50" s="8"/>
      <c r="C50" s="9">
        <v>0.47614600000000001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0.47614600000000001</v>
      </c>
    </row>
    <row r="51" spans="1:9" x14ac:dyDescent="0.3">
      <c r="A51" s="6" t="s">
        <v>64</v>
      </c>
      <c r="B51" s="6"/>
      <c r="C51" s="7">
        <v>0.36403400000000002</v>
      </c>
      <c r="D51" s="1" t="s">
        <v>12</v>
      </c>
      <c r="E51" t="s">
        <v>20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-0.63596600000000003</v>
      </c>
    </row>
    <row r="52" spans="1:9" x14ac:dyDescent="0.3">
      <c r="A52" s="8" t="s">
        <v>65</v>
      </c>
      <c r="B52" s="8"/>
      <c r="C52" s="9">
        <v>0.32469700000000001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-0.67530299999999999</v>
      </c>
    </row>
    <row r="53" spans="1:9" x14ac:dyDescent="0.3">
      <c r="A53" s="6" t="s">
        <v>66</v>
      </c>
      <c r="B53" s="6"/>
      <c r="C53" s="7">
        <v>0.47725800000000002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0.47725800000000002</v>
      </c>
    </row>
    <row r="54" spans="1:9" x14ac:dyDescent="0.3">
      <c r="A54" s="8" t="s">
        <v>67</v>
      </c>
      <c r="B54" s="8"/>
      <c r="C54" s="9">
        <v>0.49219200000000002</v>
      </c>
      <c r="D54" s="1" t="s">
        <v>12</v>
      </c>
      <c r="E54" t="s">
        <v>59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-0.50780800000000004</v>
      </c>
    </row>
    <row r="55" spans="1:9" x14ac:dyDescent="0.3">
      <c r="A55" s="6" t="s">
        <v>68</v>
      </c>
      <c r="B55" s="6"/>
      <c r="C55" s="7">
        <v>0.65984399999999999</v>
      </c>
      <c r="D55" s="1" t="s">
        <v>12</v>
      </c>
      <c r="E55" t="s">
        <v>20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-0.34015600000000001</v>
      </c>
    </row>
    <row r="56" spans="1:9" x14ac:dyDescent="0.3">
      <c r="A56" s="8" t="s">
        <v>69</v>
      </c>
      <c r="B56" s="8"/>
      <c r="C56" s="9">
        <v>0.54222400000000004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-0.45777599999999996</v>
      </c>
    </row>
    <row r="57" spans="1:9" x14ac:dyDescent="0.3">
      <c r="A57" s="6" t="s">
        <v>70</v>
      </c>
      <c r="B57" s="6"/>
      <c r="C57" s="7">
        <v>0.67262100000000002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-0.32737899999999998</v>
      </c>
    </row>
    <row r="58" spans="1:9" x14ac:dyDescent="0.3">
      <c r="A58" s="8" t="s">
        <v>71</v>
      </c>
      <c r="B58" s="8"/>
      <c r="C58" s="9">
        <v>0.61873400000000001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0.61873400000000001</v>
      </c>
    </row>
    <row r="59" spans="1:9" x14ac:dyDescent="0.3">
      <c r="A59" s="6" t="s">
        <v>72</v>
      </c>
      <c r="B59" s="6"/>
      <c r="C59" s="7">
        <v>0.47631699999999999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-0.52368300000000001</v>
      </c>
    </row>
    <row r="60" spans="1:9" x14ac:dyDescent="0.3">
      <c r="A60" s="8" t="s">
        <v>73</v>
      </c>
      <c r="B60" s="8"/>
      <c r="C60" s="9">
        <v>0.65145500000000001</v>
      </c>
      <c r="D60" s="1" t="s">
        <v>12</v>
      </c>
      <c r="E60" t="s">
        <v>20</v>
      </c>
      <c r="F60" t="s">
        <v>20</v>
      </c>
      <c r="G60" s="1">
        <f t="shared" si="3"/>
        <v>1</v>
      </c>
      <c r="H60" s="1">
        <f t="shared" si="4"/>
        <v>1</v>
      </c>
      <c r="I60">
        <f t="shared" si="5"/>
        <v>-0.34854499999999999</v>
      </c>
    </row>
    <row r="61" spans="1:9" x14ac:dyDescent="0.3">
      <c r="A61" s="13" t="s">
        <v>74</v>
      </c>
      <c r="B61" s="6"/>
      <c r="C61" s="7">
        <v>0.50781699999999996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0.50781699999999996</v>
      </c>
    </row>
    <row r="62" spans="1:9" x14ac:dyDescent="0.3">
      <c r="A62" s="1"/>
      <c r="B62" s="14"/>
      <c r="C62" s="15"/>
      <c r="D62" s="1"/>
      <c r="G62" s="1">
        <f>SUM(G3:G61)</f>
        <v>38</v>
      </c>
      <c r="H62" s="1">
        <f>SUM(H3:H61)</f>
        <v>41</v>
      </c>
      <c r="I62">
        <f>SUM(I3:I61)</f>
        <v>-12.374696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Foglio7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0.33826099999999998</v>
      </c>
      <c r="D3" s="1" t="s">
        <v>12</v>
      </c>
      <c r="E3" t="s">
        <v>12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-0.66173900000000008</v>
      </c>
    </row>
    <row r="4" spans="1:9" x14ac:dyDescent="0.3">
      <c r="A4" s="8" t="s">
        <v>13</v>
      </c>
      <c r="B4" s="8"/>
      <c r="C4" s="9">
        <v>0.63194099999999997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-0.36805900000000003</v>
      </c>
    </row>
    <row r="5" spans="1:9" x14ac:dyDescent="0.3">
      <c r="A5" s="6" t="s">
        <v>14</v>
      </c>
      <c r="B5" s="6"/>
      <c r="C5" s="7">
        <v>0.53206600000000004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-0.46793399999999996</v>
      </c>
    </row>
    <row r="6" spans="1:9" x14ac:dyDescent="0.3">
      <c r="A6" s="8" t="s">
        <v>15</v>
      </c>
      <c r="B6" s="8"/>
      <c r="C6" s="9">
        <v>0.38295099999999999</v>
      </c>
      <c r="D6" s="1" t="s">
        <v>12</v>
      </c>
      <c r="E6" t="s">
        <v>16</v>
      </c>
      <c r="F6" t="s">
        <v>26</v>
      </c>
      <c r="G6" s="1">
        <f t="shared" si="0"/>
        <v>0</v>
      </c>
      <c r="H6" s="1">
        <f t="shared" si="1"/>
        <v>1</v>
      </c>
      <c r="I6">
        <f t="shared" si="2"/>
        <v>-0.61704899999999996</v>
      </c>
    </row>
    <row r="7" spans="1:9" x14ac:dyDescent="0.3">
      <c r="A7" s="6" t="s">
        <v>17</v>
      </c>
      <c r="B7" s="6"/>
      <c r="C7" s="7">
        <v>0.61215699999999995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-0.38784300000000005</v>
      </c>
    </row>
    <row r="8" spans="1:9" x14ac:dyDescent="0.3">
      <c r="A8" s="8" t="s">
        <v>18</v>
      </c>
      <c r="B8" s="8"/>
      <c r="C8" s="9">
        <v>0.18778500000000001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-0.81221500000000002</v>
      </c>
    </row>
    <row r="9" spans="1:9" x14ac:dyDescent="0.3">
      <c r="A9" s="6" t="s">
        <v>19</v>
      </c>
      <c r="B9" s="6"/>
      <c r="C9" s="7">
        <v>0.64436400000000005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-0.35563599999999995</v>
      </c>
    </row>
    <row r="10" spans="1:9" x14ac:dyDescent="0.3">
      <c r="A10" s="8" t="s">
        <v>21</v>
      </c>
      <c r="B10" s="8"/>
      <c r="C10" s="9">
        <v>0.38638600000000001</v>
      </c>
      <c r="D10" s="1" t="s">
        <v>12</v>
      </c>
      <c r="E10" t="s">
        <v>12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-0.61361399999999999</v>
      </c>
    </row>
    <row r="11" spans="1:9" x14ac:dyDescent="0.3">
      <c r="A11" s="6" t="s">
        <v>22</v>
      </c>
      <c r="B11" s="6"/>
      <c r="C11" s="7">
        <v>0.41306799999999999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-0.58693200000000001</v>
      </c>
    </row>
    <row r="12" spans="1:9" x14ac:dyDescent="0.3">
      <c r="A12" s="8" t="s">
        <v>23</v>
      </c>
      <c r="B12" s="8"/>
      <c r="C12" s="9">
        <v>0.45759899999999998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-0.54240100000000002</v>
      </c>
    </row>
    <row r="13" spans="1:9" x14ac:dyDescent="0.3">
      <c r="A13" s="6" t="s">
        <v>24</v>
      </c>
      <c r="B13" s="6"/>
      <c r="C13" s="7">
        <v>0.36985400000000002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-0.63014599999999998</v>
      </c>
    </row>
    <row r="14" spans="1:9" x14ac:dyDescent="0.3">
      <c r="A14" s="8" t="s">
        <v>25</v>
      </c>
      <c r="B14" s="8"/>
      <c r="C14" s="9">
        <v>0.50963400000000003</v>
      </c>
      <c r="D14" s="1" t="s">
        <v>12</v>
      </c>
      <c r="E14" t="s">
        <v>20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-0.49036599999999997</v>
      </c>
    </row>
    <row r="15" spans="1:9" x14ac:dyDescent="0.3">
      <c r="A15" s="6" t="s">
        <v>27</v>
      </c>
      <c r="B15" s="6"/>
      <c r="C15" s="7">
        <v>0.49323299999999998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-0.50676699999999997</v>
      </c>
    </row>
    <row r="16" spans="1:9" x14ac:dyDescent="0.3">
      <c r="A16" s="8" t="s">
        <v>28</v>
      </c>
      <c r="B16" s="8"/>
      <c r="C16" s="9">
        <v>0.33786699999999997</v>
      </c>
      <c r="D16" s="1" t="s">
        <v>12</v>
      </c>
      <c r="E16" t="s">
        <v>12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-0.66213300000000008</v>
      </c>
    </row>
    <row r="17" spans="1:9" x14ac:dyDescent="0.3">
      <c r="A17" s="6" t="s">
        <v>29</v>
      </c>
      <c r="B17" s="6"/>
      <c r="C17" s="7">
        <v>0.66156999999999999</v>
      </c>
      <c r="D17" s="1" t="s">
        <v>12</v>
      </c>
      <c r="E17" t="s">
        <v>12</v>
      </c>
      <c r="F17" t="s">
        <v>16</v>
      </c>
      <c r="G17" s="1">
        <f t="shared" si="0"/>
        <v>0</v>
      </c>
      <c r="H17" s="1">
        <f t="shared" si="1"/>
        <v>1</v>
      </c>
      <c r="I17">
        <f t="shared" si="2"/>
        <v>-0.33843000000000001</v>
      </c>
    </row>
    <row r="18" spans="1:9" x14ac:dyDescent="0.3">
      <c r="A18" s="8" t="s">
        <v>30</v>
      </c>
      <c r="B18" s="8"/>
      <c r="C18" s="9">
        <v>0.41306799999999999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-0.58693200000000001</v>
      </c>
    </row>
    <row r="19" spans="1:9" x14ac:dyDescent="0.3">
      <c r="A19" s="6" t="s">
        <v>31</v>
      </c>
      <c r="B19" s="6"/>
      <c r="C19" s="7">
        <v>0.188836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-0.811164</v>
      </c>
    </row>
    <row r="20" spans="1:9" x14ac:dyDescent="0.3">
      <c r="A20" s="8" t="s">
        <v>32</v>
      </c>
      <c r="B20" s="8"/>
      <c r="C20" s="9">
        <v>0.47297600000000001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-0.52702399999999994</v>
      </c>
    </row>
    <row r="21" spans="1:9" x14ac:dyDescent="0.3">
      <c r="A21" s="6" t="s">
        <v>33</v>
      </c>
      <c r="B21" s="6"/>
      <c r="C21" s="7">
        <v>0.57355199999999995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-0.42644800000000005</v>
      </c>
    </row>
    <row r="22" spans="1:9" x14ac:dyDescent="0.3">
      <c r="A22" s="8" t="s">
        <v>34</v>
      </c>
      <c r="B22" s="8"/>
      <c r="C22" s="9">
        <v>0.42489100000000002</v>
      </c>
      <c r="D22" s="1" t="s">
        <v>12</v>
      </c>
      <c r="E22" t="s">
        <v>12</v>
      </c>
      <c r="F22" t="s">
        <v>16</v>
      </c>
      <c r="G22" s="1">
        <f t="shared" si="0"/>
        <v>0</v>
      </c>
      <c r="H22" s="1">
        <f t="shared" si="1"/>
        <v>1</v>
      </c>
      <c r="I22">
        <f t="shared" si="2"/>
        <v>-0.57510899999999998</v>
      </c>
    </row>
    <row r="23" spans="1:9" x14ac:dyDescent="0.3">
      <c r="A23" s="6" t="s">
        <v>35</v>
      </c>
      <c r="B23" s="6"/>
      <c r="C23" s="7">
        <v>0.33096700000000001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0.33096700000000001</v>
      </c>
    </row>
    <row r="24" spans="1:9" x14ac:dyDescent="0.3">
      <c r="A24" s="8" t="s">
        <v>36</v>
      </c>
      <c r="B24" s="8"/>
      <c r="C24" s="9">
        <v>0.29500799999999999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-0.70499200000000006</v>
      </c>
    </row>
    <row r="25" spans="1:9" x14ac:dyDescent="0.3">
      <c r="A25" s="6" t="s">
        <v>37</v>
      </c>
      <c r="B25" s="6"/>
      <c r="C25" s="7">
        <v>0.39253100000000002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-0.60746900000000004</v>
      </c>
    </row>
    <row r="26" spans="1:9" x14ac:dyDescent="0.3">
      <c r="A26" s="8" t="s">
        <v>38</v>
      </c>
      <c r="B26" s="8"/>
      <c r="C26" s="9">
        <v>0.45242399999999999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-0.54757600000000006</v>
      </c>
    </row>
    <row r="27" spans="1:9" x14ac:dyDescent="0.3">
      <c r="A27" s="6" t="s">
        <v>39</v>
      </c>
      <c r="B27" s="6"/>
      <c r="C27" s="7">
        <v>0.10956299999999999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0.10956299999999999</v>
      </c>
    </row>
    <row r="28" spans="1:9" x14ac:dyDescent="0.3">
      <c r="A28" s="8" t="s">
        <v>40</v>
      </c>
      <c r="B28" s="8"/>
      <c r="C28" s="9">
        <v>0.36125699999999999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-0.63874300000000006</v>
      </c>
    </row>
    <row r="29" spans="1:9" x14ac:dyDescent="0.3">
      <c r="A29" s="6" t="s">
        <v>41</v>
      </c>
      <c r="B29" s="6"/>
      <c r="C29" s="7">
        <v>0.42461599999999999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-0.57538400000000001</v>
      </c>
    </row>
    <row r="30" spans="1:9" x14ac:dyDescent="0.3">
      <c r="A30" s="8" t="s">
        <v>42</v>
      </c>
      <c r="B30" s="8"/>
      <c r="C30" s="9">
        <v>0.31755800000000001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-0.68244199999999999</v>
      </c>
    </row>
    <row r="31" spans="1:9" x14ac:dyDescent="0.3">
      <c r="A31" s="6" t="s">
        <v>43</v>
      </c>
      <c r="B31" s="6"/>
      <c r="C31" s="7">
        <v>0.33928199999999997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-0.66071800000000003</v>
      </c>
    </row>
    <row r="32" spans="1:9" x14ac:dyDescent="0.3">
      <c r="A32" s="8" t="s">
        <v>44</v>
      </c>
      <c r="B32" s="8"/>
      <c r="C32" s="9">
        <v>0.30025299999999999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-0.69974700000000001</v>
      </c>
    </row>
    <row r="33" spans="1:9" x14ac:dyDescent="0.3">
      <c r="A33" s="6" t="s">
        <v>45</v>
      </c>
      <c r="B33" s="6"/>
      <c r="C33" s="7">
        <v>0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-1</v>
      </c>
    </row>
    <row r="34" spans="1:9" x14ac:dyDescent="0.3">
      <c r="A34" s="8" t="s">
        <v>46</v>
      </c>
      <c r="B34" s="8"/>
      <c r="C34" s="9">
        <v>0.23396500000000001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-0.76603500000000002</v>
      </c>
    </row>
    <row r="35" spans="1:9" x14ac:dyDescent="0.3">
      <c r="A35" s="6" t="s">
        <v>47</v>
      </c>
      <c r="B35" s="6"/>
      <c r="C35" s="7">
        <v>0.44606200000000001</v>
      </c>
      <c r="D35" s="1" t="s">
        <v>12</v>
      </c>
      <c r="E35" t="s">
        <v>12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-0.55393800000000004</v>
      </c>
    </row>
    <row r="36" spans="1:9" x14ac:dyDescent="0.3">
      <c r="A36" s="8" t="s">
        <v>48</v>
      </c>
      <c r="B36" s="8"/>
      <c r="C36" s="9">
        <v>0.58572900000000006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-0.41427099999999994</v>
      </c>
    </row>
    <row r="37" spans="1:9" x14ac:dyDescent="0.3">
      <c r="A37" s="6" t="s">
        <v>49</v>
      </c>
      <c r="B37" s="6"/>
      <c r="C37" s="7">
        <v>0.42478700000000003</v>
      </c>
      <c r="D37" s="1" t="s">
        <v>12</v>
      </c>
      <c r="E37" t="s">
        <v>20</v>
      </c>
      <c r="F37" t="s">
        <v>16</v>
      </c>
      <c r="G37" s="1">
        <f t="shared" si="3"/>
        <v>0</v>
      </c>
      <c r="H37" s="1">
        <f t="shared" si="4"/>
        <v>1</v>
      </c>
      <c r="I37">
        <f t="shared" si="5"/>
        <v>-0.57521299999999997</v>
      </c>
    </row>
    <row r="38" spans="1:9" x14ac:dyDescent="0.3">
      <c r="A38" s="8" t="s">
        <v>50</v>
      </c>
      <c r="B38" s="8"/>
      <c r="C38" s="9">
        <v>0.68039099999999997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-0.31960900000000003</v>
      </c>
    </row>
    <row r="39" spans="1:9" x14ac:dyDescent="0.3">
      <c r="A39" s="6" t="s">
        <v>51</v>
      </c>
      <c r="B39" s="6"/>
      <c r="C39" s="7">
        <v>0.42043799999999998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-0.57956200000000002</v>
      </c>
    </row>
    <row r="40" spans="1:9" x14ac:dyDescent="0.3">
      <c r="A40" s="8" t="s">
        <v>52</v>
      </c>
      <c r="B40" s="8"/>
      <c r="C40" s="9">
        <v>0.16512299999999999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0.16512299999999999</v>
      </c>
    </row>
    <row r="41" spans="1:9" x14ac:dyDescent="0.3">
      <c r="A41" s="6" t="s">
        <v>53</v>
      </c>
      <c r="B41" s="6"/>
      <c r="C41" s="7">
        <v>0.50442299999999995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-0.49557700000000005</v>
      </c>
    </row>
    <row r="42" spans="1:9" x14ac:dyDescent="0.3">
      <c r="A42" s="8" t="s">
        <v>54</v>
      </c>
      <c r="B42" s="8"/>
      <c r="C42" s="9">
        <v>0.56040100000000004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-0.43959899999999996</v>
      </c>
    </row>
    <row r="43" spans="1:9" x14ac:dyDescent="0.3">
      <c r="A43" s="6" t="s">
        <v>55</v>
      </c>
      <c r="B43" s="6"/>
      <c r="C43" s="7">
        <v>0.39564300000000002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0.39564300000000002</v>
      </c>
    </row>
    <row r="44" spans="1:9" x14ac:dyDescent="0.3">
      <c r="A44" s="8" t="s">
        <v>56</v>
      </c>
      <c r="B44" s="8"/>
      <c r="C44" s="9">
        <v>0.629749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-0.370251</v>
      </c>
    </row>
    <row r="45" spans="1:9" x14ac:dyDescent="0.3">
      <c r="A45" s="6" t="s">
        <v>57</v>
      </c>
      <c r="B45" s="6"/>
      <c r="C45" s="7">
        <v>0.48227100000000001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-0.51772899999999999</v>
      </c>
    </row>
    <row r="46" spans="1:9" x14ac:dyDescent="0.3">
      <c r="A46" s="8" t="s">
        <v>58</v>
      </c>
      <c r="B46" s="8"/>
      <c r="C46" s="9">
        <v>0.38784999999999997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-0.61214999999999997</v>
      </c>
    </row>
    <row r="47" spans="1:9" x14ac:dyDescent="0.3">
      <c r="A47" s="6" t="s">
        <v>60</v>
      </c>
      <c r="B47" s="6"/>
      <c r="C47" s="7">
        <v>0.487508</v>
      </c>
      <c r="D47" s="1" t="s">
        <v>12</v>
      </c>
      <c r="E47" t="s">
        <v>20</v>
      </c>
      <c r="F47" t="s">
        <v>16</v>
      </c>
      <c r="G47" s="1">
        <f t="shared" si="3"/>
        <v>0</v>
      </c>
      <c r="H47" s="1">
        <f t="shared" si="4"/>
        <v>1</v>
      </c>
      <c r="I47">
        <f t="shared" si="5"/>
        <v>-0.51249199999999995</v>
      </c>
    </row>
    <row r="48" spans="1:9" x14ac:dyDescent="0.3">
      <c r="A48" s="8" t="s">
        <v>61</v>
      </c>
      <c r="B48" s="8"/>
      <c r="C48" s="9">
        <v>0.111724</v>
      </c>
      <c r="D48" s="1" t="s">
        <v>12</v>
      </c>
      <c r="E48" t="s">
        <v>59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-0.88827599999999995</v>
      </c>
    </row>
    <row r="49" spans="1:9" x14ac:dyDescent="0.3">
      <c r="A49" s="6" t="s">
        <v>62</v>
      </c>
      <c r="B49" s="6"/>
      <c r="C49" s="7">
        <v>0.26211899999999999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0.26211899999999999</v>
      </c>
    </row>
    <row r="50" spans="1:9" x14ac:dyDescent="0.3">
      <c r="A50" s="8" t="s">
        <v>63</v>
      </c>
      <c r="B50" s="8"/>
      <c r="C50" s="9">
        <v>0.24127299999999999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-0.75872700000000004</v>
      </c>
    </row>
    <row r="51" spans="1:9" x14ac:dyDescent="0.3">
      <c r="A51" s="6" t="s">
        <v>64</v>
      </c>
      <c r="B51" s="6"/>
      <c r="C51" s="7">
        <v>0.40657700000000002</v>
      </c>
      <c r="D51" s="1" t="s">
        <v>12</v>
      </c>
      <c r="E51" t="s">
        <v>20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-0.59342300000000003</v>
      </c>
    </row>
    <row r="52" spans="1:9" x14ac:dyDescent="0.3">
      <c r="A52" s="8" t="s">
        <v>65</v>
      </c>
      <c r="B52" s="8"/>
      <c r="C52" s="9">
        <v>0.42651099999999997</v>
      </c>
      <c r="D52" s="1" t="s">
        <v>12</v>
      </c>
      <c r="E52" t="s">
        <v>20</v>
      </c>
      <c r="F52" t="s">
        <v>59</v>
      </c>
      <c r="G52" s="1">
        <f t="shared" si="3"/>
        <v>0</v>
      </c>
      <c r="H52" s="1">
        <f t="shared" si="4"/>
        <v>1</v>
      </c>
      <c r="I52">
        <f t="shared" si="5"/>
        <v>-0.57348900000000003</v>
      </c>
    </row>
    <row r="53" spans="1:9" x14ac:dyDescent="0.3">
      <c r="A53" s="6" t="s">
        <v>66</v>
      </c>
      <c r="B53" s="6"/>
      <c r="C53" s="7">
        <v>0.31139600000000001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0.31139600000000001</v>
      </c>
    </row>
    <row r="54" spans="1:9" x14ac:dyDescent="0.3">
      <c r="A54" s="8" t="s">
        <v>67</v>
      </c>
      <c r="B54" s="8"/>
      <c r="C54" s="9">
        <v>0.23013800000000001</v>
      </c>
      <c r="D54" s="1" t="s">
        <v>12</v>
      </c>
      <c r="E54" t="s">
        <v>59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-0.76986200000000005</v>
      </c>
    </row>
    <row r="55" spans="1:9" x14ac:dyDescent="0.3">
      <c r="A55" s="6" t="s">
        <v>68</v>
      </c>
      <c r="B55" s="6"/>
      <c r="C55" s="7">
        <v>0.59187500000000004</v>
      </c>
      <c r="D55" s="1" t="s">
        <v>12</v>
      </c>
      <c r="E55" t="s">
        <v>20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-0.40812499999999996</v>
      </c>
    </row>
    <row r="56" spans="1:9" x14ac:dyDescent="0.3">
      <c r="A56" s="8" t="s">
        <v>69</v>
      </c>
      <c r="B56" s="8"/>
      <c r="C56" s="9">
        <v>0.28126499999999999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-0.71873500000000001</v>
      </c>
    </row>
    <row r="57" spans="1:9" x14ac:dyDescent="0.3">
      <c r="A57" s="6" t="s">
        <v>70</v>
      </c>
      <c r="B57" s="6"/>
      <c r="C57" s="7">
        <v>0.44076100000000001</v>
      </c>
      <c r="D57" s="1" t="s">
        <v>12</v>
      </c>
      <c r="E57" t="s">
        <v>59</v>
      </c>
      <c r="F57" t="s">
        <v>26</v>
      </c>
      <c r="G57" s="1">
        <f t="shared" si="3"/>
        <v>0</v>
      </c>
      <c r="H57" s="1">
        <f t="shared" si="4"/>
        <v>1</v>
      </c>
      <c r="I57">
        <f t="shared" si="5"/>
        <v>-0.55923900000000004</v>
      </c>
    </row>
    <row r="58" spans="1:9" x14ac:dyDescent="0.3">
      <c r="A58" s="8" t="s">
        <v>71</v>
      </c>
      <c r="B58" s="8"/>
      <c r="C58" s="9">
        <v>0.422014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-0.577986</v>
      </c>
    </row>
    <row r="59" spans="1:9" x14ac:dyDescent="0.3">
      <c r="A59" s="6" t="s">
        <v>72</v>
      </c>
      <c r="B59" s="6"/>
      <c r="C59" s="7">
        <v>0.45576800000000001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-0.54423200000000005</v>
      </c>
    </row>
    <row r="60" spans="1:9" x14ac:dyDescent="0.3">
      <c r="A60" s="8" t="s">
        <v>73</v>
      </c>
      <c r="B60" s="8"/>
      <c r="C60" s="9">
        <v>0.24282799999999999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-0.75717199999999996</v>
      </c>
    </row>
    <row r="61" spans="1:9" x14ac:dyDescent="0.3">
      <c r="A61" s="13" t="s">
        <v>74</v>
      </c>
      <c r="B61" s="6"/>
      <c r="C61" s="7">
        <v>0.43353999999999998</v>
      </c>
      <c r="D61" s="1" t="s">
        <v>12</v>
      </c>
      <c r="E61" t="s">
        <v>12</v>
      </c>
      <c r="F61" t="s">
        <v>16</v>
      </c>
      <c r="G61" s="1">
        <f t="shared" si="3"/>
        <v>0</v>
      </c>
      <c r="H61" s="1">
        <f t="shared" si="4"/>
        <v>1</v>
      </c>
      <c r="I61">
        <f t="shared" si="5"/>
        <v>-0.56645999999999996</v>
      </c>
    </row>
    <row r="62" spans="1:9" x14ac:dyDescent="0.3">
      <c r="A62" s="1"/>
      <c r="B62" s="14"/>
      <c r="C62" s="15"/>
      <c r="D62" s="1"/>
      <c r="G62" s="1">
        <f>SUM(G3:G61)</f>
        <v>23</v>
      </c>
      <c r="H62" s="1">
        <f>SUM(H3:H61)</f>
        <v>53</v>
      </c>
      <c r="I62">
        <f>SUM(I3:I61)</f>
        <v>-29.382352999999995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Foglio7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2.02E-4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-0.99979799999999996</v>
      </c>
    </row>
    <row r="4" spans="1:9" x14ac:dyDescent="0.3">
      <c r="A4" s="8" t="s">
        <v>13</v>
      </c>
      <c r="B4" s="8"/>
      <c r="C4" s="9">
        <v>1.8100000000000001E-4</v>
      </c>
      <c r="D4" s="1" t="s">
        <v>12</v>
      </c>
      <c r="E4" t="s">
        <v>20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-0.99981900000000001</v>
      </c>
    </row>
    <row r="5" spans="1:9" x14ac:dyDescent="0.3">
      <c r="A5" s="6" t="s">
        <v>14</v>
      </c>
      <c r="B5" s="6"/>
      <c r="C5" s="7">
        <v>1.12E-4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-0.999888</v>
      </c>
    </row>
    <row r="6" spans="1:9" x14ac:dyDescent="0.3">
      <c r="A6" s="8" t="s">
        <v>15</v>
      </c>
      <c r="B6" s="8"/>
      <c r="C6" s="9">
        <v>2.4800000000000001E-4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-0.99975199999999997</v>
      </c>
    </row>
    <row r="7" spans="1:9" x14ac:dyDescent="0.3">
      <c r="A7" s="6" t="s">
        <v>17</v>
      </c>
      <c r="B7" s="6"/>
      <c r="C7" s="7">
        <v>1.12E-4</v>
      </c>
      <c r="D7" s="1" t="s">
        <v>12</v>
      </c>
      <c r="E7" t="s">
        <v>20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-0.999888</v>
      </c>
    </row>
    <row r="8" spans="1:9" x14ac:dyDescent="0.3">
      <c r="A8" s="8" t="s">
        <v>18</v>
      </c>
      <c r="B8" s="8"/>
      <c r="C8" s="9">
        <v>1.9599999999999999E-4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-0.99980400000000003</v>
      </c>
    </row>
    <row r="9" spans="1:9" x14ac:dyDescent="0.3">
      <c r="A9" s="6" t="s">
        <v>19</v>
      </c>
      <c r="B9" s="6"/>
      <c r="C9" s="7">
        <v>1.5100000000000001E-4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-0.99984899999999999</v>
      </c>
    </row>
    <row r="10" spans="1:9" x14ac:dyDescent="0.3">
      <c r="A10" s="8" t="s">
        <v>21</v>
      </c>
      <c r="B10" s="8"/>
      <c r="C10" s="9">
        <v>3.1199999999999999E-4</v>
      </c>
      <c r="D10" s="1" t="s">
        <v>12</v>
      </c>
      <c r="E10" t="s">
        <v>12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-0.99968800000000002</v>
      </c>
    </row>
    <row r="11" spans="1:9" x14ac:dyDescent="0.3">
      <c r="A11" s="6" t="s">
        <v>22</v>
      </c>
      <c r="B11" s="6"/>
      <c r="C11" s="7">
        <v>3.2000000000000003E-4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-0.99968000000000001</v>
      </c>
    </row>
    <row r="12" spans="1:9" x14ac:dyDescent="0.3">
      <c r="A12" s="8" t="s">
        <v>23</v>
      </c>
      <c r="B12" s="8"/>
      <c r="C12" s="9">
        <v>1.44E-4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-0.99985599999999997</v>
      </c>
    </row>
    <row r="13" spans="1:9" x14ac:dyDescent="0.3">
      <c r="A13" s="6" t="s">
        <v>24</v>
      </c>
      <c r="B13" s="6"/>
      <c r="C13" s="7">
        <v>3.4600000000000001E-4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-0.99965400000000004</v>
      </c>
    </row>
    <row r="14" spans="1:9" x14ac:dyDescent="0.3">
      <c r="A14" s="8" t="s">
        <v>25</v>
      </c>
      <c r="B14" s="8"/>
      <c r="C14" s="9">
        <v>4.5199999999999998E-4</v>
      </c>
      <c r="D14" s="1" t="s">
        <v>12</v>
      </c>
      <c r="E14" t="s">
        <v>20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-0.99954799999999999</v>
      </c>
    </row>
    <row r="15" spans="1:9" x14ac:dyDescent="0.3">
      <c r="A15" s="6" t="s">
        <v>27</v>
      </c>
      <c r="B15" s="6"/>
      <c r="C15" s="7">
        <v>1.27E-4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-0.99987300000000001</v>
      </c>
    </row>
    <row r="16" spans="1:9" x14ac:dyDescent="0.3">
      <c r="A16" s="8" t="s">
        <v>28</v>
      </c>
      <c r="B16" s="8"/>
      <c r="C16" s="9">
        <v>3.3300000000000002E-4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-0.99966699999999997</v>
      </c>
    </row>
    <row r="17" spans="1:9" x14ac:dyDescent="0.3">
      <c r="A17" s="6" t="s">
        <v>29</v>
      </c>
      <c r="B17" s="6"/>
      <c r="C17" s="7">
        <v>3.2499999999999999E-4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3.2499999999999999E-4</v>
      </c>
    </row>
    <row r="18" spans="1:9" x14ac:dyDescent="0.3">
      <c r="A18" s="8" t="s">
        <v>30</v>
      </c>
      <c r="B18" s="8"/>
      <c r="C18" s="9">
        <v>3.2000000000000003E-4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-0.99968000000000001</v>
      </c>
    </row>
    <row r="19" spans="1:9" x14ac:dyDescent="0.3">
      <c r="A19" s="6" t="s">
        <v>31</v>
      </c>
      <c r="B19" s="6"/>
      <c r="C19" s="7">
        <v>4.6000000000000001E-4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-0.99953999999999998</v>
      </c>
    </row>
    <row r="20" spans="1:9" x14ac:dyDescent="0.3">
      <c r="A20" s="8" t="s">
        <v>32</v>
      </c>
      <c r="B20" s="8"/>
      <c r="C20" s="9">
        <v>1.34E-4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-0.99986600000000003</v>
      </c>
    </row>
    <row r="21" spans="1:9" x14ac:dyDescent="0.3">
      <c r="A21" s="6" t="s">
        <v>33</v>
      </c>
      <c r="B21" s="6"/>
      <c r="C21" s="7">
        <v>4.6500000000000003E-4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-0.99953499999999995</v>
      </c>
    </row>
    <row r="22" spans="1:9" x14ac:dyDescent="0.3">
      <c r="A22" s="8" t="s">
        <v>34</v>
      </c>
      <c r="B22" s="8"/>
      <c r="C22" s="9">
        <v>1.8200000000000001E-4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1.8200000000000001E-4</v>
      </c>
    </row>
    <row r="23" spans="1:9" x14ac:dyDescent="0.3">
      <c r="A23" s="6" t="s">
        <v>35</v>
      </c>
      <c r="B23" s="6"/>
      <c r="C23" s="7">
        <v>3.3199999999999999E-4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-0.999668</v>
      </c>
    </row>
    <row r="24" spans="1:9" x14ac:dyDescent="0.3">
      <c r="A24" s="8" t="s">
        <v>36</v>
      </c>
      <c r="B24" s="8"/>
      <c r="C24" s="9">
        <v>1.7200000000000001E-4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-0.99982800000000005</v>
      </c>
    </row>
    <row r="25" spans="1:9" x14ac:dyDescent="0.3">
      <c r="A25" s="6" t="s">
        <v>37</v>
      </c>
      <c r="B25" s="6"/>
      <c r="C25" s="7">
        <v>2.04E-4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-0.99979600000000002</v>
      </c>
    </row>
    <row r="26" spans="1:9" x14ac:dyDescent="0.3">
      <c r="A26" s="8" t="s">
        <v>38</v>
      </c>
      <c r="B26" s="8"/>
      <c r="C26" s="9">
        <v>1.8900000000000001E-4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-0.99981100000000001</v>
      </c>
    </row>
    <row r="27" spans="1:9" x14ac:dyDescent="0.3">
      <c r="A27" s="6" t="s">
        <v>39</v>
      </c>
      <c r="B27" s="6"/>
      <c r="C27" s="7">
        <v>2.7E-4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-0.99973000000000001</v>
      </c>
    </row>
    <row r="28" spans="1:9" x14ac:dyDescent="0.3">
      <c r="A28" s="8" t="s">
        <v>40</v>
      </c>
      <c r="B28" s="8"/>
      <c r="C28" s="9">
        <v>3.5500000000000001E-4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-0.99964500000000001</v>
      </c>
    </row>
    <row r="29" spans="1:9" x14ac:dyDescent="0.3">
      <c r="A29" s="6" t="s">
        <v>41</v>
      </c>
      <c r="B29" s="6"/>
      <c r="C29" s="7">
        <v>7.3499999999999998E-4</v>
      </c>
      <c r="D29" s="1" t="s">
        <v>12</v>
      </c>
      <c r="E29" t="s">
        <v>59</v>
      </c>
      <c r="F29" t="s">
        <v>16</v>
      </c>
      <c r="G29" s="1">
        <f t="shared" si="0"/>
        <v>0</v>
      </c>
      <c r="H29" s="1">
        <f t="shared" si="1"/>
        <v>1</v>
      </c>
      <c r="I29">
        <f t="shared" si="2"/>
        <v>-0.99926499999999996</v>
      </c>
    </row>
    <row r="30" spans="1:9" x14ac:dyDescent="0.3">
      <c r="A30" s="8" t="s">
        <v>42</v>
      </c>
      <c r="B30" s="8"/>
      <c r="C30" s="9">
        <v>1.7899999999999999E-4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-0.99982099999999996</v>
      </c>
    </row>
    <row r="31" spans="1:9" x14ac:dyDescent="0.3">
      <c r="A31" s="6" t="s">
        <v>43</v>
      </c>
      <c r="B31" s="6"/>
      <c r="C31" s="7">
        <v>4.0900000000000002E-4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-0.99959100000000001</v>
      </c>
    </row>
    <row r="32" spans="1:9" x14ac:dyDescent="0.3">
      <c r="A32" s="8" t="s">
        <v>44</v>
      </c>
      <c r="B32" s="8"/>
      <c r="C32" s="9">
        <v>3.4400000000000001E-4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-0.99965599999999999</v>
      </c>
    </row>
    <row r="33" spans="1:9" x14ac:dyDescent="0.3">
      <c r="A33" s="6" t="s">
        <v>45</v>
      </c>
      <c r="B33" s="6"/>
      <c r="C33" s="7">
        <v>2.4899999999999998E-4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-0.99975099999999995</v>
      </c>
    </row>
    <row r="34" spans="1:9" x14ac:dyDescent="0.3">
      <c r="A34" s="8" t="s">
        <v>46</v>
      </c>
      <c r="B34" s="8"/>
      <c r="C34" s="9">
        <v>1.75E-4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-0.99982499999999996</v>
      </c>
    </row>
    <row r="35" spans="1:9" x14ac:dyDescent="0.3">
      <c r="A35" s="6" t="s">
        <v>47</v>
      </c>
      <c r="B35" s="6"/>
      <c r="C35" s="7">
        <v>1.64E-4</v>
      </c>
      <c r="D35" s="1" t="s">
        <v>12</v>
      </c>
      <c r="E35" t="s">
        <v>12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-0.99983599999999995</v>
      </c>
    </row>
    <row r="36" spans="1:9" x14ac:dyDescent="0.3">
      <c r="A36" s="8" t="s">
        <v>48</v>
      </c>
      <c r="B36" s="8"/>
      <c r="C36" s="9">
        <v>1.6799999999999999E-4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-0.99983200000000005</v>
      </c>
    </row>
    <row r="37" spans="1:9" x14ac:dyDescent="0.3">
      <c r="A37" s="6" t="s">
        <v>49</v>
      </c>
      <c r="B37" s="6"/>
      <c r="C37" s="7">
        <v>1.0900000000000001E-4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-0.99989099999999997</v>
      </c>
    </row>
    <row r="38" spans="1:9" x14ac:dyDescent="0.3">
      <c r="A38" s="8" t="s">
        <v>50</v>
      </c>
      <c r="B38" s="8"/>
      <c r="C38" s="9">
        <v>2.4000000000000001E-4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-0.99975999999999998</v>
      </c>
    </row>
    <row r="39" spans="1:9" x14ac:dyDescent="0.3">
      <c r="A39" s="6" t="s">
        <v>51</v>
      </c>
      <c r="B39" s="6"/>
      <c r="C39" s="7">
        <v>2.32E-4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-0.99976799999999999</v>
      </c>
    </row>
    <row r="40" spans="1:9" x14ac:dyDescent="0.3">
      <c r="A40" s="8" t="s">
        <v>52</v>
      </c>
      <c r="B40" s="8"/>
      <c r="C40" s="9">
        <v>2.1900000000000001E-4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2.1900000000000001E-4</v>
      </c>
    </row>
    <row r="41" spans="1:9" x14ac:dyDescent="0.3">
      <c r="A41" s="6" t="s">
        <v>53</v>
      </c>
      <c r="B41" s="6"/>
      <c r="C41" s="7">
        <v>1.7699999999999999E-4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-0.99982300000000002</v>
      </c>
    </row>
    <row r="42" spans="1:9" x14ac:dyDescent="0.3">
      <c r="A42" s="8" t="s">
        <v>54</v>
      </c>
      <c r="B42" s="8"/>
      <c r="C42" s="9">
        <v>2.0900000000000001E-4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-0.99979099999999999</v>
      </c>
    </row>
    <row r="43" spans="1:9" x14ac:dyDescent="0.3">
      <c r="A43" s="6" t="s">
        <v>55</v>
      </c>
      <c r="B43" s="6"/>
      <c r="C43" s="7">
        <v>1.15E-4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-0.99988500000000002</v>
      </c>
    </row>
    <row r="44" spans="1:9" x14ac:dyDescent="0.3">
      <c r="A44" s="8" t="s">
        <v>56</v>
      </c>
      <c r="B44" s="8"/>
      <c r="C44" s="9">
        <v>2.41E-4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-0.99975899999999995</v>
      </c>
    </row>
    <row r="45" spans="1:9" x14ac:dyDescent="0.3">
      <c r="A45" s="6" t="s">
        <v>57</v>
      </c>
      <c r="B45" s="6"/>
      <c r="C45" s="7">
        <v>1.5899999999999999E-4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-0.99984099999999998</v>
      </c>
    </row>
    <row r="46" spans="1:9" x14ac:dyDescent="0.3">
      <c r="A46" s="8" t="s">
        <v>58</v>
      </c>
      <c r="B46" s="8"/>
      <c r="C46" s="9">
        <v>4.8000000000000001E-4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-0.99951999999999996</v>
      </c>
    </row>
    <row r="47" spans="1:9" x14ac:dyDescent="0.3">
      <c r="A47" s="6" t="s">
        <v>60</v>
      </c>
      <c r="B47" s="6"/>
      <c r="C47" s="7">
        <v>1.45E-4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-0.99985500000000005</v>
      </c>
    </row>
    <row r="48" spans="1:9" x14ac:dyDescent="0.3">
      <c r="A48" s="8" t="s">
        <v>61</v>
      </c>
      <c r="B48" s="8"/>
      <c r="C48" s="9">
        <v>2.7399999999999999E-4</v>
      </c>
      <c r="D48" s="1" t="s">
        <v>12</v>
      </c>
      <c r="E48" t="s">
        <v>59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-0.999726</v>
      </c>
    </row>
    <row r="49" spans="1:9" x14ac:dyDescent="0.3">
      <c r="A49" s="6" t="s">
        <v>62</v>
      </c>
      <c r="B49" s="6"/>
      <c r="C49" s="7">
        <v>3.88E-4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-0.99961199999999995</v>
      </c>
    </row>
    <row r="50" spans="1:9" x14ac:dyDescent="0.3">
      <c r="A50" s="8" t="s">
        <v>63</v>
      </c>
      <c r="B50" s="8"/>
      <c r="C50" s="9">
        <v>2.9500000000000001E-4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-0.99970499999999995</v>
      </c>
    </row>
    <row r="51" spans="1:9" x14ac:dyDescent="0.3">
      <c r="A51" s="6" t="s">
        <v>64</v>
      </c>
      <c r="B51" s="6"/>
      <c r="C51" s="7">
        <v>2.05E-4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-0.99979499999999999</v>
      </c>
    </row>
    <row r="52" spans="1:9" x14ac:dyDescent="0.3">
      <c r="A52" s="8" t="s">
        <v>65</v>
      </c>
      <c r="B52" s="8"/>
      <c r="C52" s="9">
        <v>1.5300000000000001E-4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-0.99984700000000004</v>
      </c>
    </row>
    <row r="53" spans="1:9" x14ac:dyDescent="0.3">
      <c r="A53" s="6" t="s">
        <v>66</v>
      </c>
      <c r="B53" s="6"/>
      <c r="C53" s="7">
        <v>2.0000000000000001E-4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2.0000000000000001E-4</v>
      </c>
    </row>
    <row r="54" spans="1:9" x14ac:dyDescent="0.3">
      <c r="A54" s="8" t="s">
        <v>67</v>
      </c>
      <c r="B54" s="8"/>
      <c r="C54" s="9">
        <v>1.17E-4</v>
      </c>
      <c r="D54" s="1" t="s">
        <v>12</v>
      </c>
      <c r="E54" t="s">
        <v>59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-0.99988299999999997</v>
      </c>
    </row>
    <row r="55" spans="1:9" x14ac:dyDescent="0.3">
      <c r="A55" s="6" t="s">
        <v>68</v>
      </c>
      <c r="B55" s="6"/>
      <c r="C55" s="7">
        <v>1.8599999999999999E-4</v>
      </c>
      <c r="D55" s="1" t="s">
        <v>12</v>
      </c>
      <c r="E55" t="s">
        <v>20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-0.99981399999999998</v>
      </c>
    </row>
    <row r="56" spans="1:9" x14ac:dyDescent="0.3">
      <c r="A56" s="8" t="s">
        <v>69</v>
      </c>
      <c r="B56" s="8"/>
      <c r="C56" s="9">
        <v>1.9900000000000001E-4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-0.99980100000000005</v>
      </c>
    </row>
    <row r="57" spans="1:9" x14ac:dyDescent="0.3">
      <c r="A57" s="6" t="s">
        <v>70</v>
      </c>
      <c r="B57" s="6"/>
      <c r="C57" s="7">
        <v>5.6899999999999995E-4</v>
      </c>
      <c r="D57" s="1" t="s">
        <v>12</v>
      </c>
      <c r="E57" t="s">
        <v>59</v>
      </c>
      <c r="F57" t="s">
        <v>16</v>
      </c>
      <c r="G57" s="1">
        <f t="shared" si="3"/>
        <v>0</v>
      </c>
      <c r="H57" s="1">
        <f t="shared" si="4"/>
        <v>1</v>
      </c>
      <c r="I57">
        <f t="shared" si="5"/>
        <v>-0.99943099999999996</v>
      </c>
    </row>
    <row r="58" spans="1:9" x14ac:dyDescent="0.3">
      <c r="A58" s="8" t="s">
        <v>71</v>
      </c>
      <c r="B58" s="8"/>
      <c r="C58" s="9">
        <v>5.0299999999999997E-4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5.0299999999999997E-4</v>
      </c>
    </row>
    <row r="59" spans="1:9" x14ac:dyDescent="0.3">
      <c r="A59" s="6" t="s">
        <v>72</v>
      </c>
      <c r="B59" s="6"/>
      <c r="C59" s="7">
        <v>1.74E-4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-0.99982599999999999</v>
      </c>
    </row>
    <row r="60" spans="1:9" x14ac:dyDescent="0.3">
      <c r="A60" s="8" t="s">
        <v>73</v>
      </c>
      <c r="B60" s="8"/>
      <c r="C60" s="9">
        <v>2.2800000000000001E-4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-0.99977199999999999</v>
      </c>
    </row>
    <row r="61" spans="1:9" x14ac:dyDescent="0.3">
      <c r="A61" s="13" t="s">
        <v>74</v>
      </c>
      <c r="B61" s="6"/>
      <c r="C61" s="7">
        <v>2.6699999999999998E-4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2.6699999999999998E-4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53</v>
      </c>
      <c r="I62">
        <f>SUM(I3:I61)</f>
        <v>-52.984849000000004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Foglio7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20</v>
      </c>
      <c r="F7" t="s">
        <v>20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20</v>
      </c>
      <c r="F9" t="s">
        <v>20</v>
      </c>
      <c r="G9" s="1">
        <f t="shared" si="0"/>
        <v>1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20</v>
      </c>
      <c r="F14" t="s">
        <v>20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1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59</v>
      </c>
      <c r="F32" t="s">
        <v>59</v>
      </c>
      <c r="G32" s="1">
        <f t="shared" si="0"/>
        <v>1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12</v>
      </c>
      <c r="F35" t="s">
        <v>12</v>
      </c>
      <c r="G35" s="1">
        <f t="shared" ref="G35:G61" si="3">IF($F35=$E35,1,0)</f>
        <v>1</v>
      </c>
      <c r="H35" s="1">
        <f t="shared" ref="H35:H61" si="4">IF(AND($G35=1,$E35=$D35),0,1)</f>
        <v>0</v>
      </c>
      <c r="I35">
        <f t="shared" ref="I35:I61" si="5">$C35-$H35</f>
        <v>1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59</v>
      </c>
      <c r="F48" t="s">
        <v>59</v>
      </c>
      <c r="G48" s="1">
        <f t="shared" si="3"/>
        <v>1</v>
      </c>
      <c r="H48" s="1">
        <f t="shared" si="4"/>
        <v>1</v>
      </c>
      <c r="I48">
        <f t="shared" si="5"/>
        <v>0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59</v>
      </c>
      <c r="F54" t="s">
        <v>59</v>
      </c>
      <c r="G54" s="1">
        <f t="shared" si="3"/>
        <v>1</v>
      </c>
      <c r="H54" s="1">
        <f t="shared" si="4"/>
        <v>1</v>
      </c>
      <c r="I54">
        <f t="shared" si="5"/>
        <v>0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20</v>
      </c>
      <c r="F55" t="s">
        <v>20</v>
      </c>
      <c r="G55" s="1">
        <f t="shared" si="3"/>
        <v>1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0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20</v>
      </c>
      <c r="F60" t="s">
        <v>20</v>
      </c>
      <c r="G60" s="1">
        <f t="shared" si="3"/>
        <v>1</v>
      </c>
      <c r="H60" s="1">
        <f t="shared" si="4"/>
        <v>1</v>
      </c>
      <c r="I60">
        <f t="shared" si="5"/>
        <v>0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59</v>
      </c>
      <c r="H62" s="1">
        <f>SUM(H3:H61)</f>
        <v>35</v>
      </c>
      <c r="I62">
        <f>SUM(I3:I61)</f>
        <v>24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Foglio7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0.59276700000000004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0.59276700000000004</v>
      </c>
    </row>
    <row r="4" spans="1:9" x14ac:dyDescent="0.3">
      <c r="A4" s="8" t="s">
        <v>13</v>
      </c>
      <c r="B4" s="8"/>
      <c r="C4" s="9">
        <v>0.71101800000000004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-0.28898199999999996</v>
      </c>
    </row>
    <row r="5" spans="1:9" x14ac:dyDescent="0.3">
      <c r="A5" s="6" t="s">
        <v>14</v>
      </c>
      <c r="B5" s="6"/>
      <c r="C5" s="7">
        <v>0.61395699999999997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-0.38604300000000003</v>
      </c>
    </row>
    <row r="6" spans="1:9" x14ac:dyDescent="0.3">
      <c r="A6" s="8" t="s">
        <v>15</v>
      </c>
      <c r="B6" s="8"/>
      <c r="C6" s="9">
        <v>0.32242700000000002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-0.67757299999999998</v>
      </c>
    </row>
    <row r="7" spans="1:9" x14ac:dyDescent="0.3">
      <c r="A7" s="6" t="s">
        <v>17</v>
      </c>
      <c r="B7" s="6"/>
      <c r="C7" s="7">
        <v>0.53303999999999996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-0.46696000000000004</v>
      </c>
    </row>
    <row r="8" spans="1:9" x14ac:dyDescent="0.3">
      <c r="A8" s="8" t="s">
        <v>18</v>
      </c>
      <c r="B8" s="8"/>
      <c r="C8" s="9">
        <v>0.34584999999999999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-0.65415000000000001</v>
      </c>
    </row>
    <row r="9" spans="1:9" x14ac:dyDescent="0.3">
      <c r="A9" s="6" t="s">
        <v>19</v>
      </c>
      <c r="B9" s="6"/>
      <c r="C9" s="7">
        <v>0.609209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-0.390791</v>
      </c>
    </row>
    <row r="10" spans="1:9" x14ac:dyDescent="0.3">
      <c r="A10" s="8" t="s">
        <v>21</v>
      </c>
      <c r="B10" s="8"/>
      <c r="C10" s="9">
        <v>0.38734800000000003</v>
      </c>
      <c r="D10" s="1" t="s">
        <v>12</v>
      </c>
      <c r="E10" t="s">
        <v>12</v>
      </c>
      <c r="F10" t="s">
        <v>26</v>
      </c>
      <c r="G10" s="1">
        <f t="shared" si="0"/>
        <v>0</v>
      </c>
      <c r="H10" s="1">
        <f t="shared" si="1"/>
        <v>1</v>
      </c>
      <c r="I10">
        <f t="shared" si="2"/>
        <v>-0.61265199999999997</v>
      </c>
    </row>
    <row r="11" spans="1:9" x14ac:dyDescent="0.3">
      <c r="A11" s="6" t="s">
        <v>22</v>
      </c>
      <c r="B11" s="6"/>
      <c r="C11" s="7">
        <v>0.38301099999999999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0.38301099999999999</v>
      </c>
    </row>
    <row r="12" spans="1:9" x14ac:dyDescent="0.3">
      <c r="A12" s="8" t="s">
        <v>23</v>
      </c>
      <c r="B12" s="8"/>
      <c r="C12" s="9">
        <v>0.40668300000000002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-0.59331699999999998</v>
      </c>
    </row>
    <row r="13" spans="1:9" x14ac:dyDescent="0.3">
      <c r="A13" s="6" t="s">
        <v>24</v>
      </c>
      <c r="B13" s="6"/>
      <c r="C13" s="7">
        <v>0.49679800000000002</v>
      </c>
      <c r="D13" s="1" t="s">
        <v>12</v>
      </c>
      <c r="E13" t="s">
        <v>20</v>
      </c>
      <c r="F13" t="s">
        <v>26</v>
      </c>
      <c r="G13" s="1">
        <f t="shared" si="0"/>
        <v>0</v>
      </c>
      <c r="H13" s="1">
        <f t="shared" si="1"/>
        <v>1</v>
      </c>
      <c r="I13">
        <f t="shared" si="2"/>
        <v>-0.50320199999999993</v>
      </c>
    </row>
    <row r="14" spans="1:9" x14ac:dyDescent="0.3">
      <c r="A14" s="8" t="s">
        <v>25</v>
      </c>
      <c r="B14" s="8"/>
      <c r="C14" s="9">
        <v>0.45347700000000002</v>
      </c>
      <c r="D14" s="1" t="s">
        <v>12</v>
      </c>
      <c r="E14" t="s">
        <v>20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-0.54652299999999998</v>
      </c>
    </row>
    <row r="15" spans="1:9" x14ac:dyDescent="0.3">
      <c r="A15" s="6" t="s">
        <v>27</v>
      </c>
      <c r="B15" s="6"/>
      <c r="C15" s="7">
        <v>0.30954700000000002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-0.69045299999999998</v>
      </c>
    </row>
    <row r="16" spans="1:9" x14ac:dyDescent="0.3">
      <c r="A16" s="8" t="s">
        <v>28</v>
      </c>
      <c r="B16" s="8"/>
      <c r="C16" s="9">
        <v>0.30251699999999998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0.30251699999999998</v>
      </c>
    </row>
    <row r="17" spans="1:9" x14ac:dyDescent="0.3">
      <c r="A17" s="6" t="s">
        <v>29</v>
      </c>
      <c r="B17" s="6"/>
      <c r="C17" s="7">
        <v>0.56045400000000001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0.56045400000000001</v>
      </c>
    </row>
    <row r="18" spans="1:9" x14ac:dyDescent="0.3">
      <c r="A18" s="8" t="s">
        <v>30</v>
      </c>
      <c r="B18" s="8"/>
      <c r="C18" s="9">
        <v>0.38301099999999999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0.38301099999999999</v>
      </c>
    </row>
    <row r="19" spans="1:9" x14ac:dyDescent="0.3">
      <c r="A19" s="6" t="s">
        <v>31</v>
      </c>
      <c r="B19" s="6"/>
      <c r="C19" s="7">
        <v>0.22633500000000001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-0.77366500000000005</v>
      </c>
    </row>
    <row r="20" spans="1:9" x14ac:dyDescent="0.3">
      <c r="A20" s="8" t="s">
        <v>32</v>
      </c>
      <c r="B20" s="8"/>
      <c r="C20" s="9">
        <v>0.52193400000000001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-0.47806599999999999</v>
      </c>
    </row>
    <row r="21" spans="1:9" x14ac:dyDescent="0.3">
      <c r="A21" s="6" t="s">
        <v>33</v>
      </c>
      <c r="B21" s="6"/>
      <c r="C21" s="7">
        <v>0.65651499999999996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0.65651499999999996</v>
      </c>
    </row>
    <row r="22" spans="1:9" x14ac:dyDescent="0.3">
      <c r="A22" s="8" t="s">
        <v>34</v>
      </c>
      <c r="B22" s="8"/>
      <c r="C22" s="9">
        <v>0.43108299999999999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0.43108299999999999</v>
      </c>
    </row>
    <row r="23" spans="1:9" x14ac:dyDescent="0.3">
      <c r="A23" s="6" t="s">
        <v>35</v>
      </c>
      <c r="B23" s="6"/>
      <c r="C23" s="7">
        <v>0.54245699999999997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-0.45754300000000003</v>
      </c>
    </row>
    <row r="24" spans="1:9" x14ac:dyDescent="0.3">
      <c r="A24" s="8" t="s">
        <v>36</v>
      </c>
      <c r="B24" s="8"/>
      <c r="C24" s="9">
        <v>0.45445000000000002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-0.54554999999999998</v>
      </c>
    </row>
    <row r="25" spans="1:9" x14ac:dyDescent="0.3">
      <c r="A25" s="6" t="s">
        <v>37</v>
      </c>
      <c r="B25" s="6"/>
      <c r="C25" s="7">
        <v>0.429645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-0.57035499999999995</v>
      </c>
    </row>
    <row r="26" spans="1:9" x14ac:dyDescent="0.3">
      <c r="A26" s="8" t="s">
        <v>38</v>
      </c>
      <c r="B26" s="8"/>
      <c r="C26" s="9">
        <v>0.48919600000000002</v>
      </c>
      <c r="D26" s="1" t="s">
        <v>12</v>
      </c>
      <c r="E26" t="s">
        <v>20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-0.51080400000000004</v>
      </c>
    </row>
    <row r="27" spans="1:9" x14ac:dyDescent="0.3">
      <c r="A27" s="6" t="s">
        <v>39</v>
      </c>
      <c r="B27" s="6"/>
      <c r="C27" s="7">
        <v>0.19293399999999999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-0.80706600000000006</v>
      </c>
    </row>
    <row r="28" spans="1:9" x14ac:dyDescent="0.3">
      <c r="A28" s="8" t="s">
        <v>40</v>
      </c>
      <c r="B28" s="8"/>
      <c r="C28" s="9">
        <v>0.43604999999999999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-0.56394999999999995</v>
      </c>
    </row>
    <row r="29" spans="1:9" x14ac:dyDescent="0.3">
      <c r="A29" s="6" t="s">
        <v>41</v>
      </c>
      <c r="B29" s="6"/>
      <c r="C29" s="7">
        <v>0.42081299999999999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-0.57918700000000001</v>
      </c>
    </row>
    <row r="30" spans="1:9" x14ac:dyDescent="0.3">
      <c r="A30" s="8" t="s">
        <v>42</v>
      </c>
      <c r="B30" s="8"/>
      <c r="C30" s="9">
        <v>0.410945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-0.589055</v>
      </c>
    </row>
    <row r="31" spans="1:9" x14ac:dyDescent="0.3">
      <c r="A31" s="6" t="s">
        <v>43</v>
      </c>
      <c r="B31" s="6"/>
      <c r="C31" s="7">
        <v>0.31669700000000001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0.31669700000000001</v>
      </c>
    </row>
    <row r="32" spans="1:9" x14ac:dyDescent="0.3">
      <c r="A32" s="8" t="s">
        <v>44</v>
      </c>
      <c r="B32" s="8"/>
      <c r="C32" s="9">
        <v>0.36522100000000002</v>
      </c>
      <c r="D32" s="1" t="s">
        <v>12</v>
      </c>
      <c r="E32" t="s">
        <v>59</v>
      </c>
      <c r="F32" t="s">
        <v>16</v>
      </c>
      <c r="G32" s="1">
        <f t="shared" si="0"/>
        <v>0</v>
      </c>
      <c r="H32" s="1">
        <f t="shared" si="1"/>
        <v>1</v>
      </c>
      <c r="I32">
        <f t="shared" si="2"/>
        <v>-0.63477899999999998</v>
      </c>
    </row>
    <row r="33" spans="1:9" x14ac:dyDescent="0.3">
      <c r="A33" s="6" t="s">
        <v>45</v>
      </c>
      <c r="B33" s="6"/>
      <c r="C33" s="7">
        <v>0.634741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-0.365259</v>
      </c>
    </row>
    <row r="34" spans="1:9" x14ac:dyDescent="0.3">
      <c r="A34" s="8" t="s">
        <v>46</v>
      </c>
      <c r="B34" s="8"/>
      <c r="C34" s="9">
        <v>0.24652299999999999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-0.75347699999999995</v>
      </c>
    </row>
    <row r="35" spans="1:9" x14ac:dyDescent="0.3">
      <c r="A35" s="6" t="s">
        <v>47</v>
      </c>
      <c r="B35" s="6"/>
      <c r="C35" s="7">
        <v>0.35317399999999999</v>
      </c>
      <c r="D35" s="1" t="s">
        <v>12</v>
      </c>
      <c r="E35" t="s">
        <v>12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-0.64682600000000001</v>
      </c>
    </row>
    <row r="36" spans="1:9" x14ac:dyDescent="0.3">
      <c r="A36" s="8" t="s">
        <v>48</v>
      </c>
      <c r="B36" s="8"/>
      <c r="C36" s="9">
        <v>0.420039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-0.57996099999999995</v>
      </c>
    </row>
    <row r="37" spans="1:9" x14ac:dyDescent="0.3">
      <c r="A37" s="6" t="s">
        <v>49</v>
      </c>
      <c r="B37" s="6"/>
      <c r="C37" s="7">
        <v>0.45458700000000002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-0.54541299999999993</v>
      </c>
    </row>
    <row r="38" spans="1:9" x14ac:dyDescent="0.3">
      <c r="A38" s="8" t="s">
        <v>50</v>
      </c>
      <c r="B38" s="8"/>
      <c r="C38" s="9">
        <v>0.62760199999999999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-0.37239800000000001</v>
      </c>
    </row>
    <row r="39" spans="1:9" x14ac:dyDescent="0.3">
      <c r="A39" s="6" t="s">
        <v>51</v>
      </c>
      <c r="B39" s="6"/>
      <c r="C39" s="7">
        <v>0.54999399999999998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0.54999399999999998</v>
      </c>
    </row>
    <row r="40" spans="1:9" x14ac:dyDescent="0.3">
      <c r="A40" s="8" t="s">
        <v>52</v>
      </c>
      <c r="B40" s="8"/>
      <c r="C40" s="9">
        <v>0.253799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-0.746201</v>
      </c>
    </row>
    <row r="41" spans="1:9" x14ac:dyDescent="0.3">
      <c r="A41" s="6" t="s">
        <v>53</v>
      </c>
      <c r="B41" s="6"/>
      <c r="C41" s="7">
        <v>0.39436500000000002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-0.60563499999999992</v>
      </c>
    </row>
    <row r="42" spans="1:9" x14ac:dyDescent="0.3">
      <c r="A42" s="8" t="s">
        <v>54</v>
      </c>
      <c r="B42" s="8"/>
      <c r="C42" s="9">
        <v>0.47645500000000002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-0.52354499999999993</v>
      </c>
    </row>
    <row r="43" spans="1:9" x14ac:dyDescent="0.3">
      <c r="A43" s="6" t="s">
        <v>55</v>
      </c>
      <c r="B43" s="6"/>
      <c r="C43" s="7">
        <v>0.28994199999999998</v>
      </c>
      <c r="D43" s="1" t="s">
        <v>12</v>
      </c>
      <c r="E43" t="s">
        <v>12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-0.71005800000000008</v>
      </c>
    </row>
    <row r="44" spans="1:9" x14ac:dyDescent="0.3">
      <c r="A44" s="8" t="s">
        <v>56</v>
      </c>
      <c r="B44" s="8"/>
      <c r="C44" s="9">
        <v>0.75189499999999998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-0.24810500000000002</v>
      </c>
    </row>
    <row r="45" spans="1:9" x14ac:dyDescent="0.3">
      <c r="A45" s="6" t="s">
        <v>57</v>
      </c>
      <c r="B45" s="6"/>
      <c r="C45" s="7">
        <v>0.47657899999999997</v>
      </c>
      <c r="D45" s="1" t="s">
        <v>12</v>
      </c>
      <c r="E45" t="s">
        <v>20</v>
      </c>
      <c r="F45" t="s">
        <v>59</v>
      </c>
      <c r="G45" s="1">
        <f t="shared" si="3"/>
        <v>0</v>
      </c>
      <c r="H45" s="1">
        <f t="shared" si="4"/>
        <v>1</v>
      </c>
      <c r="I45">
        <f t="shared" si="5"/>
        <v>-0.52342100000000003</v>
      </c>
    </row>
    <row r="46" spans="1:9" x14ac:dyDescent="0.3">
      <c r="A46" s="8" t="s">
        <v>58</v>
      </c>
      <c r="B46" s="8"/>
      <c r="C46" s="9">
        <v>0.49820799999999998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-0.50179200000000002</v>
      </c>
    </row>
    <row r="47" spans="1:9" x14ac:dyDescent="0.3">
      <c r="A47" s="6" t="s">
        <v>60</v>
      </c>
      <c r="B47" s="6"/>
      <c r="C47" s="7">
        <v>0.541767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-0.458233</v>
      </c>
    </row>
    <row r="48" spans="1:9" x14ac:dyDescent="0.3">
      <c r="A48" s="8" t="s">
        <v>61</v>
      </c>
      <c r="B48" s="8"/>
      <c r="C48" s="9">
        <v>0.32771299999999998</v>
      </c>
      <c r="D48" s="1" t="s">
        <v>12</v>
      </c>
      <c r="E48" t="s">
        <v>59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-0.67228700000000008</v>
      </c>
    </row>
    <row r="49" spans="1:9" x14ac:dyDescent="0.3">
      <c r="A49" s="6" t="s">
        <v>62</v>
      </c>
      <c r="B49" s="6"/>
      <c r="C49" s="7">
        <v>0.31446099999999999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-0.68553900000000001</v>
      </c>
    </row>
    <row r="50" spans="1:9" x14ac:dyDescent="0.3">
      <c r="A50" s="8" t="s">
        <v>63</v>
      </c>
      <c r="B50" s="8"/>
      <c r="C50" s="9">
        <v>0.383857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-0.616143</v>
      </c>
    </row>
    <row r="51" spans="1:9" x14ac:dyDescent="0.3">
      <c r="A51" s="6" t="s">
        <v>64</v>
      </c>
      <c r="B51" s="6"/>
      <c r="C51" s="7">
        <v>0.573654</v>
      </c>
      <c r="D51" s="1" t="s">
        <v>12</v>
      </c>
      <c r="E51" t="s">
        <v>20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-0.426346</v>
      </c>
    </row>
    <row r="52" spans="1:9" x14ac:dyDescent="0.3">
      <c r="A52" s="8" t="s">
        <v>65</v>
      </c>
      <c r="B52" s="8"/>
      <c r="C52" s="9">
        <v>0.40801900000000002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-0.59198099999999998</v>
      </c>
    </row>
    <row r="53" spans="1:9" x14ac:dyDescent="0.3">
      <c r="A53" s="6" t="s">
        <v>66</v>
      </c>
      <c r="B53" s="6"/>
      <c r="C53" s="7">
        <v>0.276283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0.276283</v>
      </c>
    </row>
    <row r="54" spans="1:9" x14ac:dyDescent="0.3">
      <c r="A54" s="8" t="s">
        <v>67</v>
      </c>
      <c r="B54" s="8"/>
      <c r="C54" s="9">
        <v>0.25268299999999999</v>
      </c>
      <c r="D54" s="1" t="s">
        <v>12</v>
      </c>
      <c r="E54" t="s">
        <v>59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-0.74731700000000001</v>
      </c>
    </row>
    <row r="55" spans="1:9" x14ac:dyDescent="0.3">
      <c r="A55" s="6" t="s">
        <v>68</v>
      </c>
      <c r="B55" s="6"/>
      <c r="C55" s="7">
        <v>0.551431</v>
      </c>
      <c r="D55" s="1" t="s">
        <v>12</v>
      </c>
      <c r="E55" t="s">
        <v>20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-0.448569</v>
      </c>
    </row>
    <row r="56" spans="1:9" x14ac:dyDescent="0.3">
      <c r="A56" s="8" t="s">
        <v>69</v>
      </c>
      <c r="B56" s="8"/>
      <c r="C56" s="9">
        <v>0.54158200000000001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-0.45841799999999999</v>
      </c>
    </row>
    <row r="57" spans="1:9" x14ac:dyDescent="0.3">
      <c r="A57" s="6" t="s">
        <v>70</v>
      </c>
      <c r="B57" s="6"/>
      <c r="C57" s="7">
        <v>0.59855100000000006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-0.40144899999999994</v>
      </c>
    </row>
    <row r="58" spans="1:9" x14ac:dyDescent="0.3">
      <c r="A58" s="8" t="s">
        <v>71</v>
      </c>
      <c r="B58" s="8"/>
      <c r="C58" s="9">
        <v>0.56699100000000002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-0.43300899999999998</v>
      </c>
    </row>
    <row r="59" spans="1:9" x14ac:dyDescent="0.3">
      <c r="A59" s="6" t="s">
        <v>72</v>
      </c>
      <c r="B59" s="6"/>
      <c r="C59" s="7">
        <v>0.52704200000000001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-0.47295799999999999</v>
      </c>
    </row>
    <row r="60" spans="1:9" x14ac:dyDescent="0.3">
      <c r="A60" s="8" t="s">
        <v>73</v>
      </c>
      <c r="B60" s="8"/>
      <c r="C60" s="9">
        <v>0.56324700000000005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-0.43675299999999995</v>
      </c>
    </row>
    <row r="61" spans="1:9" x14ac:dyDescent="0.3">
      <c r="A61" s="13" t="s">
        <v>74</v>
      </c>
      <c r="B61" s="6"/>
      <c r="C61" s="7">
        <v>0.366012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-0.633988</v>
      </c>
    </row>
    <row r="62" spans="1:9" x14ac:dyDescent="0.3">
      <c r="A62" s="1"/>
      <c r="B62" s="14"/>
      <c r="C62" s="15"/>
      <c r="D62" s="1"/>
      <c r="G62" s="1">
        <f>SUM(G3:G61)</f>
        <v>26</v>
      </c>
      <c r="H62" s="1">
        <f>SUM(H3:H61)</f>
        <v>49</v>
      </c>
      <c r="I62">
        <f>SUM(I3:I61)</f>
        <v>-22.473414999999996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Foglio7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0.44381100000000001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-0.55618900000000004</v>
      </c>
    </row>
    <row r="4" spans="1:9" x14ac:dyDescent="0.3">
      <c r="A4" s="8" t="s">
        <v>13</v>
      </c>
      <c r="B4" s="8"/>
      <c r="C4" s="9">
        <v>0.41652099999999997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-0.58347900000000008</v>
      </c>
    </row>
    <row r="5" spans="1:9" x14ac:dyDescent="0.3">
      <c r="A5" s="6" t="s">
        <v>14</v>
      </c>
      <c r="B5" s="6"/>
      <c r="C5" s="7">
        <v>0.41220800000000002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-0.58779199999999998</v>
      </c>
    </row>
    <row r="6" spans="1:9" x14ac:dyDescent="0.3">
      <c r="A6" s="8" t="s">
        <v>15</v>
      </c>
      <c r="B6" s="8"/>
      <c r="C6" s="9">
        <v>0.60167000000000004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-0.39832999999999996</v>
      </c>
    </row>
    <row r="7" spans="1:9" x14ac:dyDescent="0.3">
      <c r="A7" s="6" t="s">
        <v>17</v>
      </c>
      <c r="B7" s="6"/>
      <c r="C7" s="7">
        <v>0.51956500000000005</v>
      </c>
      <c r="D7" s="1" t="s">
        <v>12</v>
      </c>
      <c r="E7" t="s">
        <v>20</v>
      </c>
      <c r="F7" t="s">
        <v>59</v>
      </c>
      <c r="G7" s="1">
        <f t="shared" si="0"/>
        <v>0</v>
      </c>
      <c r="H7" s="1">
        <f t="shared" si="1"/>
        <v>1</v>
      </c>
      <c r="I7">
        <f t="shared" si="2"/>
        <v>-0.48043499999999995</v>
      </c>
    </row>
    <row r="8" spans="1:9" x14ac:dyDescent="0.3">
      <c r="A8" s="8" t="s">
        <v>18</v>
      </c>
      <c r="B8" s="8"/>
      <c r="C8" s="9">
        <v>0.225632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-0.77436799999999995</v>
      </c>
    </row>
    <row r="9" spans="1:9" x14ac:dyDescent="0.3">
      <c r="A9" s="6" t="s">
        <v>19</v>
      </c>
      <c r="B9" s="6"/>
      <c r="C9" s="7">
        <v>0.492342</v>
      </c>
      <c r="D9" s="1" t="s">
        <v>12</v>
      </c>
      <c r="E9" t="s">
        <v>20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-0.50765799999999994</v>
      </c>
    </row>
    <row r="10" spans="1:9" x14ac:dyDescent="0.3">
      <c r="A10" s="8" t="s">
        <v>21</v>
      </c>
      <c r="B10" s="8"/>
      <c r="C10" s="9">
        <v>0.34590399999999999</v>
      </c>
      <c r="D10" s="1" t="s">
        <v>12</v>
      </c>
      <c r="E10" t="s">
        <v>12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-0.65409600000000001</v>
      </c>
    </row>
    <row r="11" spans="1:9" x14ac:dyDescent="0.3">
      <c r="A11" s="6" t="s">
        <v>22</v>
      </c>
      <c r="B11" s="6"/>
      <c r="C11" s="7">
        <v>0.46571299999999999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0.46571299999999999</v>
      </c>
    </row>
    <row r="12" spans="1:9" x14ac:dyDescent="0.3">
      <c r="A12" s="8" t="s">
        <v>23</v>
      </c>
      <c r="B12" s="8"/>
      <c r="C12" s="9">
        <v>0.57656799999999997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-0.42343200000000003</v>
      </c>
    </row>
    <row r="13" spans="1:9" x14ac:dyDescent="0.3">
      <c r="A13" s="6" t="s">
        <v>24</v>
      </c>
      <c r="B13" s="6"/>
      <c r="C13" s="7">
        <v>0.57144700000000004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-0.42855299999999996</v>
      </c>
    </row>
    <row r="14" spans="1:9" x14ac:dyDescent="0.3">
      <c r="A14" s="8" t="s">
        <v>25</v>
      </c>
      <c r="B14" s="8"/>
      <c r="C14" s="9">
        <v>0.46811000000000003</v>
      </c>
      <c r="D14" s="1" t="s">
        <v>12</v>
      </c>
      <c r="E14" t="s">
        <v>20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-0.53188999999999997</v>
      </c>
    </row>
    <row r="15" spans="1:9" x14ac:dyDescent="0.3">
      <c r="A15" s="6" t="s">
        <v>27</v>
      </c>
      <c r="B15" s="6"/>
      <c r="C15" s="7">
        <v>0.49796899999999999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-0.50203100000000001</v>
      </c>
    </row>
    <row r="16" spans="1:9" x14ac:dyDescent="0.3">
      <c r="A16" s="8" t="s">
        <v>28</v>
      </c>
      <c r="B16" s="8"/>
      <c r="C16" s="9">
        <v>0.384826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-0.615174</v>
      </c>
    </row>
    <row r="17" spans="1:9" x14ac:dyDescent="0.3">
      <c r="A17" s="6" t="s">
        <v>29</v>
      </c>
      <c r="B17" s="6"/>
      <c r="C17" s="7">
        <v>0.24210699999999999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-0.75789300000000004</v>
      </c>
    </row>
    <row r="18" spans="1:9" x14ac:dyDescent="0.3">
      <c r="A18" s="8" t="s">
        <v>30</v>
      </c>
      <c r="B18" s="8"/>
      <c r="C18" s="9">
        <v>0.46571299999999999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0.46571299999999999</v>
      </c>
    </row>
    <row r="19" spans="1:9" x14ac:dyDescent="0.3">
      <c r="A19" s="6" t="s">
        <v>31</v>
      </c>
      <c r="B19" s="6"/>
      <c r="C19" s="7">
        <v>0.40316200000000002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-0.59683799999999998</v>
      </c>
    </row>
    <row r="20" spans="1:9" x14ac:dyDescent="0.3">
      <c r="A20" s="8" t="s">
        <v>32</v>
      </c>
      <c r="B20" s="8"/>
      <c r="C20" s="9">
        <v>0.53842900000000005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-0.46157099999999995</v>
      </c>
    </row>
    <row r="21" spans="1:9" x14ac:dyDescent="0.3">
      <c r="A21" s="6" t="s">
        <v>33</v>
      </c>
      <c r="B21" s="6"/>
      <c r="C21" s="7">
        <v>0.59197100000000002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0.59197100000000002</v>
      </c>
    </row>
    <row r="22" spans="1:9" x14ac:dyDescent="0.3">
      <c r="A22" s="8" t="s">
        <v>34</v>
      </c>
      <c r="B22" s="8"/>
      <c r="C22" s="9">
        <v>0.41701100000000002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0.41701100000000002</v>
      </c>
    </row>
    <row r="23" spans="1:9" x14ac:dyDescent="0.3">
      <c r="A23" s="6" t="s">
        <v>35</v>
      </c>
      <c r="B23" s="6"/>
      <c r="C23" s="7">
        <v>0.45341799999999999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-0.54658200000000001</v>
      </c>
    </row>
    <row r="24" spans="1:9" x14ac:dyDescent="0.3">
      <c r="A24" s="8" t="s">
        <v>36</v>
      </c>
      <c r="B24" s="8"/>
      <c r="C24" s="9">
        <v>0.48358699999999999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-0.51641300000000001</v>
      </c>
    </row>
    <row r="25" spans="1:9" x14ac:dyDescent="0.3">
      <c r="A25" s="6" t="s">
        <v>37</v>
      </c>
      <c r="B25" s="6"/>
      <c r="C25" s="7">
        <v>0.56069000000000002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-0.43930999999999998</v>
      </c>
    </row>
    <row r="26" spans="1:9" x14ac:dyDescent="0.3">
      <c r="A26" s="8" t="s">
        <v>38</v>
      </c>
      <c r="B26" s="8"/>
      <c r="C26" s="9">
        <v>0.48995699999999998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-0.51004300000000002</v>
      </c>
    </row>
    <row r="27" spans="1:9" x14ac:dyDescent="0.3">
      <c r="A27" s="6" t="s">
        <v>39</v>
      </c>
      <c r="B27" s="6"/>
      <c r="C27" s="7">
        <v>0.17977199999999999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-0.82022799999999996</v>
      </c>
    </row>
    <row r="28" spans="1:9" x14ac:dyDescent="0.3">
      <c r="A28" s="8" t="s">
        <v>40</v>
      </c>
      <c r="B28" s="8"/>
      <c r="C28" s="9">
        <v>0.54383099999999995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-0.45616900000000005</v>
      </c>
    </row>
    <row r="29" spans="1:9" x14ac:dyDescent="0.3">
      <c r="A29" s="6" t="s">
        <v>41</v>
      </c>
      <c r="B29" s="6"/>
      <c r="C29" s="7">
        <v>0.62164299999999995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-0.37835700000000005</v>
      </c>
    </row>
    <row r="30" spans="1:9" x14ac:dyDescent="0.3">
      <c r="A30" s="8" t="s">
        <v>42</v>
      </c>
      <c r="B30" s="8"/>
      <c r="C30" s="9">
        <v>0.47135700000000003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-0.52864299999999997</v>
      </c>
    </row>
    <row r="31" spans="1:9" x14ac:dyDescent="0.3">
      <c r="A31" s="6" t="s">
        <v>43</v>
      </c>
      <c r="B31" s="6"/>
      <c r="C31" s="7">
        <v>0.27146900000000002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-0.72853100000000004</v>
      </c>
    </row>
    <row r="32" spans="1:9" x14ac:dyDescent="0.3">
      <c r="A32" s="8" t="s">
        <v>44</v>
      </c>
      <c r="B32" s="8"/>
      <c r="C32" s="9">
        <v>0.48546099999999998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-0.51453900000000008</v>
      </c>
    </row>
    <row r="33" spans="1:9" x14ac:dyDescent="0.3">
      <c r="A33" s="6" t="s">
        <v>45</v>
      </c>
      <c r="B33" s="6"/>
      <c r="C33" s="7">
        <v>0.417958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-0.58204199999999995</v>
      </c>
    </row>
    <row r="34" spans="1:9" x14ac:dyDescent="0.3">
      <c r="A34" s="8" t="s">
        <v>46</v>
      </c>
      <c r="B34" s="8"/>
      <c r="C34" s="9">
        <v>0.31584200000000001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-0.68415800000000004</v>
      </c>
    </row>
    <row r="35" spans="1:9" x14ac:dyDescent="0.3">
      <c r="A35" s="6" t="s">
        <v>47</v>
      </c>
      <c r="B35" s="6"/>
      <c r="C35" s="7">
        <v>0.33654699999999999</v>
      </c>
      <c r="D35" s="1" t="s">
        <v>12</v>
      </c>
      <c r="E35" t="s">
        <v>12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-0.66345300000000007</v>
      </c>
    </row>
    <row r="36" spans="1:9" x14ac:dyDescent="0.3">
      <c r="A36" s="8" t="s">
        <v>48</v>
      </c>
      <c r="B36" s="8"/>
      <c r="C36" s="9">
        <v>0.61425200000000002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-0.38574799999999998</v>
      </c>
    </row>
    <row r="37" spans="1:9" x14ac:dyDescent="0.3">
      <c r="A37" s="6" t="s">
        <v>49</v>
      </c>
      <c r="B37" s="6"/>
      <c r="C37" s="7">
        <v>0.309948</v>
      </c>
      <c r="D37" s="1" t="s">
        <v>12</v>
      </c>
      <c r="E37" t="s">
        <v>20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-0.690052</v>
      </c>
    </row>
    <row r="38" spans="1:9" x14ac:dyDescent="0.3">
      <c r="A38" s="8" t="s">
        <v>50</v>
      </c>
      <c r="B38" s="8"/>
      <c r="C38" s="9">
        <v>0.53753099999999998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-0.46246900000000002</v>
      </c>
    </row>
    <row r="39" spans="1:9" x14ac:dyDescent="0.3">
      <c r="A39" s="6" t="s">
        <v>51</v>
      </c>
      <c r="B39" s="6"/>
      <c r="C39" s="7">
        <v>0.56617399999999996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-0.43382600000000004</v>
      </c>
    </row>
    <row r="40" spans="1:9" x14ac:dyDescent="0.3">
      <c r="A40" s="8" t="s">
        <v>52</v>
      </c>
      <c r="B40" s="8"/>
      <c r="C40" s="9">
        <v>0.35333900000000001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-0.64666099999999993</v>
      </c>
    </row>
    <row r="41" spans="1:9" x14ac:dyDescent="0.3">
      <c r="A41" s="6" t="s">
        <v>53</v>
      </c>
      <c r="B41" s="6"/>
      <c r="C41" s="7">
        <v>0.36378100000000002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-0.63621899999999998</v>
      </c>
    </row>
    <row r="42" spans="1:9" x14ac:dyDescent="0.3">
      <c r="A42" s="8" t="s">
        <v>54</v>
      </c>
      <c r="B42" s="8"/>
      <c r="C42" s="9">
        <v>0.57333199999999995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-0.42666800000000005</v>
      </c>
    </row>
    <row r="43" spans="1:9" x14ac:dyDescent="0.3">
      <c r="A43" s="6" t="s">
        <v>55</v>
      </c>
      <c r="B43" s="6"/>
      <c r="C43" s="7">
        <v>0.25885399999999997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-0.74114600000000008</v>
      </c>
    </row>
    <row r="44" spans="1:9" x14ac:dyDescent="0.3">
      <c r="A44" s="8" t="s">
        <v>56</v>
      </c>
      <c r="B44" s="8"/>
      <c r="C44" s="9">
        <v>0.58368600000000004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0.58368600000000004</v>
      </c>
    </row>
    <row r="45" spans="1:9" x14ac:dyDescent="0.3">
      <c r="A45" s="6" t="s">
        <v>57</v>
      </c>
      <c r="B45" s="6"/>
      <c r="C45" s="7">
        <v>0.22248999999999999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-0.77751000000000003</v>
      </c>
    </row>
    <row r="46" spans="1:9" x14ac:dyDescent="0.3">
      <c r="A46" s="8" t="s">
        <v>58</v>
      </c>
      <c r="B46" s="8"/>
      <c r="C46" s="9">
        <v>0.57774899999999996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-0.42225100000000004</v>
      </c>
    </row>
    <row r="47" spans="1:9" x14ac:dyDescent="0.3">
      <c r="A47" s="6" t="s">
        <v>60</v>
      </c>
      <c r="B47" s="6"/>
      <c r="C47" s="7">
        <v>0.56759999999999999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-0.43240000000000001</v>
      </c>
    </row>
    <row r="48" spans="1:9" x14ac:dyDescent="0.3">
      <c r="A48" s="8" t="s">
        <v>61</v>
      </c>
      <c r="B48" s="8"/>
      <c r="C48" s="9">
        <v>0.39998400000000001</v>
      </c>
      <c r="D48" s="1" t="s">
        <v>12</v>
      </c>
      <c r="E48" t="s">
        <v>59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-0.60001599999999999</v>
      </c>
    </row>
    <row r="49" spans="1:9" x14ac:dyDescent="0.3">
      <c r="A49" s="6" t="s">
        <v>62</v>
      </c>
      <c r="B49" s="6"/>
      <c r="C49" s="7">
        <v>0.29866999999999999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0.29866999999999999</v>
      </c>
    </row>
    <row r="50" spans="1:9" x14ac:dyDescent="0.3">
      <c r="A50" s="8" t="s">
        <v>63</v>
      </c>
      <c r="B50" s="8"/>
      <c r="C50" s="9">
        <v>0.46276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0.46276</v>
      </c>
    </row>
    <row r="51" spans="1:9" x14ac:dyDescent="0.3">
      <c r="A51" s="6" t="s">
        <v>64</v>
      </c>
      <c r="B51" s="6"/>
      <c r="C51" s="7">
        <v>0.35564099999999998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-0.64435900000000002</v>
      </c>
    </row>
    <row r="52" spans="1:9" x14ac:dyDescent="0.3">
      <c r="A52" s="8" t="s">
        <v>65</v>
      </c>
      <c r="B52" s="8"/>
      <c r="C52" s="9">
        <v>0.61841699999999999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-0.38158300000000001</v>
      </c>
    </row>
    <row r="53" spans="1:9" x14ac:dyDescent="0.3">
      <c r="A53" s="6" t="s">
        <v>66</v>
      </c>
      <c r="B53" s="6"/>
      <c r="C53" s="7">
        <v>0.21878900000000001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0.21878900000000001</v>
      </c>
    </row>
    <row r="54" spans="1:9" x14ac:dyDescent="0.3">
      <c r="A54" s="8" t="s">
        <v>67</v>
      </c>
      <c r="B54" s="8"/>
      <c r="C54" s="9">
        <v>0.30052000000000001</v>
      </c>
      <c r="D54" s="1" t="s">
        <v>12</v>
      </c>
      <c r="E54" t="s">
        <v>59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-0.69947999999999999</v>
      </c>
    </row>
    <row r="55" spans="1:9" x14ac:dyDescent="0.3">
      <c r="A55" s="6" t="s">
        <v>68</v>
      </c>
      <c r="B55" s="6"/>
      <c r="C55" s="7">
        <v>0.56316699999999997</v>
      </c>
      <c r="D55" s="1" t="s">
        <v>12</v>
      </c>
      <c r="E55" t="s">
        <v>20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-0.43683300000000003</v>
      </c>
    </row>
    <row r="56" spans="1:9" x14ac:dyDescent="0.3">
      <c r="A56" s="8" t="s">
        <v>69</v>
      </c>
      <c r="B56" s="8"/>
      <c r="C56" s="9">
        <v>0.611703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-0.388297</v>
      </c>
    </row>
    <row r="57" spans="1:9" x14ac:dyDescent="0.3">
      <c r="A57" s="6" t="s">
        <v>70</v>
      </c>
      <c r="B57" s="6"/>
      <c r="C57" s="7">
        <v>0.442554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-0.557446</v>
      </c>
    </row>
    <row r="58" spans="1:9" x14ac:dyDescent="0.3">
      <c r="A58" s="8" t="s">
        <v>71</v>
      </c>
      <c r="B58" s="8"/>
      <c r="C58" s="9">
        <v>0.49561699999999997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0.49561699999999997</v>
      </c>
    </row>
    <row r="59" spans="1:9" x14ac:dyDescent="0.3">
      <c r="A59" s="6" t="s">
        <v>72</v>
      </c>
      <c r="B59" s="6"/>
      <c r="C59" s="7">
        <v>0.54153700000000005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-0.45846299999999995</v>
      </c>
    </row>
    <row r="60" spans="1:9" x14ac:dyDescent="0.3">
      <c r="A60" s="8" t="s">
        <v>73</v>
      </c>
      <c r="B60" s="8"/>
      <c r="C60" s="9">
        <v>0.57715000000000005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-0.42284999999999995</v>
      </c>
    </row>
    <row r="61" spans="1:9" x14ac:dyDescent="0.3">
      <c r="A61" s="13" t="s">
        <v>74</v>
      </c>
      <c r="B61" s="6"/>
      <c r="C61" s="7">
        <v>0.44381399999999999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0.44381399999999999</v>
      </c>
    </row>
    <row r="62" spans="1:9" x14ac:dyDescent="0.3">
      <c r="A62" s="1"/>
      <c r="B62" s="14"/>
      <c r="C62" s="15"/>
      <c r="D62" s="1"/>
      <c r="G62" s="1">
        <f>SUM(G3:G61)</f>
        <v>31</v>
      </c>
      <c r="H62" s="1">
        <f>SUM(H3:H61)</f>
        <v>49</v>
      </c>
      <c r="I62">
        <f>SUM(I3:I61)</f>
        <v>-22.428730000000002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Foglio7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2.02E-4</v>
      </c>
      <c r="D3" s="1" t="s">
        <v>12</v>
      </c>
      <c r="E3" t="s">
        <v>12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-0.99979799999999996</v>
      </c>
    </row>
    <row r="4" spans="1:9" x14ac:dyDescent="0.3">
      <c r="A4" s="8" t="s">
        <v>13</v>
      </c>
      <c r="B4" s="8"/>
      <c r="C4" s="9">
        <v>1.8100000000000001E-4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-0.99981900000000001</v>
      </c>
    </row>
    <row r="5" spans="1:9" x14ac:dyDescent="0.3">
      <c r="A5" s="6" t="s">
        <v>14</v>
      </c>
      <c r="B5" s="6"/>
      <c r="C5" s="7">
        <v>1.12E-4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-0.999888</v>
      </c>
    </row>
    <row r="6" spans="1:9" x14ac:dyDescent="0.3">
      <c r="A6" s="8" t="s">
        <v>15</v>
      </c>
      <c r="B6" s="8"/>
      <c r="C6" s="9">
        <v>2.4800000000000001E-4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-0.99975199999999997</v>
      </c>
    </row>
    <row r="7" spans="1:9" x14ac:dyDescent="0.3">
      <c r="A7" s="6" t="s">
        <v>17</v>
      </c>
      <c r="B7" s="6"/>
      <c r="C7" s="7">
        <v>1.12E-4</v>
      </c>
      <c r="D7" s="1" t="s">
        <v>12</v>
      </c>
      <c r="E7" t="s">
        <v>20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-0.999888</v>
      </c>
    </row>
    <row r="8" spans="1:9" x14ac:dyDescent="0.3">
      <c r="A8" s="8" t="s">
        <v>18</v>
      </c>
      <c r="B8" s="8"/>
      <c r="C8" s="9">
        <v>1.9599999999999999E-4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-0.99980400000000003</v>
      </c>
    </row>
    <row r="9" spans="1:9" x14ac:dyDescent="0.3">
      <c r="A9" s="6" t="s">
        <v>19</v>
      </c>
      <c r="B9" s="6"/>
      <c r="C9" s="7">
        <v>1.5100000000000001E-4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-0.99984899999999999</v>
      </c>
    </row>
    <row r="10" spans="1:9" x14ac:dyDescent="0.3">
      <c r="A10" s="8" t="s">
        <v>21</v>
      </c>
      <c r="B10" s="8"/>
      <c r="C10" s="9">
        <v>3.1199999999999999E-4</v>
      </c>
      <c r="D10" s="1" t="s">
        <v>12</v>
      </c>
      <c r="E10" t="s">
        <v>12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-0.99968800000000002</v>
      </c>
    </row>
    <row r="11" spans="1:9" x14ac:dyDescent="0.3">
      <c r="A11" s="6" t="s">
        <v>22</v>
      </c>
      <c r="B11" s="6"/>
      <c r="C11" s="7">
        <v>3.2000000000000003E-4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3.2000000000000003E-4</v>
      </c>
    </row>
    <row r="12" spans="1:9" x14ac:dyDescent="0.3">
      <c r="A12" s="8" t="s">
        <v>23</v>
      </c>
      <c r="B12" s="8"/>
      <c r="C12" s="9">
        <v>1.44E-4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-0.99985599999999997</v>
      </c>
    </row>
    <row r="13" spans="1:9" x14ac:dyDescent="0.3">
      <c r="A13" s="6" t="s">
        <v>24</v>
      </c>
      <c r="B13" s="6"/>
      <c r="C13" s="7">
        <v>3.4600000000000001E-4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-0.99965400000000004</v>
      </c>
    </row>
    <row r="14" spans="1:9" x14ac:dyDescent="0.3">
      <c r="A14" s="8" t="s">
        <v>25</v>
      </c>
      <c r="B14" s="8"/>
      <c r="C14" s="9">
        <v>4.5199999999999998E-4</v>
      </c>
      <c r="D14" s="1" t="s">
        <v>12</v>
      </c>
      <c r="E14" t="s">
        <v>20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-0.99954799999999999</v>
      </c>
    </row>
    <row r="15" spans="1:9" x14ac:dyDescent="0.3">
      <c r="A15" s="6" t="s">
        <v>27</v>
      </c>
      <c r="B15" s="6"/>
      <c r="C15" s="7">
        <v>1.27E-4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-0.99987300000000001</v>
      </c>
    </row>
    <row r="16" spans="1:9" x14ac:dyDescent="0.3">
      <c r="A16" s="8" t="s">
        <v>28</v>
      </c>
      <c r="B16" s="8"/>
      <c r="C16" s="9">
        <v>3.3300000000000002E-4</v>
      </c>
      <c r="D16" s="1" t="s">
        <v>12</v>
      </c>
      <c r="E16" t="s">
        <v>12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-0.99966699999999997</v>
      </c>
    </row>
    <row r="17" spans="1:9" x14ac:dyDescent="0.3">
      <c r="A17" s="6" t="s">
        <v>29</v>
      </c>
      <c r="B17" s="6"/>
      <c r="C17" s="7">
        <v>3.2499999999999999E-4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-0.99967499999999998</v>
      </c>
    </row>
    <row r="18" spans="1:9" x14ac:dyDescent="0.3">
      <c r="A18" s="8" t="s">
        <v>30</v>
      </c>
      <c r="B18" s="8"/>
      <c r="C18" s="9">
        <v>3.2000000000000003E-4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3.2000000000000003E-4</v>
      </c>
    </row>
    <row r="19" spans="1:9" x14ac:dyDescent="0.3">
      <c r="A19" s="6" t="s">
        <v>31</v>
      </c>
      <c r="B19" s="6"/>
      <c r="C19" s="7">
        <v>4.6000000000000001E-4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-0.99953999999999998</v>
      </c>
    </row>
    <row r="20" spans="1:9" x14ac:dyDescent="0.3">
      <c r="A20" s="8" t="s">
        <v>32</v>
      </c>
      <c r="B20" s="8"/>
      <c r="C20" s="9">
        <v>1.34E-4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-0.99986600000000003</v>
      </c>
    </row>
    <row r="21" spans="1:9" x14ac:dyDescent="0.3">
      <c r="A21" s="6" t="s">
        <v>33</v>
      </c>
      <c r="B21" s="6"/>
      <c r="C21" s="7">
        <v>4.6500000000000003E-4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-0.99953499999999995</v>
      </c>
    </row>
    <row r="22" spans="1:9" x14ac:dyDescent="0.3">
      <c r="A22" s="8" t="s">
        <v>34</v>
      </c>
      <c r="B22" s="8"/>
      <c r="C22" s="9">
        <v>1.8200000000000001E-4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1.8200000000000001E-4</v>
      </c>
    </row>
    <row r="23" spans="1:9" x14ac:dyDescent="0.3">
      <c r="A23" s="6" t="s">
        <v>35</v>
      </c>
      <c r="B23" s="6"/>
      <c r="C23" s="7">
        <v>3.3199999999999999E-4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3.3199999999999999E-4</v>
      </c>
    </row>
    <row r="24" spans="1:9" x14ac:dyDescent="0.3">
      <c r="A24" s="8" t="s">
        <v>36</v>
      </c>
      <c r="B24" s="8"/>
      <c r="C24" s="9">
        <v>1.7200000000000001E-4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-0.99982800000000005</v>
      </c>
    </row>
    <row r="25" spans="1:9" x14ac:dyDescent="0.3">
      <c r="A25" s="6" t="s">
        <v>37</v>
      </c>
      <c r="B25" s="6"/>
      <c r="C25" s="7">
        <v>2.04E-4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-0.99979600000000002</v>
      </c>
    </row>
    <row r="26" spans="1:9" x14ac:dyDescent="0.3">
      <c r="A26" s="8" t="s">
        <v>38</v>
      </c>
      <c r="B26" s="8"/>
      <c r="C26" s="9">
        <v>1.8900000000000001E-4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-0.99981100000000001</v>
      </c>
    </row>
    <row r="27" spans="1:9" x14ac:dyDescent="0.3">
      <c r="A27" s="6" t="s">
        <v>39</v>
      </c>
      <c r="B27" s="6"/>
      <c r="C27" s="7">
        <v>2.7E-4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2.7E-4</v>
      </c>
    </row>
    <row r="28" spans="1:9" x14ac:dyDescent="0.3">
      <c r="A28" s="8" t="s">
        <v>40</v>
      </c>
      <c r="B28" s="8"/>
      <c r="C28" s="9">
        <v>3.5500000000000001E-4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-0.99964500000000001</v>
      </c>
    </row>
    <row r="29" spans="1:9" x14ac:dyDescent="0.3">
      <c r="A29" s="6" t="s">
        <v>41</v>
      </c>
      <c r="B29" s="6"/>
      <c r="C29" s="7">
        <v>7.3499999999999998E-4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-0.99926499999999996</v>
      </c>
    </row>
    <row r="30" spans="1:9" x14ac:dyDescent="0.3">
      <c r="A30" s="8" t="s">
        <v>42</v>
      </c>
      <c r="B30" s="8"/>
      <c r="C30" s="9">
        <v>1.7899999999999999E-4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-0.99982099999999996</v>
      </c>
    </row>
    <row r="31" spans="1:9" x14ac:dyDescent="0.3">
      <c r="A31" s="6" t="s">
        <v>43</v>
      </c>
      <c r="B31" s="6"/>
      <c r="C31" s="7">
        <v>4.0900000000000002E-4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-0.99959100000000001</v>
      </c>
    </row>
    <row r="32" spans="1:9" x14ac:dyDescent="0.3">
      <c r="A32" s="8" t="s">
        <v>44</v>
      </c>
      <c r="B32" s="8"/>
      <c r="C32" s="9">
        <v>3.4400000000000001E-4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-0.99965599999999999</v>
      </c>
    </row>
    <row r="33" spans="1:9" x14ac:dyDescent="0.3">
      <c r="A33" s="6" t="s">
        <v>45</v>
      </c>
      <c r="B33" s="6"/>
      <c r="C33" s="7">
        <v>2.4899999999999998E-4</v>
      </c>
      <c r="D33" s="1" t="s">
        <v>12</v>
      </c>
      <c r="E33" t="s">
        <v>26</v>
      </c>
      <c r="F33" t="s">
        <v>16</v>
      </c>
      <c r="G33" s="1">
        <f t="shared" si="0"/>
        <v>0</v>
      </c>
      <c r="H33" s="1">
        <f t="shared" si="1"/>
        <v>1</v>
      </c>
      <c r="I33">
        <f t="shared" si="2"/>
        <v>-0.99975099999999995</v>
      </c>
    </row>
    <row r="34" spans="1:9" x14ac:dyDescent="0.3">
      <c r="A34" s="8" t="s">
        <v>46</v>
      </c>
      <c r="B34" s="8"/>
      <c r="C34" s="9">
        <v>1.75E-4</v>
      </c>
      <c r="D34" s="1" t="s">
        <v>12</v>
      </c>
      <c r="E34" t="s">
        <v>26</v>
      </c>
      <c r="F34" t="s">
        <v>59</v>
      </c>
      <c r="G34" s="1">
        <f t="shared" si="0"/>
        <v>0</v>
      </c>
      <c r="H34" s="1">
        <f t="shared" si="1"/>
        <v>1</v>
      </c>
      <c r="I34">
        <f t="shared" si="2"/>
        <v>-0.99982499999999996</v>
      </c>
    </row>
    <row r="35" spans="1:9" x14ac:dyDescent="0.3">
      <c r="A35" s="6" t="s">
        <v>47</v>
      </c>
      <c r="B35" s="6"/>
      <c r="C35" s="7">
        <v>1.64E-4</v>
      </c>
      <c r="D35" s="1" t="s">
        <v>12</v>
      </c>
      <c r="E35" t="s">
        <v>12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-0.99983599999999995</v>
      </c>
    </row>
    <row r="36" spans="1:9" x14ac:dyDescent="0.3">
      <c r="A36" s="8" t="s">
        <v>48</v>
      </c>
      <c r="B36" s="8"/>
      <c r="C36" s="9">
        <v>1.6799999999999999E-4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-0.99983200000000005</v>
      </c>
    </row>
    <row r="37" spans="1:9" x14ac:dyDescent="0.3">
      <c r="A37" s="6" t="s">
        <v>49</v>
      </c>
      <c r="B37" s="6"/>
      <c r="C37" s="7">
        <v>1.0900000000000001E-4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-0.99989099999999997</v>
      </c>
    </row>
    <row r="38" spans="1:9" x14ac:dyDescent="0.3">
      <c r="A38" s="8" t="s">
        <v>50</v>
      </c>
      <c r="B38" s="8"/>
      <c r="C38" s="9">
        <v>2.4000000000000001E-4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2.4000000000000001E-4</v>
      </c>
    </row>
    <row r="39" spans="1:9" x14ac:dyDescent="0.3">
      <c r="A39" s="6" t="s">
        <v>51</v>
      </c>
      <c r="B39" s="6"/>
      <c r="C39" s="7">
        <v>2.32E-4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-0.99976799999999999</v>
      </c>
    </row>
    <row r="40" spans="1:9" x14ac:dyDescent="0.3">
      <c r="A40" s="8" t="s">
        <v>52</v>
      </c>
      <c r="B40" s="8"/>
      <c r="C40" s="9">
        <v>2.1900000000000001E-4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-0.99978100000000003</v>
      </c>
    </row>
    <row r="41" spans="1:9" x14ac:dyDescent="0.3">
      <c r="A41" s="6" t="s">
        <v>53</v>
      </c>
      <c r="B41" s="6"/>
      <c r="C41" s="7">
        <v>1.7699999999999999E-4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-0.99982300000000002</v>
      </c>
    </row>
    <row r="42" spans="1:9" x14ac:dyDescent="0.3">
      <c r="A42" s="8" t="s">
        <v>54</v>
      </c>
      <c r="B42" s="8"/>
      <c r="C42" s="9">
        <v>2.0900000000000001E-4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-0.99979099999999999</v>
      </c>
    </row>
    <row r="43" spans="1:9" x14ac:dyDescent="0.3">
      <c r="A43" s="6" t="s">
        <v>55</v>
      </c>
      <c r="B43" s="6"/>
      <c r="C43" s="7">
        <v>1.15E-4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-0.99988500000000002</v>
      </c>
    </row>
    <row r="44" spans="1:9" x14ac:dyDescent="0.3">
      <c r="A44" s="8" t="s">
        <v>56</v>
      </c>
      <c r="B44" s="8"/>
      <c r="C44" s="9">
        <v>2.41E-4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-0.99975899999999995</v>
      </c>
    </row>
    <row r="45" spans="1:9" x14ac:dyDescent="0.3">
      <c r="A45" s="6" t="s">
        <v>57</v>
      </c>
      <c r="B45" s="6"/>
      <c r="C45" s="7">
        <v>1.5899999999999999E-4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-0.99984099999999998</v>
      </c>
    </row>
    <row r="46" spans="1:9" x14ac:dyDescent="0.3">
      <c r="A46" s="8" t="s">
        <v>58</v>
      </c>
      <c r="B46" s="8"/>
      <c r="C46" s="9">
        <v>4.8000000000000001E-4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-0.99951999999999996</v>
      </c>
    </row>
    <row r="47" spans="1:9" x14ac:dyDescent="0.3">
      <c r="A47" s="6" t="s">
        <v>60</v>
      </c>
      <c r="B47" s="6"/>
      <c r="C47" s="7">
        <v>1.45E-4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-0.99985500000000005</v>
      </c>
    </row>
    <row r="48" spans="1:9" x14ac:dyDescent="0.3">
      <c r="A48" s="8" t="s">
        <v>61</v>
      </c>
      <c r="B48" s="8"/>
      <c r="C48" s="9">
        <v>2.7399999999999999E-4</v>
      </c>
      <c r="D48" s="1" t="s">
        <v>12</v>
      </c>
      <c r="E48" t="s">
        <v>59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-0.999726</v>
      </c>
    </row>
    <row r="49" spans="1:9" x14ac:dyDescent="0.3">
      <c r="A49" s="6" t="s">
        <v>62</v>
      </c>
      <c r="B49" s="6"/>
      <c r="C49" s="7">
        <v>3.88E-4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3.88E-4</v>
      </c>
    </row>
    <row r="50" spans="1:9" x14ac:dyDescent="0.3">
      <c r="A50" s="8" t="s">
        <v>63</v>
      </c>
      <c r="B50" s="8"/>
      <c r="C50" s="9">
        <v>2.9500000000000001E-4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-0.99970499999999995</v>
      </c>
    </row>
    <row r="51" spans="1:9" x14ac:dyDescent="0.3">
      <c r="A51" s="6" t="s">
        <v>64</v>
      </c>
      <c r="B51" s="6"/>
      <c r="C51" s="7">
        <v>2.05E-4</v>
      </c>
      <c r="D51" s="1" t="s">
        <v>12</v>
      </c>
      <c r="E51" t="s">
        <v>20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-0.99979499999999999</v>
      </c>
    </row>
    <row r="52" spans="1:9" x14ac:dyDescent="0.3">
      <c r="A52" s="8" t="s">
        <v>65</v>
      </c>
      <c r="B52" s="8"/>
      <c r="C52" s="9">
        <v>1.5300000000000001E-4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-0.99984700000000004</v>
      </c>
    </row>
    <row r="53" spans="1:9" x14ac:dyDescent="0.3">
      <c r="A53" s="6" t="s">
        <v>66</v>
      </c>
      <c r="B53" s="6"/>
      <c r="C53" s="7">
        <v>2.0000000000000001E-4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2.0000000000000001E-4</v>
      </c>
    </row>
    <row r="54" spans="1:9" x14ac:dyDescent="0.3">
      <c r="A54" s="8" t="s">
        <v>67</v>
      </c>
      <c r="B54" s="8"/>
      <c r="C54" s="9">
        <v>1.17E-4</v>
      </c>
      <c r="D54" s="1" t="s">
        <v>12</v>
      </c>
      <c r="E54" t="s">
        <v>59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-0.99988299999999997</v>
      </c>
    </row>
    <row r="55" spans="1:9" x14ac:dyDescent="0.3">
      <c r="A55" s="6" t="s">
        <v>68</v>
      </c>
      <c r="B55" s="6"/>
      <c r="C55" s="7">
        <v>1.8599999999999999E-4</v>
      </c>
      <c r="D55" s="1" t="s">
        <v>12</v>
      </c>
      <c r="E55" t="s">
        <v>20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-0.99981399999999998</v>
      </c>
    </row>
    <row r="56" spans="1:9" x14ac:dyDescent="0.3">
      <c r="A56" s="8" t="s">
        <v>69</v>
      </c>
      <c r="B56" s="8"/>
      <c r="C56" s="9">
        <v>1.9900000000000001E-4</v>
      </c>
      <c r="D56" s="1" t="s">
        <v>12</v>
      </c>
      <c r="E56" t="s">
        <v>16</v>
      </c>
      <c r="F56" t="s">
        <v>59</v>
      </c>
      <c r="G56" s="1">
        <f t="shared" si="3"/>
        <v>0</v>
      </c>
      <c r="H56" s="1">
        <f t="shared" si="4"/>
        <v>1</v>
      </c>
      <c r="I56">
        <f t="shared" si="5"/>
        <v>-0.99980100000000005</v>
      </c>
    </row>
    <row r="57" spans="1:9" x14ac:dyDescent="0.3">
      <c r="A57" s="6" t="s">
        <v>70</v>
      </c>
      <c r="B57" s="6"/>
      <c r="C57" s="7">
        <v>5.6899999999999995E-4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-0.99943099999999996</v>
      </c>
    </row>
    <row r="58" spans="1:9" x14ac:dyDescent="0.3">
      <c r="A58" s="8" t="s">
        <v>71</v>
      </c>
      <c r="B58" s="8"/>
      <c r="C58" s="9">
        <v>5.0299999999999997E-4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5.0299999999999997E-4</v>
      </c>
    </row>
    <row r="59" spans="1:9" x14ac:dyDescent="0.3">
      <c r="A59" s="6" t="s">
        <v>72</v>
      </c>
      <c r="B59" s="6"/>
      <c r="C59" s="7">
        <v>1.74E-4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-0.99982599999999999</v>
      </c>
    </row>
    <row r="60" spans="1:9" x14ac:dyDescent="0.3">
      <c r="A60" s="8" t="s">
        <v>73</v>
      </c>
      <c r="B60" s="8"/>
      <c r="C60" s="9">
        <v>2.2800000000000001E-4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-0.99977199999999999</v>
      </c>
    </row>
    <row r="61" spans="1:9" x14ac:dyDescent="0.3">
      <c r="A61" s="13" t="s">
        <v>74</v>
      </c>
      <c r="B61" s="6"/>
      <c r="C61" s="7">
        <v>2.6699999999999998E-4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2.6699999999999998E-4</v>
      </c>
    </row>
    <row r="62" spans="1:9" x14ac:dyDescent="0.3">
      <c r="A62" s="1"/>
      <c r="B62" s="14"/>
      <c r="C62" s="15"/>
      <c r="D62" s="1"/>
      <c r="G62" s="1">
        <f>SUM(G3:G61)</f>
        <v>26</v>
      </c>
      <c r="H62" s="1">
        <f>SUM(H3:H61)</f>
        <v>49</v>
      </c>
      <c r="I62">
        <f>SUM(I3:I61)</f>
        <v>-48.98484899999999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Foglio7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0.35979499999999998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-0.64020500000000002</v>
      </c>
    </row>
    <row r="4" spans="1:9" x14ac:dyDescent="0.3">
      <c r="A4" s="8" t="s">
        <v>13</v>
      </c>
      <c r="B4" s="8"/>
      <c r="C4" s="9">
        <v>0.49863200000000002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-0.50136800000000004</v>
      </c>
    </row>
    <row r="5" spans="1:9" x14ac:dyDescent="0.3">
      <c r="A5" s="6" t="s">
        <v>14</v>
      </c>
      <c r="B5" s="6"/>
      <c r="C5" s="7">
        <v>0.42049700000000001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-0.57950299999999999</v>
      </c>
    </row>
    <row r="6" spans="1:9" x14ac:dyDescent="0.3">
      <c r="A6" s="8" t="s">
        <v>15</v>
      </c>
      <c r="B6" s="8"/>
      <c r="C6" s="9">
        <v>0.53573899999999997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-0.46426100000000003</v>
      </c>
    </row>
    <row r="7" spans="1:9" x14ac:dyDescent="0.3">
      <c r="A7" s="6" t="s">
        <v>17</v>
      </c>
      <c r="B7" s="6"/>
      <c r="C7" s="7">
        <v>0.56599999999999995</v>
      </c>
      <c r="D7" s="1" t="s">
        <v>12</v>
      </c>
      <c r="E7" t="s">
        <v>20</v>
      </c>
      <c r="F7" t="s">
        <v>20</v>
      </c>
      <c r="G7" s="1">
        <f t="shared" si="0"/>
        <v>1</v>
      </c>
      <c r="H7" s="1">
        <f t="shared" si="1"/>
        <v>1</v>
      </c>
      <c r="I7">
        <f t="shared" si="2"/>
        <v>-0.43400000000000005</v>
      </c>
    </row>
    <row r="8" spans="1:9" x14ac:dyDescent="0.3">
      <c r="A8" s="8" t="s">
        <v>18</v>
      </c>
      <c r="B8" s="8"/>
      <c r="C8" s="9">
        <v>0.242453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-0.75754699999999997</v>
      </c>
    </row>
    <row r="9" spans="1:9" x14ac:dyDescent="0.3">
      <c r="A9" s="6" t="s">
        <v>19</v>
      </c>
      <c r="B9" s="6"/>
      <c r="C9" s="7">
        <v>0.56410000000000005</v>
      </c>
      <c r="D9" s="1" t="s">
        <v>12</v>
      </c>
      <c r="E9" t="s">
        <v>20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-0.43589999999999995</v>
      </c>
    </row>
    <row r="10" spans="1:9" x14ac:dyDescent="0.3">
      <c r="A10" s="8" t="s">
        <v>21</v>
      </c>
      <c r="B10" s="8"/>
      <c r="C10" s="9">
        <v>0.32041599999999998</v>
      </c>
      <c r="D10" s="1" t="s">
        <v>12</v>
      </c>
      <c r="E10" t="s">
        <v>12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-0.67958399999999997</v>
      </c>
    </row>
    <row r="11" spans="1:9" x14ac:dyDescent="0.3">
      <c r="A11" s="6" t="s">
        <v>22</v>
      </c>
      <c r="B11" s="6"/>
      <c r="C11" s="7">
        <v>0.39428400000000002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-0.60571599999999992</v>
      </c>
    </row>
    <row r="12" spans="1:9" x14ac:dyDescent="0.3">
      <c r="A12" s="8" t="s">
        <v>23</v>
      </c>
      <c r="B12" s="8"/>
      <c r="C12" s="9">
        <v>0.47196500000000002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-0.52803500000000003</v>
      </c>
    </row>
    <row r="13" spans="1:9" x14ac:dyDescent="0.3">
      <c r="A13" s="6" t="s">
        <v>24</v>
      </c>
      <c r="B13" s="6"/>
      <c r="C13" s="7">
        <v>0.49413800000000002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-0.50586200000000003</v>
      </c>
    </row>
    <row r="14" spans="1:9" x14ac:dyDescent="0.3">
      <c r="A14" s="8" t="s">
        <v>25</v>
      </c>
      <c r="B14" s="8"/>
      <c r="C14" s="9">
        <v>0.53090899999999996</v>
      </c>
      <c r="D14" s="1" t="s">
        <v>12</v>
      </c>
      <c r="E14" t="s">
        <v>20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-0.46909100000000004</v>
      </c>
    </row>
    <row r="15" spans="1:9" x14ac:dyDescent="0.3">
      <c r="A15" s="6" t="s">
        <v>27</v>
      </c>
      <c r="B15" s="6"/>
      <c r="C15" s="7">
        <v>0.34345799999999999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-0.65654199999999996</v>
      </c>
    </row>
    <row r="16" spans="1:9" x14ac:dyDescent="0.3">
      <c r="A16" s="8" t="s">
        <v>28</v>
      </c>
      <c r="B16" s="8"/>
      <c r="C16" s="9">
        <v>0.44950099999999998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-0.55049900000000007</v>
      </c>
    </row>
    <row r="17" spans="1:9" x14ac:dyDescent="0.3">
      <c r="A17" s="6" t="s">
        <v>29</v>
      </c>
      <c r="B17" s="6"/>
      <c r="C17" s="7">
        <v>0.50043300000000002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-0.49956699999999998</v>
      </c>
    </row>
    <row r="18" spans="1:9" x14ac:dyDescent="0.3">
      <c r="A18" s="8" t="s">
        <v>30</v>
      </c>
      <c r="B18" s="8"/>
      <c r="C18" s="9">
        <v>0.39428400000000002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-0.60571599999999992</v>
      </c>
    </row>
    <row r="19" spans="1:9" x14ac:dyDescent="0.3">
      <c r="A19" s="6" t="s">
        <v>31</v>
      </c>
      <c r="B19" s="6"/>
      <c r="C19" s="7">
        <v>0.233012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-0.766988</v>
      </c>
    </row>
    <row r="20" spans="1:9" x14ac:dyDescent="0.3">
      <c r="A20" s="8" t="s">
        <v>32</v>
      </c>
      <c r="B20" s="8"/>
      <c r="C20" s="9">
        <v>0.43475999999999998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-0.56523999999999996</v>
      </c>
    </row>
    <row r="21" spans="1:9" x14ac:dyDescent="0.3">
      <c r="A21" s="6" t="s">
        <v>33</v>
      </c>
      <c r="B21" s="6"/>
      <c r="C21" s="7">
        <v>0.55341499999999999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-0.44658500000000001</v>
      </c>
    </row>
    <row r="22" spans="1:9" x14ac:dyDescent="0.3">
      <c r="A22" s="8" t="s">
        <v>34</v>
      </c>
      <c r="B22" s="8"/>
      <c r="C22" s="9">
        <v>0.41616399999999998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0.41616399999999998</v>
      </c>
    </row>
    <row r="23" spans="1:9" x14ac:dyDescent="0.3">
      <c r="A23" s="6" t="s">
        <v>35</v>
      </c>
      <c r="B23" s="6"/>
      <c r="C23" s="7">
        <v>0.45013300000000001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-0.54986699999999999</v>
      </c>
    </row>
    <row r="24" spans="1:9" x14ac:dyDescent="0.3">
      <c r="A24" s="8" t="s">
        <v>36</v>
      </c>
      <c r="B24" s="8"/>
      <c r="C24" s="9">
        <v>0.28865600000000002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-0.71134399999999998</v>
      </c>
    </row>
    <row r="25" spans="1:9" x14ac:dyDescent="0.3">
      <c r="A25" s="6" t="s">
        <v>37</v>
      </c>
      <c r="B25" s="6"/>
      <c r="C25" s="7">
        <v>0.31472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-0.68528</v>
      </c>
    </row>
    <row r="26" spans="1:9" x14ac:dyDescent="0.3">
      <c r="A26" s="8" t="s">
        <v>38</v>
      </c>
      <c r="B26" s="8"/>
      <c r="C26" s="9">
        <v>0.59331400000000001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-0.40668599999999999</v>
      </c>
    </row>
    <row r="27" spans="1:9" x14ac:dyDescent="0.3">
      <c r="A27" s="6" t="s">
        <v>39</v>
      </c>
      <c r="B27" s="6"/>
      <c r="C27" s="7">
        <v>0.24837200000000001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0.24837200000000001</v>
      </c>
    </row>
    <row r="28" spans="1:9" x14ac:dyDescent="0.3">
      <c r="A28" s="8" t="s">
        <v>40</v>
      </c>
      <c r="B28" s="8"/>
      <c r="C28" s="9">
        <v>0.34388000000000002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-0.65612000000000004</v>
      </c>
    </row>
    <row r="29" spans="1:9" x14ac:dyDescent="0.3">
      <c r="A29" s="6" t="s">
        <v>41</v>
      </c>
      <c r="B29" s="6"/>
      <c r="C29" s="7">
        <v>0.41111199999999998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-0.58888800000000008</v>
      </c>
    </row>
    <row r="30" spans="1:9" x14ac:dyDescent="0.3">
      <c r="A30" s="8" t="s">
        <v>42</v>
      </c>
      <c r="B30" s="8"/>
      <c r="C30" s="9">
        <v>0.46117599999999997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-0.53882399999999997</v>
      </c>
    </row>
    <row r="31" spans="1:9" x14ac:dyDescent="0.3">
      <c r="A31" s="6" t="s">
        <v>43</v>
      </c>
      <c r="B31" s="6"/>
      <c r="C31" s="7">
        <v>0.30048900000000001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-0.69951099999999999</v>
      </c>
    </row>
    <row r="32" spans="1:9" x14ac:dyDescent="0.3">
      <c r="A32" s="8" t="s">
        <v>44</v>
      </c>
      <c r="B32" s="8"/>
      <c r="C32" s="9">
        <v>0.46777000000000002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-0.53222999999999998</v>
      </c>
    </row>
    <row r="33" spans="1:9" x14ac:dyDescent="0.3">
      <c r="A33" s="6" t="s">
        <v>45</v>
      </c>
      <c r="B33" s="6"/>
      <c r="C33" s="7">
        <v>0.47289399999999998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-0.52710600000000007</v>
      </c>
    </row>
    <row r="34" spans="1:9" x14ac:dyDescent="0.3">
      <c r="A34" s="8" t="s">
        <v>46</v>
      </c>
      <c r="B34" s="8"/>
      <c r="C34" s="9">
        <v>0.42135699999999998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-0.57864300000000002</v>
      </c>
    </row>
    <row r="35" spans="1:9" x14ac:dyDescent="0.3">
      <c r="A35" s="6" t="s">
        <v>47</v>
      </c>
      <c r="B35" s="6"/>
      <c r="C35" s="7">
        <v>0.37627300000000002</v>
      </c>
      <c r="D35" s="1" t="s">
        <v>12</v>
      </c>
      <c r="E35" t="s">
        <v>12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-0.62372699999999992</v>
      </c>
    </row>
    <row r="36" spans="1:9" x14ac:dyDescent="0.3">
      <c r="A36" s="8" t="s">
        <v>48</v>
      </c>
      <c r="B36" s="8"/>
      <c r="C36" s="9">
        <v>0.60750000000000004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-0.39249999999999996</v>
      </c>
    </row>
    <row r="37" spans="1:9" x14ac:dyDescent="0.3">
      <c r="A37" s="6" t="s">
        <v>49</v>
      </c>
      <c r="B37" s="6"/>
      <c r="C37" s="7">
        <v>0.436811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-0.56318899999999994</v>
      </c>
    </row>
    <row r="38" spans="1:9" x14ac:dyDescent="0.3">
      <c r="A38" s="8" t="s">
        <v>50</v>
      </c>
      <c r="B38" s="8"/>
      <c r="C38" s="9">
        <v>0.48279100000000003</v>
      </c>
      <c r="D38" s="1" t="s">
        <v>12</v>
      </c>
      <c r="E38" t="s">
        <v>12</v>
      </c>
      <c r="F38" t="s">
        <v>20</v>
      </c>
      <c r="G38" s="1">
        <f t="shared" si="3"/>
        <v>0</v>
      </c>
      <c r="H38" s="1">
        <f t="shared" si="4"/>
        <v>1</v>
      </c>
      <c r="I38">
        <f t="shared" si="5"/>
        <v>-0.51720900000000003</v>
      </c>
    </row>
    <row r="39" spans="1:9" x14ac:dyDescent="0.3">
      <c r="A39" s="6" t="s">
        <v>51</v>
      </c>
      <c r="B39" s="6"/>
      <c r="C39" s="7">
        <v>0.50674300000000005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-0.49325699999999995</v>
      </c>
    </row>
    <row r="40" spans="1:9" x14ac:dyDescent="0.3">
      <c r="A40" s="8" t="s">
        <v>52</v>
      </c>
      <c r="B40" s="8"/>
      <c r="C40" s="9">
        <v>0.383633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-0.616367</v>
      </c>
    </row>
    <row r="41" spans="1:9" x14ac:dyDescent="0.3">
      <c r="A41" s="6" t="s">
        <v>53</v>
      </c>
      <c r="B41" s="6"/>
      <c r="C41" s="7">
        <v>0.47886600000000001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-0.52113399999999999</v>
      </c>
    </row>
    <row r="42" spans="1:9" x14ac:dyDescent="0.3">
      <c r="A42" s="8" t="s">
        <v>54</v>
      </c>
      <c r="B42" s="8"/>
      <c r="C42" s="9">
        <v>0.458955</v>
      </c>
      <c r="D42" s="1" t="s">
        <v>12</v>
      </c>
      <c r="E42" t="s">
        <v>12</v>
      </c>
      <c r="F42" t="s">
        <v>16</v>
      </c>
      <c r="G42" s="1">
        <f t="shared" si="3"/>
        <v>0</v>
      </c>
      <c r="H42" s="1">
        <f t="shared" si="4"/>
        <v>1</v>
      </c>
      <c r="I42">
        <f t="shared" si="5"/>
        <v>-0.541045</v>
      </c>
    </row>
    <row r="43" spans="1:9" x14ac:dyDescent="0.3">
      <c r="A43" s="6" t="s">
        <v>55</v>
      </c>
      <c r="B43" s="6"/>
      <c r="C43" s="7">
        <v>0.32437199999999999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-0.67562800000000001</v>
      </c>
    </row>
    <row r="44" spans="1:9" x14ac:dyDescent="0.3">
      <c r="A44" s="8" t="s">
        <v>56</v>
      </c>
      <c r="B44" s="8"/>
      <c r="C44" s="9">
        <v>0.54016399999999998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-0.45983600000000002</v>
      </c>
    </row>
    <row r="45" spans="1:9" x14ac:dyDescent="0.3">
      <c r="A45" s="6" t="s">
        <v>57</v>
      </c>
      <c r="B45" s="6"/>
      <c r="C45" s="7">
        <v>0.31886300000000001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-0.68113699999999999</v>
      </c>
    </row>
    <row r="46" spans="1:9" x14ac:dyDescent="0.3">
      <c r="A46" s="8" t="s">
        <v>58</v>
      </c>
      <c r="B46" s="8"/>
      <c r="C46" s="9">
        <v>0.448652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-0.55134799999999995</v>
      </c>
    </row>
    <row r="47" spans="1:9" x14ac:dyDescent="0.3">
      <c r="A47" s="6" t="s">
        <v>60</v>
      </c>
      <c r="B47" s="6"/>
      <c r="C47" s="7">
        <v>0.44711699999999999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-0.55288300000000001</v>
      </c>
    </row>
    <row r="48" spans="1:9" x14ac:dyDescent="0.3">
      <c r="A48" s="8" t="s">
        <v>61</v>
      </c>
      <c r="B48" s="8"/>
      <c r="C48" s="9">
        <v>0.36486200000000002</v>
      </c>
      <c r="D48" s="1" t="s">
        <v>12</v>
      </c>
      <c r="E48" t="s">
        <v>59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-0.63513799999999998</v>
      </c>
    </row>
    <row r="49" spans="1:9" x14ac:dyDescent="0.3">
      <c r="A49" s="6" t="s">
        <v>62</v>
      </c>
      <c r="B49" s="6"/>
      <c r="C49" s="7">
        <v>0.36687799999999998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-0.63312199999999996</v>
      </c>
    </row>
    <row r="50" spans="1:9" x14ac:dyDescent="0.3">
      <c r="A50" s="8" t="s">
        <v>63</v>
      </c>
      <c r="B50" s="8"/>
      <c r="C50" s="9">
        <v>0.340063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-0.659937</v>
      </c>
    </row>
    <row r="51" spans="1:9" x14ac:dyDescent="0.3">
      <c r="A51" s="6" t="s">
        <v>64</v>
      </c>
      <c r="B51" s="6"/>
      <c r="C51" s="7">
        <v>0.39554400000000001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-0.60445599999999999</v>
      </c>
    </row>
    <row r="52" spans="1:9" x14ac:dyDescent="0.3">
      <c r="A52" s="8" t="s">
        <v>65</v>
      </c>
      <c r="B52" s="8"/>
      <c r="C52" s="9">
        <v>0.44374400000000003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-0.55625599999999997</v>
      </c>
    </row>
    <row r="53" spans="1:9" x14ac:dyDescent="0.3">
      <c r="A53" s="6" t="s">
        <v>66</v>
      </c>
      <c r="B53" s="6"/>
      <c r="C53" s="7">
        <v>0.45782800000000001</v>
      </c>
      <c r="D53" s="1" t="s">
        <v>12</v>
      </c>
      <c r="E53" t="s">
        <v>12</v>
      </c>
      <c r="F53" t="s">
        <v>20</v>
      </c>
      <c r="G53" s="1">
        <f t="shared" si="3"/>
        <v>0</v>
      </c>
      <c r="H53" s="1">
        <f t="shared" si="4"/>
        <v>1</v>
      </c>
      <c r="I53">
        <f t="shared" si="5"/>
        <v>-0.54217199999999999</v>
      </c>
    </row>
    <row r="54" spans="1:9" x14ac:dyDescent="0.3">
      <c r="A54" s="8" t="s">
        <v>67</v>
      </c>
      <c r="B54" s="8"/>
      <c r="C54" s="9">
        <v>0.35802200000000001</v>
      </c>
      <c r="D54" s="1" t="s">
        <v>12</v>
      </c>
      <c r="E54" t="s">
        <v>59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-0.64197799999999994</v>
      </c>
    </row>
    <row r="55" spans="1:9" x14ac:dyDescent="0.3">
      <c r="A55" s="6" t="s">
        <v>68</v>
      </c>
      <c r="B55" s="6"/>
      <c r="C55" s="7">
        <v>0.60590500000000003</v>
      </c>
      <c r="D55" s="1" t="s">
        <v>12</v>
      </c>
      <c r="E55" t="s">
        <v>20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-0.39409499999999997</v>
      </c>
    </row>
    <row r="56" spans="1:9" x14ac:dyDescent="0.3">
      <c r="A56" s="8" t="s">
        <v>69</v>
      </c>
      <c r="B56" s="8"/>
      <c r="C56" s="9">
        <v>0.47987200000000002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-0.52012799999999992</v>
      </c>
    </row>
    <row r="57" spans="1:9" x14ac:dyDescent="0.3">
      <c r="A57" s="6" t="s">
        <v>70</v>
      </c>
      <c r="B57" s="6"/>
      <c r="C57" s="7">
        <v>0.46682800000000002</v>
      </c>
      <c r="D57" s="1" t="s">
        <v>12</v>
      </c>
      <c r="E57" t="s">
        <v>59</v>
      </c>
      <c r="F57" t="s">
        <v>20</v>
      </c>
      <c r="G57" s="1">
        <f t="shared" si="3"/>
        <v>0</v>
      </c>
      <c r="H57" s="1">
        <f t="shared" si="4"/>
        <v>1</v>
      </c>
      <c r="I57">
        <f t="shared" si="5"/>
        <v>-0.53317199999999998</v>
      </c>
    </row>
    <row r="58" spans="1:9" x14ac:dyDescent="0.3">
      <c r="A58" s="8" t="s">
        <v>71</v>
      </c>
      <c r="B58" s="8"/>
      <c r="C58" s="9">
        <v>0.62233899999999998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-0.37766100000000002</v>
      </c>
    </row>
    <row r="59" spans="1:9" x14ac:dyDescent="0.3">
      <c r="A59" s="6" t="s">
        <v>72</v>
      </c>
      <c r="B59" s="6"/>
      <c r="C59" s="7">
        <v>0.54971400000000004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-0.45028599999999996</v>
      </c>
    </row>
    <row r="60" spans="1:9" x14ac:dyDescent="0.3">
      <c r="A60" s="8" t="s">
        <v>73</v>
      </c>
      <c r="B60" s="8"/>
      <c r="C60" s="9">
        <v>0.54240999999999995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-0.45759000000000005</v>
      </c>
    </row>
    <row r="61" spans="1:9" x14ac:dyDescent="0.3">
      <c r="A61" s="13" t="s">
        <v>74</v>
      </c>
      <c r="B61" s="6"/>
      <c r="C61" s="7">
        <v>0.35416500000000001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-0.64583499999999994</v>
      </c>
    </row>
    <row r="62" spans="1:9" x14ac:dyDescent="0.3">
      <c r="A62" s="1"/>
      <c r="B62" s="14"/>
      <c r="C62" s="15"/>
      <c r="D62" s="1"/>
      <c r="G62" s="1">
        <f>SUM(G3:G61)</f>
        <v>25</v>
      </c>
      <c r="H62" s="1">
        <f>SUM(H3:H61)</f>
        <v>57</v>
      </c>
      <c r="I62">
        <f>SUM(I3:I61)</f>
        <v>-31.343257999999999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Foglio7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2.02E-4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2.02E-4</v>
      </c>
    </row>
    <row r="4" spans="1:9" x14ac:dyDescent="0.3">
      <c r="A4" s="8" t="s">
        <v>13</v>
      </c>
      <c r="B4" s="8"/>
      <c r="C4" s="9">
        <v>1.8100000000000001E-4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-0.99981900000000001</v>
      </c>
    </row>
    <row r="5" spans="1:9" x14ac:dyDescent="0.3">
      <c r="A5" s="6" t="s">
        <v>14</v>
      </c>
      <c r="B5" s="6"/>
      <c r="C5" s="7">
        <v>1.12E-4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-0.999888</v>
      </c>
    </row>
    <row r="6" spans="1:9" x14ac:dyDescent="0.3">
      <c r="A6" s="8" t="s">
        <v>15</v>
      </c>
      <c r="B6" s="8"/>
      <c r="C6" s="9">
        <v>2.4800000000000001E-4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-0.99975199999999997</v>
      </c>
    </row>
    <row r="7" spans="1:9" x14ac:dyDescent="0.3">
      <c r="A7" s="6" t="s">
        <v>17</v>
      </c>
      <c r="B7" s="6"/>
      <c r="C7" s="7">
        <v>1.12E-4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-0.999888</v>
      </c>
    </row>
    <row r="8" spans="1:9" x14ac:dyDescent="0.3">
      <c r="A8" s="8" t="s">
        <v>18</v>
      </c>
      <c r="B8" s="8"/>
      <c r="C8" s="9">
        <v>1.9599999999999999E-4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1.9599999999999999E-4</v>
      </c>
    </row>
    <row r="9" spans="1:9" x14ac:dyDescent="0.3">
      <c r="A9" s="6" t="s">
        <v>19</v>
      </c>
      <c r="B9" s="6"/>
      <c r="C9" s="7">
        <v>1.5100000000000001E-4</v>
      </c>
      <c r="D9" s="1" t="s">
        <v>12</v>
      </c>
      <c r="E9" t="s">
        <v>20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-0.99984899999999999</v>
      </c>
    </row>
    <row r="10" spans="1:9" x14ac:dyDescent="0.3">
      <c r="A10" s="8" t="s">
        <v>21</v>
      </c>
      <c r="B10" s="8"/>
      <c r="C10" s="9">
        <v>3.1199999999999999E-4</v>
      </c>
      <c r="D10" s="1" t="s">
        <v>12</v>
      </c>
      <c r="E10" t="s">
        <v>12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-0.99968800000000002</v>
      </c>
    </row>
    <row r="11" spans="1:9" x14ac:dyDescent="0.3">
      <c r="A11" s="6" t="s">
        <v>22</v>
      </c>
      <c r="B11" s="6"/>
      <c r="C11" s="7">
        <v>3.2000000000000003E-4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3.2000000000000003E-4</v>
      </c>
    </row>
    <row r="12" spans="1:9" x14ac:dyDescent="0.3">
      <c r="A12" s="8" t="s">
        <v>23</v>
      </c>
      <c r="B12" s="8"/>
      <c r="C12" s="9">
        <v>1.44E-4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-0.99985599999999997</v>
      </c>
    </row>
    <row r="13" spans="1:9" x14ac:dyDescent="0.3">
      <c r="A13" s="6" t="s">
        <v>24</v>
      </c>
      <c r="B13" s="6"/>
      <c r="C13" s="7">
        <v>3.4600000000000001E-4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-0.99965400000000004</v>
      </c>
    </row>
    <row r="14" spans="1:9" x14ac:dyDescent="0.3">
      <c r="A14" s="8" t="s">
        <v>25</v>
      </c>
      <c r="B14" s="8"/>
      <c r="C14" s="9">
        <v>4.5199999999999998E-4</v>
      </c>
      <c r="D14" s="1" t="s">
        <v>12</v>
      </c>
      <c r="E14" t="s">
        <v>20</v>
      </c>
      <c r="F14" t="s">
        <v>59</v>
      </c>
      <c r="G14" s="1">
        <f t="shared" si="0"/>
        <v>0</v>
      </c>
      <c r="H14" s="1">
        <f t="shared" si="1"/>
        <v>1</v>
      </c>
      <c r="I14">
        <f t="shared" si="2"/>
        <v>-0.99954799999999999</v>
      </c>
    </row>
    <row r="15" spans="1:9" x14ac:dyDescent="0.3">
      <c r="A15" s="6" t="s">
        <v>27</v>
      </c>
      <c r="B15" s="6"/>
      <c r="C15" s="7">
        <v>1.27E-4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-0.99987300000000001</v>
      </c>
    </row>
    <row r="16" spans="1:9" x14ac:dyDescent="0.3">
      <c r="A16" s="8" t="s">
        <v>28</v>
      </c>
      <c r="B16" s="8"/>
      <c r="C16" s="9">
        <v>3.3300000000000002E-4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3.3300000000000002E-4</v>
      </c>
    </row>
    <row r="17" spans="1:9" x14ac:dyDescent="0.3">
      <c r="A17" s="6" t="s">
        <v>29</v>
      </c>
      <c r="B17" s="6"/>
      <c r="C17" s="7">
        <v>3.2499999999999999E-4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3.2499999999999999E-4</v>
      </c>
    </row>
    <row r="18" spans="1:9" x14ac:dyDescent="0.3">
      <c r="A18" s="8" t="s">
        <v>30</v>
      </c>
      <c r="B18" s="8"/>
      <c r="C18" s="9">
        <v>3.2000000000000003E-4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3.2000000000000003E-4</v>
      </c>
    </row>
    <row r="19" spans="1:9" x14ac:dyDescent="0.3">
      <c r="A19" s="6" t="s">
        <v>31</v>
      </c>
      <c r="B19" s="6"/>
      <c r="C19" s="7">
        <v>4.6000000000000001E-4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-0.99953999999999998</v>
      </c>
    </row>
    <row r="20" spans="1:9" x14ac:dyDescent="0.3">
      <c r="A20" s="8" t="s">
        <v>32</v>
      </c>
      <c r="B20" s="8"/>
      <c r="C20" s="9">
        <v>1.34E-4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-0.99986600000000003</v>
      </c>
    </row>
    <row r="21" spans="1:9" x14ac:dyDescent="0.3">
      <c r="A21" s="6" t="s">
        <v>33</v>
      </c>
      <c r="B21" s="6"/>
      <c r="C21" s="7">
        <v>4.6500000000000003E-4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4.6500000000000003E-4</v>
      </c>
    </row>
    <row r="22" spans="1:9" x14ac:dyDescent="0.3">
      <c r="A22" s="8" t="s">
        <v>34</v>
      </c>
      <c r="B22" s="8"/>
      <c r="C22" s="9">
        <v>1.8200000000000001E-4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1.8200000000000001E-4</v>
      </c>
    </row>
    <row r="23" spans="1:9" x14ac:dyDescent="0.3">
      <c r="A23" s="6" t="s">
        <v>35</v>
      </c>
      <c r="B23" s="6"/>
      <c r="C23" s="7">
        <v>3.3199999999999999E-4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3.3199999999999999E-4</v>
      </c>
    </row>
    <row r="24" spans="1:9" x14ac:dyDescent="0.3">
      <c r="A24" s="8" t="s">
        <v>36</v>
      </c>
      <c r="B24" s="8"/>
      <c r="C24" s="9">
        <v>1.7200000000000001E-4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-0.99982800000000005</v>
      </c>
    </row>
    <row r="25" spans="1:9" x14ac:dyDescent="0.3">
      <c r="A25" s="6" t="s">
        <v>37</v>
      </c>
      <c r="B25" s="6"/>
      <c r="C25" s="7">
        <v>2.04E-4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-0.99979600000000002</v>
      </c>
    </row>
    <row r="26" spans="1:9" x14ac:dyDescent="0.3">
      <c r="A26" s="8" t="s">
        <v>38</v>
      </c>
      <c r="B26" s="8"/>
      <c r="C26" s="9">
        <v>1.8900000000000001E-4</v>
      </c>
      <c r="D26" s="1" t="s">
        <v>12</v>
      </c>
      <c r="E26" t="s">
        <v>20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-0.99981100000000001</v>
      </c>
    </row>
    <row r="27" spans="1:9" x14ac:dyDescent="0.3">
      <c r="A27" s="6" t="s">
        <v>39</v>
      </c>
      <c r="B27" s="6"/>
      <c r="C27" s="7">
        <v>2.7E-4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2.7E-4</v>
      </c>
    </row>
    <row r="28" spans="1:9" x14ac:dyDescent="0.3">
      <c r="A28" s="8" t="s">
        <v>40</v>
      </c>
      <c r="B28" s="8"/>
      <c r="C28" s="9">
        <v>3.5500000000000001E-4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-0.99964500000000001</v>
      </c>
    </row>
    <row r="29" spans="1:9" x14ac:dyDescent="0.3">
      <c r="A29" s="6" t="s">
        <v>41</v>
      </c>
      <c r="B29" s="6"/>
      <c r="C29" s="7">
        <v>7.3499999999999998E-4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-0.99926499999999996</v>
      </c>
    </row>
    <row r="30" spans="1:9" x14ac:dyDescent="0.3">
      <c r="A30" s="8" t="s">
        <v>42</v>
      </c>
      <c r="B30" s="8"/>
      <c r="C30" s="9">
        <v>1.7899999999999999E-4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-0.99982099999999996</v>
      </c>
    </row>
    <row r="31" spans="1:9" x14ac:dyDescent="0.3">
      <c r="A31" s="6" t="s">
        <v>43</v>
      </c>
      <c r="B31" s="6"/>
      <c r="C31" s="7">
        <v>4.0900000000000002E-4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-0.99959100000000001</v>
      </c>
    </row>
    <row r="32" spans="1:9" x14ac:dyDescent="0.3">
      <c r="A32" s="8" t="s">
        <v>44</v>
      </c>
      <c r="B32" s="8"/>
      <c r="C32" s="9">
        <v>3.4400000000000001E-4</v>
      </c>
      <c r="D32" s="1" t="s">
        <v>12</v>
      </c>
      <c r="E32" t="s">
        <v>59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-0.99965599999999999</v>
      </c>
    </row>
    <row r="33" spans="1:9" x14ac:dyDescent="0.3">
      <c r="A33" s="6" t="s">
        <v>45</v>
      </c>
      <c r="B33" s="6"/>
      <c r="C33" s="7">
        <v>2.4899999999999998E-4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-0.99975099999999995</v>
      </c>
    </row>
    <row r="34" spans="1:9" x14ac:dyDescent="0.3">
      <c r="A34" s="8" t="s">
        <v>46</v>
      </c>
      <c r="B34" s="8"/>
      <c r="C34" s="9">
        <v>1.75E-4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-0.99982499999999996</v>
      </c>
    </row>
    <row r="35" spans="1:9" x14ac:dyDescent="0.3">
      <c r="A35" s="6" t="s">
        <v>47</v>
      </c>
      <c r="B35" s="6"/>
      <c r="C35" s="7">
        <v>1.64E-4</v>
      </c>
      <c r="D35" s="1" t="s">
        <v>12</v>
      </c>
      <c r="E35" t="s">
        <v>12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-0.99983599999999995</v>
      </c>
    </row>
    <row r="36" spans="1:9" x14ac:dyDescent="0.3">
      <c r="A36" s="8" t="s">
        <v>48</v>
      </c>
      <c r="B36" s="8"/>
      <c r="C36" s="9">
        <v>1.6799999999999999E-4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-0.99983200000000005</v>
      </c>
    </row>
    <row r="37" spans="1:9" x14ac:dyDescent="0.3">
      <c r="A37" s="6" t="s">
        <v>49</v>
      </c>
      <c r="B37" s="6"/>
      <c r="C37" s="7">
        <v>1.0900000000000001E-4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-0.99989099999999997</v>
      </c>
    </row>
    <row r="38" spans="1:9" x14ac:dyDescent="0.3">
      <c r="A38" s="8" t="s">
        <v>50</v>
      </c>
      <c r="B38" s="8"/>
      <c r="C38" s="9">
        <v>2.4000000000000001E-4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2.4000000000000001E-4</v>
      </c>
    </row>
    <row r="39" spans="1:9" x14ac:dyDescent="0.3">
      <c r="A39" s="6" t="s">
        <v>51</v>
      </c>
      <c r="B39" s="6"/>
      <c r="C39" s="7">
        <v>2.32E-4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2.32E-4</v>
      </c>
    </row>
    <row r="40" spans="1:9" x14ac:dyDescent="0.3">
      <c r="A40" s="8" t="s">
        <v>52</v>
      </c>
      <c r="B40" s="8"/>
      <c r="C40" s="9">
        <v>2.1900000000000001E-4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2.1900000000000001E-4</v>
      </c>
    </row>
    <row r="41" spans="1:9" x14ac:dyDescent="0.3">
      <c r="A41" s="6" t="s">
        <v>53</v>
      </c>
      <c r="B41" s="6"/>
      <c r="C41" s="7">
        <v>1.7699999999999999E-4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-0.99982300000000002</v>
      </c>
    </row>
    <row r="42" spans="1:9" x14ac:dyDescent="0.3">
      <c r="A42" s="8" t="s">
        <v>54</v>
      </c>
      <c r="B42" s="8"/>
      <c r="C42" s="9">
        <v>2.0900000000000001E-4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2.0900000000000001E-4</v>
      </c>
    </row>
    <row r="43" spans="1:9" x14ac:dyDescent="0.3">
      <c r="A43" s="6" t="s">
        <v>55</v>
      </c>
      <c r="B43" s="6"/>
      <c r="C43" s="7">
        <v>1.15E-4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1.15E-4</v>
      </c>
    </row>
    <row r="44" spans="1:9" x14ac:dyDescent="0.3">
      <c r="A44" s="8" t="s">
        <v>56</v>
      </c>
      <c r="B44" s="8"/>
      <c r="C44" s="9">
        <v>2.41E-4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2.41E-4</v>
      </c>
    </row>
    <row r="45" spans="1:9" x14ac:dyDescent="0.3">
      <c r="A45" s="6" t="s">
        <v>57</v>
      </c>
      <c r="B45" s="6"/>
      <c r="C45" s="7">
        <v>1.5899999999999999E-4</v>
      </c>
      <c r="D45" s="1" t="s">
        <v>12</v>
      </c>
      <c r="E45" t="s">
        <v>20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-0.99984099999999998</v>
      </c>
    </row>
    <row r="46" spans="1:9" x14ac:dyDescent="0.3">
      <c r="A46" s="8" t="s">
        <v>58</v>
      </c>
      <c r="B46" s="8"/>
      <c r="C46" s="9">
        <v>4.8000000000000001E-4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-0.99951999999999996</v>
      </c>
    </row>
    <row r="47" spans="1:9" x14ac:dyDescent="0.3">
      <c r="A47" s="6" t="s">
        <v>60</v>
      </c>
      <c r="B47" s="6"/>
      <c r="C47" s="7">
        <v>1.45E-4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-0.99985500000000005</v>
      </c>
    </row>
    <row r="48" spans="1:9" x14ac:dyDescent="0.3">
      <c r="A48" s="8" t="s">
        <v>61</v>
      </c>
      <c r="B48" s="8"/>
      <c r="C48" s="9">
        <v>2.7399999999999999E-4</v>
      </c>
      <c r="D48" s="1" t="s">
        <v>12</v>
      </c>
      <c r="E48" t="s">
        <v>59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-0.999726</v>
      </c>
    </row>
    <row r="49" spans="1:9" x14ac:dyDescent="0.3">
      <c r="A49" s="6" t="s">
        <v>62</v>
      </c>
      <c r="B49" s="6"/>
      <c r="C49" s="7">
        <v>3.88E-4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3.88E-4</v>
      </c>
    </row>
    <row r="50" spans="1:9" x14ac:dyDescent="0.3">
      <c r="A50" s="8" t="s">
        <v>63</v>
      </c>
      <c r="B50" s="8"/>
      <c r="C50" s="9">
        <v>2.9500000000000001E-4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2.9500000000000001E-4</v>
      </c>
    </row>
    <row r="51" spans="1:9" x14ac:dyDescent="0.3">
      <c r="A51" s="6" t="s">
        <v>64</v>
      </c>
      <c r="B51" s="6"/>
      <c r="C51" s="7">
        <v>2.05E-4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-0.99979499999999999</v>
      </c>
    </row>
    <row r="52" spans="1:9" x14ac:dyDescent="0.3">
      <c r="A52" s="8" t="s">
        <v>65</v>
      </c>
      <c r="B52" s="8"/>
      <c r="C52" s="9">
        <v>1.5300000000000001E-4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-0.99984700000000004</v>
      </c>
    </row>
    <row r="53" spans="1:9" x14ac:dyDescent="0.3">
      <c r="A53" s="6" t="s">
        <v>66</v>
      </c>
      <c r="B53" s="6"/>
      <c r="C53" s="7">
        <v>2.0000000000000001E-4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2.0000000000000001E-4</v>
      </c>
    </row>
    <row r="54" spans="1:9" x14ac:dyDescent="0.3">
      <c r="A54" s="8" t="s">
        <v>67</v>
      </c>
      <c r="B54" s="8"/>
      <c r="C54" s="9">
        <v>1.17E-4</v>
      </c>
      <c r="D54" s="1" t="s">
        <v>12</v>
      </c>
      <c r="E54" t="s">
        <v>59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-0.99988299999999997</v>
      </c>
    </row>
    <row r="55" spans="1:9" x14ac:dyDescent="0.3">
      <c r="A55" s="6" t="s">
        <v>68</v>
      </c>
      <c r="B55" s="6"/>
      <c r="C55" s="7">
        <v>1.8599999999999999E-4</v>
      </c>
      <c r="D55" s="1" t="s">
        <v>12</v>
      </c>
      <c r="E55" t="s">
        <v>20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-0.99981399999999998</v>
      </c>
    </row>
    <row r="56" spans="1:9" x14ac:dyDescent="0.3">
      <c r="A56" s="8" t="s">
        <v>69</v>
      </c>
      <c r="B56" s="8"/>
      <c r="C56" s="9">
        <v>1.9900000000000001E-4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-0.99980100000000005</v>
      </c>
    </row>
    <row r="57" spans="1:9" x14ac:dyDescent="0.3">
      <c r="A57" s="6" t="s">
        <v>70</v>
      </c>
      <c r="B57" s="6"/>
      <c r="C57" s="7">
        <v>5.6899999999999995E-4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-0.99943099999999996</v>
      </c>
    </row>
    <row r="58" spans="1:9" x14ac:dyDescent="0.3">
      <c r="A58" s="8" t="s">
        <v>71</v>
      </c>
      <c r="B58" s="8"/>
      <c r="C58" s="9">
        <v>5.0299999999999997E-4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5.0299999999999997E-4</v>
      </c>
    </row>
    <row r="59" spans="1:9" x14ac:dyDescent="0.3">
      <c r="A59" s="6" t="s">
        <v>72</v>
      </c>
      <c r="B59" s="6"/>
      <c r="C59" s="7">
        <v>1.74E-4</v>
      </c>
      <c r="D59" s="1" t="s">
        <v>12</v>
      </c>
      <c r="E59" t="s">
        <v>20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-0.99982599999999999</v>
      </c>
    </row>
    <row r="60" spans="1:9" x14ac:dyDescent="0.3">
      <c r="A60" s="8" t="s">
        <v>73</v>
      </c>
      <c r="B60" s="8"/>
      <c r="C60" s="9">
        <v>2.2800000000000001E-4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-0.99977199999999999</v>
      </c>
    </row>
    <row r="61" spans="1:9" x14ac:dyDescent="0.3">
      <c r="A61" s="13" t="s">
        <v>74</v>
      </c>
      <c r="B61" s="6"/>
      <c r="C61" s="7">
        <v>2.6699999999999998E-4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2.6699999999999998E-4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38</v>
      </c>
      <c r="I62">
        <f>SUM(I3:I61)</f>
        <v>-37.98484899999999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Foglio7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0.53966000000000003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0.53966000000000003</v>
      </c>
    </row>
    <row r="4" spans="1:9" x14ac:dyDescent="0.3">
      <c r="A4" s="8" t="s">
        <v>13</v>
      </c>
      <c r="B4" s="8"/>
      <c r="C4" s="9">
        <v>0.70856600000000003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-0.29143399999999997</v>
      </c>
    </row>
    <row r="5" spans="1:9" x14ac:dyDescent="0.3">
      <c r="A5" s="6" t="s">
        <v>14</v>
      </c>
      <c r="B5" s="6"/>
      <c r="C5" s="7">
        <v>0.41330800000000001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-0.58669199999999999</v>
      </c>
    </row>
    <row r="6" spans="1:9" x14ac:dyDescent="0.3">
      <c r="A6" s="8" t="s">
        <v>15</v>
      </c>
      <c r="B6" s="8"/>
      <c r="C6" s="9">
        <v>0.28309000000000001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-0.71690999999999994</v>
      </c>
    </row>
    <row r="7" spans="1:9" x14ac:dyDescent="0.3">
      <c r="A7" s="6" t="s">
        <v>17</v>
      </c>
      <c r="B7" s="6"/>
      <c r="C7" s="7">
        <v>0.49051099999999997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-0.50948900000000008</v>
      </c>
    </row>
    <row r="8" spans="1:9" x14ac:dyDescent="0.3">
      <c r="A8" s="8" t="s">
        <v>18</v>
      </c>
      <c r="B8" s="8"/>
      <c r="C8" s="9">
        <v>0.51986600000000005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0.51986600000000005</v>
      </c>
    </row>
    <row r="9" spans="1:9" x14ac:dyDescent="0.3">
      <c r="A9" s="6" t="s">
        <v>19</v>
      </c>
      <c r="B9" s="6"/>
      <c r="C9" s="7">
        <v>0.39171400000000001</v>
      </c>
      <c r="D9" s="1" t="s">
        <v>12</v>
      </c>
      <c r="E9" t="s">
        <v>20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-0.60828599999999999</v>
      </c>
    </row>
    <row r="10" spans="1:9" x14ac:dyDescent="0.3">
      <c r="A10" s="8" t="s">
        <v>21</v>
      </c>
      <c r="B10" s="8"/>
      <c r="C10" s="9">
        <v>0.56528500000000004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0.56528500000000004</v>
      </c>
    </row>
    <row r="11" spans="1:9" x14ac:dyDescent="0.3">
      <c r="A11" s="6" t="s">
        <v>22</v>
      </c>
      <c r="B11" s="6"/>
      <c r="C11" s="7">
        <v>0.45885900000000002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0.45885900000000002</v>
      </c>
    </row>
    <row r="12" spans="1:9" x14ac:dyDescent="0.3">
      <c r="A12" s="8" t="s">
        <v>23</v>
      </c>
      <c r="B12" s="8"/>
      <c r="C12" s="9">
        <v>0.47078100000000001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-0.52921899999999999</v>
      </c>
    </row>
    <row r="13" spans="1:9" x14ac:dyDescent="0.3">
      <c r="A13" s="6" t="s">
        <v>24</v>
      </c>
      <c r="B13" s="6"/>
      <c r="C13" s="7">
        <v>0.47398499999999999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-0.52601500000000001</v>
      </c>
    </row>
    <row r="14" spans="1:9" x14ac:dyDescent="0.3">
      <c r="A14" s="8" t="s">
        <v>25</v>
      </c>
      <c r="B14" s="8"/>
      <c r="C14" s="9">
        <v>0.46772399999999997</v>
      </c>
      <c r="D14" s="1" t="s">
        <v>12</v>
      </c>
      <c r="E14" t="s">
        <v>20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-0.53227599999999997</v>
      </c>
    </row>
    <row r="15" spans="1:9" x14ac:dyDescent="0.3">
      <c r="A15" s="6" t="s">
        <v>27</v>
      </c>
      <c r="B15" s="6"/>
      <c r="C15" s="7">
        <v>0.371612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-0.62838799999999995</v>
      </c>
    </row>
    <row r="16" spans="1:9" x14ac:dyDescent="0.3">
      <c r="A16" s="8" t="s">
        <v>28</v>
      </c>
      <c r="B16" s="8"/>
      <c r="C16" s="9">
        <v>0.487543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0.487543</v>
      </c>
    </row>
    <row r="17" spans="1:9" x14ac:dyDescent="0.3">
      <c r="A17" s="6" t="s">
        <v>29</v>
      </c>
      <c r="B17" s="6"/>
      <c r="C17" s="7">
        <v>0.315384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0.315384</v>
      </c>
    </row>
    <row r="18" spans="1:9" x14ac:dyDescent="0.3">
      <c r="A18" s="8" t="s">
        <v>30</v>
      </c>
      <c r="B18" s="8"/>
      <c r="C18" s="9">
        <v>0.45885900000000002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0.45885900000000002</v>
      </c>
    </row>
    <row r="19" spans="1:9" x14ac:dyDescent="0.3">
      <c r="A19" s="6" t="s">
        <v>31</v>
      </c>
      <c r="B19" s="6"/>
      <c r="C19" s="7">
        <v>0.44507200000000002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-0.55492799999999998</v>
      </c>
    </row>
    <row r="20" spans="1:9" x14ac:dyDescent="0.3">
      <c r="A20" s="8" t="s">
        <v>32</v>
      </c>
      <c r="B20" s="8"/>
      <c r="C20" s="9">
        <v>0.60583500000000001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-0.39416499999999999</v>
      </c>
    </row>
    <row r="21" spans="1:9" x14ac:dyDescent="0.3">
      <c r="A21" s="6" t="s">
        <v>33</v>
      </c>
      <c r="B21" s="6"/>
      <c r="C21" s="7">
        <v>0.53793199999999997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0.53793199999999997</v>
      </c>
    </row>
    <row r="22" spans="1:9" x14ac:dyDescent="0.3">
      <c r="A22" s="8" t="s">
        <v>34</v>
      </c>
      <c r="B22" s="8"/>
      <c r="C22" s="9">
        <v>0.47461799999999998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0.47461799999999998</v>
      </c>
    </row>
    <row r="23" spans="1:9" x14ac:dyDescent="0.3">
      <c r="A23" s="6" t="s">
        <v>35</v>
      </c>
      <c r="B23" s="6"/>
      <c r="C23" s="7">
        <v>0.42638900000000002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0.42638900000000002</v>
      </c>
    </row>
    <row r="24" spans="1:9" x14ac:dyDescent="0.3">
      <c r="A24" s="8" t="s">
        <v>36</v>
      </c>
      <c r="B24" s="8"/>
      <c r="C24" s="9">
        <v>0.32306099999999999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-0.67693899999999996</v>
      </c>
    </row>
    <row r="25" spans="1:9" x14ac:dyDescent="0.3">
      <c r="A25" s="6" t="s">
        <v>37</v>
      </c>
      <c r="B25" s="6"/>
      <c r="C25" s="7">
        <v>0.47564099999999998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-0.52435900000000002</v>
      </c>
    </row>
    <row r="26" spans="1:9" x14ac:dyDescent="0.3">
      <c r="A26" s="8" t="s">
        <v>38</v>
      </c>
      <c r="B26" s="8"/>
      <c r="C26" s="9">
        <v>0.51549400000000001</v>
      </c>
      <c r="D26" s="1" t="s">
        <v>12</v>
      </c>
      <c r="E26" t="s">
        <v>20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-0.48450599999999999</v>
      </c>
    </row>
    <row r="27" spans="1:9" x14ac:dyDescent="0.3">
      <c r="A27" s="6" t="s">
        <v>39</v>
      </c>
      <c r="B27" s="6"/>
      <c r="C27" s="7">
        <v>0.32637300000000002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0.32637300000000002</v>
      </c>
    </row>
    <row r="28" spans="1:9" x14ac:dyDescent="0.3">
      <c r="A28" s="8" t="s">
        <v>40</v>
      </c>
      <c r="B28" s="8"/>
      <c r="C28" s="9">
        <v>0.40328000000000003</v>
      </c>
      <c r="D28" s="1" t="s">
        <v>12</v>
      </c>
      <c r="E28" t="s">
        <v>20</v>
      </c>
      <c r="F28" t="s">
        <v>12</v>
      </c>
      <c r="G28" s="1">
        <f t="shared" si="0"/>
        <v>0</v>
      </c>
      <c r="H28" s="1">
        <f t="shared" si="1"/>
        <v>1</v>
      </c>
      <c r="I28">
        <f t="shared" si="2"/>
        <v>-0.59671999999999992</v>
      </c>
    </row>
    <row r="29" spans="1:9" x14ac:dyDescent="0.3">
      <c r="A29" s="6" t="s">
        <v>41</v>
      </c>
      <c r="B29" s="6"/>
      <c r="C29" s="7">
        <v>0.55956899999999998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-0.44043100000000002</v>
      </c>
    </row>
    <row r="30" spans="1:9" x14ac:dyDescent="0.3">
      <c r="A30" s="8" t="s">
        <v>42</v>
      </c>
      <c r="B30" s="8"/>
      <c r="C30" s="9">
        <v>0.44825900000000002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-0.55174100000000004</v>
      </c>
    </row>
    <row r="31" spans="1:9" x14ac:dyDescent="0.3">
      <c r="A31" s="6" t="s">
        <v>43</v>
      </c>
      <c r="B31" s="6"/>
      <c r="C31" s="7">
        <v>0.47349999999999998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-0.52649999999999997</v>
      </c>
    </row>
    <row r="32" spans="1:9" x14ac:dyDescent="0.3">
      <c r="A32" s="8" t="s">
        <v>44</v>
      </c>
      <c r="B32" s="8"/>
      <c r="C32" s="9">
        <v>0.48379800000000001</v>
      </c>
      <c r="D32" s="1" t="s">
        <v>12</v>
      </c>
      <c r="E32" t="s">
        <v>59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-0.51620200000000005</v>
      </c>
    </row>
    <row r="33" spans="1:9" x14ac:dyDescent="0.3">
      <c r="A33" s="6" t="s">
        <v>45</v>
      </c>
      <c r="B33" s="6"/>
      <c r="C33" s="7">
        <v>0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-1</v>
      </c>
    </row>
    <row r="34" spans="1:9" x14ac:dyDescent="0.3">
      <c r="A34" s="8" t="s">
        <v>46</v>
      </c>
      <c r="B34" s="8"/>
      <c r="C34" s="9">
        <v>0.109472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-0.89052799999999999</v>
      </c>
    </row>
    <row r="35" spans="1:9" x14ac:dyDescent="0.3">
      <c r="A35" s="6" t="s">
        <v>47</v>
      </c>
      <c r="B35" s="6"/>
      <c r="C35" s="7">
        <v>0.37836500000000001</v>
      </c>
      <c r="D35" s="1" t="s">
        <v>12</v>
      </c>
      <c r="E35" t="s">
        <v>12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-0.62163499999999994</v>
      </c>
    </row>
    <row r="36" spans="1:9" x14ac:dyDescent="0.3">
      <c r="A36" s="8" t="s">
        <v>48</v>
      </c>
      <c r="B36" s="8"/>
      <c r="C36" s="9">
        <v>0.44173899999999999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-0.55826100000000001</v>
      </c>
    </row>
    <row r="37" spans="1:9" x14ac:dyDescent="0.3">
      <c r="A37" s="6" t="s">
        <v>49</v>
      </c>
      <c r="B37" s="6"/>
      <c r="C37" s="7">
        <v>0.38350499999999998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-0.61649500000000002</v>
      </c>
    </row>
    <row r="38" spans="1:9" x14ac:dyDescent="0.3">
      <c r="A38" s="8" t="s">
        <v>50</v>
      </c>
      <c r="B38" s="8"/>
      <c r="C38" s="9">
        <v>0.55262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0.55262</v>
      </c>
    </row>
    <row r="39" spans="1:9" x14ac:dyDescent="0.3">
      <c r="A39" s="6" t="s">
        <v>51</v>
      </c>
      <c r="B39" s="6"/>
      <c r="C39" s="7">
        <v>0.62112699999999998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0.62112699999999998</v>
      </c>
    </row>
    <row r="40" spans="1:9" x14ac:dyDescent="0.3">
      <c r="A40" s="8" t="s">
        <v>52</v>
      </c>
      <c r="B40" s="8"/>
      <c r="C40" s="9">
        <v>0.23885899999999999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0.23885899999999999</v>
      </c>
    </row>
    <row r="41" spans="1:9" x14ac:dyDescent="0.3">
      <c r="A41" s="6" t="s">
        <v>53</v>
      </c>
      <c r="B41" s="6"/>
      <c r="C41" s="7">
        <v>0.48543900000000001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-0.51456100000000005</v>
      </c>
    </row>
    <row r="42" spans="1:9" x14ac:dyDescent="0.3">
      <c r="A42" s="8" t="s">
        <v>54</v>
      </c>
      <c r="B42" s="8"/>
      <c r="C42" s="9">
        <v>0.60760000000000003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0.60760000000000003</v>
      </c>
    </row>
    <row r="43" spans="1:9" x14ac:dyDescent="0.3">
      <c r="A43" s="6" t="s">
        <v>55</v>
      </c>
      <c r="B43" s="6"/>
      <c r="C43" s="7">
        <v>0.179758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0.179758</v>
      </c>
    </row>
    <row r="44" spans="1:9" x14ac:dyDescent="0.3">
      <c r="A44" s="8" t="s">
        <v>56</v>
      </c>
      <c r="B44" s="8"/>
      <c r="C44" s="9">
        <v>0.59171799999999997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0.59171799999999997</v>
      </c>
    </row>
    <row r="45" spans="1:9" x14ac:dyDescent="0.3">
      <c r="A45" s="6" t="s">
        <v>57</v>
      </c>
      <c r="B45" s="6"/>
      <c r="C45" s="7">
        <v>0.41988799999999998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-0.58011199999999996</v>
      </c>
    </row>
    <row r="46" spans="1:9" x14ac:dyDescent="0.3">
      <c r="A46" s="8" t="s">
        <v>58</v>
      </c>
      <c r="B46" s="8"/>
      <c r="C46" s="9">
        <v>0.60393200000000002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-0.39606799999999998</v>
      </c>
    </row>
    <row r="47" spans="1:9" x14ac:dyDescent="0.3">
      <c r="A47" s="6" t="s">
        <v>60</v>
      </c>
      <c r="B47" s="6"/>
      <c r="C47" s="7">
        <v>0.65014799999999995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-0.34985200000000005</v>
      </c>
    </row>
    <row r="48" spans="1:9" x14ac:dyDescent="0.3">
      <c r="A48" s="8" t="s">
        <v>61</v>
      </c>
      <c r="B48" s="8"/>
      <c r="C48" s="9">
        <v>0.256745</v>
      </c>
      <c r="D48" s="1" t="s">
        <v>12</v>
      </c>
      <c r="E48" t="s">
        <v>59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-0.743255</v>
      </c>
    </row>
    <row r="49" spans="1:9" x14ac:dyDescent="0.3">
      <c r="A49" s="6" t="s">
        <v>62</v>
      </c>
      <c r="B49" s="6"/>
      <c r="C49" s="7">
        <v>0.36556100000000002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0.36556100000000002</v>
      </c>
    </row>
    <row r="50" spans="1:9" x14ac:dyDescent="0.3">
      <c r="A50" s="8" t="s">
        <v>63</v>
      </c>
      <c r="B50" s="8"/>
      <c r="C50" s="9">
        <v>0.54594399999999998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0.54594399999999998</v>
      </c>
    </row>
    <row r="51" spans="1:9" x14ac:dyDescent="0.3">
      <c r="A51" s="6" t="s">
        <v>64</v>
      </c>
      <c r="B51" s="6"/>
      <c r="C51" s="7">
        <v>0.38127699999999998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-0.61872300000000002</v>
      </c>
    </row>
    <row r="52" spans="1:9" x14ac:dyDescent="0.3">
      <c r="A52" s="8" t="s">
        <v>65</v>
      </c>
      <c r="B52" s="8"/>
      <c r="C52" s="9">
        <v>0.405331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-0.594669</v>
      </c>
    </row>
    <row r="53" spans="1:9" x14ac:dyDescent="0.3">
      <c r="A53" s="6" t="s">
        <v>66</v>
      </c>
      <c r="B53" s="6"/>
      <c r="C53" s="7">
        <v>0.28314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0.28314</v>
      </c>
    </row>
    <row r="54" spans="1:9" x14ac:dyDescent="0.3">
      <c r="A54" s="8" t="s">
        <v>67</v>
      </c>
      <c r="B54" s="8"/>
      <c r="C54" s="9">
        <v>0.46713399999999999</v>
      </c>
      <c r="D54" s="1" t="s">
        <v>12</v>
      </c>
      <c r="E54" t="s">
        <v>59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-0.53286600000000006</v>
      </c>
    </row>
    <row r="55" spans="1:9" x14ac:dyDescent="0.3">
      <c r="A55" s="6" t="s">
        <v>68</v>
      </c>
      <c r="B55" s="6"/>
      <c r="C55" s="7">
        <v>0.70460500000000004</v>
      </c>
      <c r="D55" s="1" t="s">
        <v>12</v>
      </c>
      <c r="E55" t="s">
        <v>20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-0.29539499999999996</v>
      </c>
    </row>
    <row r="56" spans="1:9" x14ac:dyDescent="0.3">
      <c r="A56" s="8" t="s">
        <v>69</v>
      </c>
      <c r="B56" s="8"/>
      <c r="C56" s="9">
        <v>0.44489899999999999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-0.55510100000000007</v>
      </c>
    </row>
    <row r="57" spans="1:9" x14ac:dyDescent="0.3">
      <c r="A57" s="6" t="s">
        <v>70</v>
      </c>
      <c r="B57" s="6"/>
      <c r="C57" s="7">
        <v>0.53836899999999999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-0.46163100000000001</v>
      </c>
    </row>
    <row r="58" spans="1:9" x14ac:dyDescent="0.3">
      <c r="A58" s="8" t="s">
        <v>71</v>
      </c>
      <c r="B58" s="8"/>
      <c r="C58" s="9">
        <v>0.55777100000000002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0.55777100000000002</v>
      </c>
    </row>
    <row r="59" spans="1:9" x14ac:dyDescent="0.3">
      <c r="A59" s="6" t="s">
        <v>72</v>
      </c>
      <c r="B59" s="6"/>
      <c r="C59" s="7">
        <v>0.54333399999999998</v>
      </c>
      <c r="D59" s="1" t="s">
        <v>12</v>
      </c>
      <c r="E59" t="s">
        <v>20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-0.45666600000000002</v>
      </c>
    </row>
    <row r="60" spans="1:9" x14ac:dyDescent="0.3">
      <c r="A60" s="8" t="s">
        <v>73</v>
      </c>
      <c r="B60" s="8"/>
      <c r="C60" s="9">
        <v>0.45513399999999998</v>
      </c>
      <c r="D60" s="1" t="s">
        <v>12</v>
      </c>
      <c r="E60" t="s">
        <v>20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-0.54486600000000007</v>
      </c>
    </row>
    <row r="61" spans="1:9" x14ac:dyDescent="0.3">
      <c r="A61" s="13" t="s">
        <v>74</v>
      </c>
      <c r="B61" s="6"/>
      <c r="C61" s="7">
        <v>0.41681099999999999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0.41681099999999999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37</v>
      </c>
      <c r="I62">
        <f>SUM(I3:I61)</f>
        <v>-10.454207000000002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Foglio7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0.46104600000000001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-0.53895399999999993</v>
      </c>
    </row>
    <row r="4" spans="1:9" x14ac:dyDescent="0.3">
      <c r="A4" s="8" t="s">
        <v>13</v>
      </c>
      <c r="B4" s="8"/>
      <c r="C4" s="9">
        <v>0.48455700000000002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-0.51544299999999998</v>
      </c>
    </row>
    <row r="5" spans="1:9" x14ac:dyDescent="0.3">
      <c r="A5" s="6" t="s">
        <v>14</v>
      </c>
      <c r="B5" s="6"/>
      <c r="C5" s="7">
        <v>0.41119699999999998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-0.58880299999999997</v>
      </c>
    </row>
    <row r="6" spans="1:9" x14ac:dyDescent="0.3">
      <c r="A6" s="8" t="s">
        <v>15</v>
      </c>
      <c r="B6" s="8"/>
      <c r="C6" s="9">
        <v>0.56847400000000003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-0.43152599999999997</v>
      </c>
    </row>
    <row r="7" spans="1:9" x14ac:dyDescent="0.3">
      <c r="A7" s="6" t="s">
        <v>17</v>
      </c>
      <c r="B7" s="6"/>
      <c r="C7" s="7">
        <v>0.60472300000000001</v>
      </c>
      <c r="D7" s="1" t="s">
        <v>12</v>
      </c>
      <c r="E7" t="s">
        <v>20</v>
      </c>
      <c r="F7" t="s">
        <v>20</v>
      </c>
      <c r="G7" s="1">
        <f t="shared" si="0"/>
        <v>1</v>
      </c>
      <c r="H7" s="1">
        <f t="shared" si="1"/>
        <v>1</v>
      </c>
      <c r="I7">
        <f t="shared" si="2"/>
        <v>-0.39527699999999999</v>
      </c>
    </row>
    <row r="8" spans="1:9" x14ac:dyDescent="0.3">
      <c r="A8" s="8" t="s">
        <v>18</v>
      </c>
      <c r="B8" s="8"/>
      <c r="C8" s="9">
        <v>0.470026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-0.52997399999999995</v>
      </c>
    </row>
    <row r="9" spans="1:9" x14ac:dyDescent="0.3">
      <c r="A9" s="6" t="s">
        <v>19</v>
      </c>
      <c r="B9" s="6"/>
      <c r="C9" s="7">
        <v>0.58193499999999998</v>
      </c>
      <c r="D9" s="1" t="s">
        <v>12</v>
      </c>
      <c r="E9" t="s">
        <v>20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-0.41806500000000002</v>
      </c>
    </row>
    <row r="10" spans="1:9" x14ac:dyDescent="0.3">
      <c r="A10" s="8" t="s">
        <v>21</v>
      </c>
      <c r="B10" s="8"/>
      <c r="C10" s="9">
        <v>0.51529599999999998</v>
      </c>
      <c r="D10" s="1" t="s">
        <v>12</v>
      </c>
      <c r="E10" t="s">
        <v>12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-0.48470400000000002</v>
      </c>
    </row>
    <row r="11" spans="1:9" x14ac:dyDescent="0.3">
      <c r="A11" s="6" t="s">
        <v>22</v>
      </c>
      <c r="B11" s="6"/>
      <c r="C11" s="7">
        <v>0.71437899999999999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0.71437899999999999</v>
      </c>
    </row>
    <row r="12" spans="1:9" x14ac:dyDescent="0.3">
      <c r="A12" s="8" t="s">
        <v>23</v>
      </c>
      <c r="B12" s="8"/>
      <c r="C12" s="9">
        <v>0.52663700000000002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-0.47336299999999998</v>
      </c>
    </row>
    <row r="13" spans="1:9" x14ac:dyDescent="0.3">
      <c r="A13" s="6" t="s">
        <v>24</v>
      </c>
      <c r="B13" s="6"/>
      <c r="C13" s="7">
        <v>0.57969400000000004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-0.42030599999999996</v>
      </c>
    </row>
    <row r="14" spans="1:9" x14ac:dyDescent="0.3">
      <c r="A14" s="8" t="s">
        <v>25</v>
      </c>
      <c r="B14" s="8"/>
      <c r="C14" s="9">
        <v>0.61348199999999997</v>
      </c>
      <c r="D14" s="1" t="s">
        <v>12</v>
      </c>
      <c r="E14" t="s">
        <v>20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-0.38651800000000003</v>
      </c>
    </row>
    <row r="15" spans="1:9" x14ac:dyDescent="0.3">
      <c r="A15" s="6" t="s">
        <v>27</v>
      </c>
      <c r="B15" s="6"/>
      <c r="C15" s="7">
        <v>0.41481800000000002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-0.58518199999999998</v>
      </c>
    </row>
    <row r="16" spans="1:9" x14ac:dyDescent="0.3">
      <c r="A16" s="8" t="s">
        <v>28</v>
      </c>
      <c r="B16" s="8"/>
      <c r="C16" s="9">
        <v>0.42984800000000001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-0.57015199999999999</v>
      </c>
    </row>
    <row r="17" spans="1:9" x14ac:dyDescent="0.3">
      <c r="A17" s="6" t="s">
        <v>29</v>
      </c>
      <c r="B17" s="6"/>
      <c r="C17" s="7">
        <v>0.55945199999999995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0.55945199999999995</v>
      </c>
    </row>
    <row r="18" spans="1:9" x14ac:dyDescent="0.3">
      <c r="A18" s="8" t="s">
        <v>30</v>
      </c>
      <c r="B18" s="8"/>
      <c r="C18" s="9">
        <v>0.71437899999999999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0.71437899999999999</v>
      </c>
    </row>
    <row r="19" spans="1:9" x14ac:dyDescent="0.3">
      <c r="A19" s="6" t="s">
        <v>31</v>
      </c>
      <c r="B19" s="6"/>
      <c r="C19" s="7">
        <v>0.30484099999999997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-0.69515900000000008</v>
      </c>
    </row>
    <row r="20" spans="1:9" x14ac:dyDescent="0.3">
      <c r="A20" s="8" t="s">
        <v>32</v>
      </c>
      <c r="B20" s="8"/>
      <c r="C20" s="9">
        <v>0.538493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-0.461507</v>
      </c>
    </row>
    <row r="21" spans="1:9" x14ac:dyDescent="0.3">
      <c r="A21" s="6" t="s">
        <v>33</v>
      </c>
      <c r="B21" s="6"/>
      <c r="C21" s="7">
        <v>0.71385299999999996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-0.28614700000000004</v>
      </c>
    </row>
    <row r="22" spans="1:9" x14ac:dyDescent="0.3">
      <c r="A22" s="8" t="s">
        <v>34</v>
      </c>
      <c r="B22" s="8"/>
      <c r="C22" s="9">
        <v>0.44540800000000003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0.44540800000000003</v>
      </c>
    </row>
    <row r="23" spans="1:9" x14ac:dyDescent="0.3">
      <c r="A23" s="6" t="s">
        <v>35</v>
      </c>
      <c r="B23" s="6"/>
      <c r="C23" s="7">
        <v>0.54626300000000005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-0.45373699999999995</v>
      </c>
    </row>
    <row r="24" spans="1:9" x14ac:dyDescent="0.3">
      <c r="A24" s="8" t="s">
        <v>36</v>
      </c>
      <c r="B24" s="8"/>
      <c r="C24" s="9">
        <v>0.60988100000000001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-0.39011899999999999</v>
      </c>
    </row>
    <row r="25" spans="1:9" x14ac:dyDescent="0.3">
      <c r="A25" s="6" t="s">
        <v>37</v>
      </c>
      <c r="B25" s="6"/>
      <c r="C25" s="7">
        <v>0.58526900000000004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-0.41473099999999996</v>
      </c>
    </row>
    <row r="26" spans="1:9" x14ac:dyDescent="0.3">
      <c r="A26" s="8" t="s">
        <v>38</v>
      </c>
      <c r="B26" s="8"/>
      <c r="C26" s="9">
        <v>0.59781499999999999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-0.40218500000000001</v>
      </c>
    </row>
    <row r="27" spans="1:9" x14ac:dyDescent="0.3">
      <c r="A27" s="6" t="s">
        <v>39</v>
      </c>
      <c r="B27" s="6"/>
      <c r="C27" s="7">
        <v>0.268011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0.268011</v>
      </c>
    </row>
    <row r="28" spans="1:9" x14ac:dyDescent="0.3">
      <c r="A28" s="8" t="s">
        <v>40</v>
      </c>
      <c r="B28" s="8"/>
      <c r="C28" s="9">
        <v>0.64591100000000001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-0.35408899999999999</v>
      </c>
    </row>
    <row r="29" spans="1:9" x14ac:dyDescent="0.3">
      <c r="A29" s="6" t="s">
        <v>41</v>
      </c>
      <c r="B29" s="6"/>
      <c r="C29" s="7">
        <v>0.49157600000000001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-0.50842399999999999</v>
      </c>
    </row>
    <row r="30" spans="1:9" x14ac:dyDescent="0.3">
      <c r="A30" s="8" t="s">
        <v>42</v>
      </c>
      <c r="B30" s="8"/>
      <c r="C30" s="9">
        <v>0.42479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-0.57521</v>
      </c>
    </row>
    <row r="31" spans="1:9" x14ac:dyDescent="0.3">
      <c r="A31" s="6" t="s">
        <v>43</v>
      </c>
      <c r="B31" s="6"/>
      <c r="C31" s="7">
        <v>0.364925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-0.63507500000000006</v>
      </c>
    </row>
    <row r="32" spans="1:9" x14ac:dyDescent="0.3">
      <c r="A32" s="8" t="s">
        <v>44</v>
      </c>
      <c r="B32" s="8"/>
      <c r="C32" s="9">
        <v>0.60731199999999996</v>
      </c>
      <c r="D32" s="1" t="s">
        <v>12</v>
      </c>
      <c r="E32" t="s">
        <v>59</v>
      </c>
      <c r="F32" t="s">
        <v>59</v>
      </c>
      <c r="G32" s="1">
        <f t="shared" si="0"/>
        <v>1</v>
      </c>
      <c r="H32" s="1">
        <f t="shared" si="1"/>
        <v>1</v>
      </c>
      <c r="I32">
        <f t="shared" si="2"/>
        <v>-0.39268800000000004</v>
      </c>
    </row>
    <row r="33" spans="1:9" x14ac:dyDescent="0.3">
      <c r="A33" s="6" t="s">
        <v>45</v>
      </c>
      <c r="B33" s="6"/>
      <c r="C33" s="7">
        <v>0.40466999999999997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-0.59533000000000003</v>
      </c>
    </row>
    <row r="34" spans="1:9" x14ac:dyDescent="0.3">
      <c r="A34" s="8" t="s">
        <v>46</v>
      </c>
      <c r="B34" s="8"/>
      <c r="C34" s="9">
        <v>0.39592300000000002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-0.60407699999999998</v>
      </c>
    </row>
    <row r="35" spans="1:9" x14ac:dyDescent="0.3">
      <c r="A35" s="6" t="s">
        <v>47</v>
      </c>
      <c r="B35" s="6"/>
      <c r="C35" s="7">
        <v>0.36124899999999999</v>
      </c>
      <c r="D35" s="1" t="s">
        <v>12</v>
      </c>
      <c r="E35" t="s">
        <v>12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-0.63875100000000007</v>
      </c>
    </row>
    <row r="36" spans="1:9" x14ac:dyDescent="0.3">
      <c r="A36" s="8" t="s">
        <v>48</v>
      </c>
      <c r="B36" s="8"/>
      <c r="C36" s="9">
        <v>0.63607599999999997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-0.36392400000000003</v>
      </c>
    </row>
    <row r="37" spans="1:9" x14ac:dyDescent="0.3">
      <c r="A37" s="6" t="s">
        <v>49</v>
      </c>
      <c r="B37" s="6"/>
      <c r="C37" s="7">
        <v>0.381191</v>
      </c>
      <c r="D37" s="1" t="s">
        <v>12</v>
      </c>
      <c r="E37" t="s">
        <v>20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-0.61880899999999994</v>
      </c>
    </row>
    <row r="38" spans="1:9" x14ac:dyDescent="0.3">
      <c r="A38" s="8" t="s">
        <v>50</v>
      </c>
      <c r="B38" s="8"/>
      <c r="C38" s="9">
        <v>0.59074700000000002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0.59074700000000002</v>
      </c>
    </row>
    <row r="39" spans="1:9" x14ac:dyDescent="0.3">
      <c r="A39" s="6" t="s">
        <v>51</v>
      </c>
      <c r="B39" s="6"/>
      <c r="C39" s="7">
        <v>0.692523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-0.307477</v>
      </c>
    </row>
    <row r="40" spans="1:9" x14ac:dyDescent="0.3">
      <c r="A40" s="8" t="s">
        <v>52</v>
      </c>
      <c r="B40" s="8"/>
      <c r="C40" s="9">
        <v>0.31936300000000001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0.31936300000000001</v>
      </c>
    </row>
    <row r="41" spans="1:9" x14ac:dyDescent="0.3">
      <c r="A41" s="6" t="s">
        <v>53</v>
      </c>
      <c r="B41" s="6"/>
      <c r="C41" s="7">
        <v>0.454434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-0.545566</v>
      </c>
    </row>
    <row r="42" spans="1:9" x14ac:dyDescent="0.3">
      <c r="A42" s="8" t="s">
        <v>54</v>
      </c>
      <c r="B42" s="8"/>
      <c r="C42" s="9">
        <v>0.51144699999999998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-0.48855300000000002</v>
      </c>
    </row>
    <row r="43" spans="1:9" x14ac:dyDescent="0.3">
      <c r="A43" s="6" t="s">
        <v>55</v>
      </c>
      <c r="B43" s="6"/>
      <c r="C43" s="7">
        <v>0.32232499999999997</v>
      </c>
      <c r="D43" s="1" t="s">
        <v>12</v>
      </c>
      <c r="E43" t="s">
        <v>12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-0.67767500000000003</v>
      </c>
    </row>
    <row r="44" spans="1:9" x14ac:dyDescent="0.3">
      <c r="A44" s="8" t="s">
        <v>56</v>
      </c>
      <c r="B44" s="8"/>
      <c r="C44" s="9">
        <v>0.70179899999999995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0.70179899999999995</v>
      </c>
    </row>
    <row r="45" spans="1:9" x14ac:dyDescent="0.3">
      <c r="A45" s="6" t="s">
        <v>57</v>
      </c>
      <c r="B45" s="6"/>
      <c r="C45" s="7">
        <v>0.65522899999999995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-0.34477100000000005</v>
      </c>
    </row>
    <row r="46" spans="1:9" x14ac:dyDescent="0.3">
      <c r="A46" s="8" t="s">
        <v>58</v>
      </c>
      <c r="B46" s="8"/>
      <c r="C46" s="9">
        <v>0.83894500000000005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-0.16105499999999995</v>
      </c>
    </row>
    <row r="47" spans="1:9" x14ac:dyDescent="0.3">
      <c r="A47" s="6" t="s">
        <v>60</v>
      </c>
      <c r="B47" s="6"/>
      <c r="C47" s="7">
        <v>0.59557000000000004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-0.40442999999999996</v>
      </c>
    </row>
    <row r="48" spans="1:9" x14ac:dyDescent="0.3">
      <c r="A48" s="8" t="s">
        <v>61</v>
      </c>
      <c r="B48" s="8"/>
      <c r="C48" s="9">
        <v>0.259876</v>
      </c>
      <c r="D48" s="1" t="s">
        <v>12</v>
      </c>
      <c r="E48" t="s">
        <v>59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-0.740124</v>
      </c>
    </row>
    <row r="49" spans="1:9" x14ac:dyDescent="0.3">
      <c r="A49" s="6" t="s">
        <v>62</v>
      </c>
      <c r="B49" s="6"/>
      <c r="C49" s="7">
        <v>0.37232300000000002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0.37232300000000002</v>
      </c>
    </row>
    <row r="50" spans="1:9" x14ac:dyDescent="0.3">
      <c r="A50" s="8" t="s">
        <v>63</v>
      </c>
      <c r="B50" s="8"/>
      <c r="C50" s="9">
        <v>0.50830699999999995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-0.49169300000000005</v>
      </c>
    </row>
    <row r="51" spans="1:9" x14ac:dyDescent="0.3">
      <c r="A51" s="6" t="s">
        <v>64</v>
      </c>
      <c r="B51" s="6"/>
      <c r="C51" s="7">
        <v>0.51204499999999997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-0.48795500000000003</v>
      </c>
    </row>
    <row r="52" spans="1:9" x14ac:dyDescent="0.3">
      <c r="A52" s="8" t="s">
        <v>65</v>
      </c>
      <c r="B52" s="8"/>
      <c r="C52" s="9">
        <v>0.46189200000000002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-0.53810800000000003</v>
      </c>
    </row>
    <row r="53" spans="1:9" x14ac:dyDescent="0.3">
      <c r="A53" s="6" t="s">
        <v>66</v>
      </c>
      <c r="B53" s="6"/>
      <c r="C53" s="7">
        <v>0.35706599999999999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0.35706599999999999</v>
      </c>
    </row>
    <row r="54" spans="1:9" x14ac:dyDescent="0.3">
      <c r="A54" s="8" t="s">
        <v>67</v>
      </c>
      <c r="B54" s="8"/>
      <c r="C54" s="9">
        <v>0.59811099999999995</v>
      </c>
      <c r="D54" s="1" t="s">
        <v>12</v>
      </c>
      <c r="E54" t="s">
        <v>59</v>
      </c>
      <c r="F54" t="s">
        <v>26</v>
      </c>
      <c r="G54" s="1">
        <f t="shared" si="3"/>
        <v>0</v>
      </c>
      <c r="H54" s="1">
        <f t="shared" si="4"/>
        <v>1</v>
      </c>
      <c r="I54">
        <f t="shared" si="5"/>
        <v>-0.40188900000000005</v>
      </c>
    </row>
    <row r="55" spans="1:9" x14ac:dyDescent="0.3">
      <c r="A55" s="6" t="s">
        <v>68</v>
      </c>
      <c r="B55" s="6"/>
      <c r="C55" s="7">
        <v>0.69307099999999999</v>
      </c>
      <c r="D55" s="1" t="s">
        <v>12</v>
      </c>
      <c r="E55" t="s">
        <v>20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-0.30692900000000001</v>
      </c>
    </row>
    <row r="56" spans="1:9" x14ac:dyDescent="0.3">
      <c r="A56" s="8" t="s">
        <v>69</v>
      </c>
      <c r="B56" s="8"/>
      <c r="C56" s="9">
        <v>0.64706699999999995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-0.35293300000000005</v>
      </c>
    </row>
    <row r="57" spans="1:9" x14ac:dyDescent="0.3">
      <c r="A57" s="6" t="s">
        <v>70</v>
      </c>
      <c r="B57" s="6"/>
      <c r="C57" s="7">
        <v>0.59873299999999996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-0.40126700000000004</v>
      </c>
    </row>
    <row r="58" spans="1:9" x14ac:dyDescent="0.3">
      <c r="A58" s="8" t="s">
        <v>71</v>
      </c>
      <c r="B58" s="8"/>
      <c r="C58" s="9">
        <v>0.720746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-0.279254</v>
      </c>
    </row>
    <row r="59" spans="1:9" x14ac:dyDescent="0.3">
      <c r="A59" s="6" t="s">
        <v>72</v>
      </c>
      <c r="B59" s="6"/>
      <c r="C59" s="7">
        <v>0.69506599999999996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-0.30493400000000004</v>
      </c>
    </row>
    <row r="60" spans="1:9" x14ac:dyDescent="0.3">
      <c r="A60" s="8" t="s">
        <v>73</v>
      </c>
      <c r="B60" s="8"/>
      <c r="C60" s="9">
        <v>0.51854699999999998</v>
      </c>
      <c r="D60" s="1" t="s">
        <v>12</v>
      </c>
      <c r="E60" t="s">
        <v>20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-0.48145300000000002</v>
      </c>
    </row>
    <row r="61" spans="1:9" x14ac:dyDescent="0.3">
      <c r="A61" s="13" t="s">
        <v>74</v>
      </c>
      <c r="B61" s="6"/>
      <c r="C61" s="7">
        <v>0.449405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-0.55059499999999995</v>
      </c>
    </row>
    <row r="62" spans="1:9" x14ac:dyDescent="0.3">
      <c r="A62" s="1"/>
      <c r="B62" s="14"/>
      <c r="C62" s="15"/>
      <c r="D62" s="1"/>
      <c r="G62" s="1">
        <f>SUM(G3:G61)</f>
        <v>32</v>
      </c>
      <c r="H62" s="1">
        <f>SUM(H3:H61)</f>
        <v>49</v>
      </c>
      <c r="I62">
        <f>SUM(I3:I61)</f>
        <v>-17.951963000000003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Foglio8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0.25861200000000001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0.25861200000000001</v>
      </c>
    </row>
    <row r="4" spans="1:9" x14ac:dyDescent="0.3">
      <c r="A4" s="8" t="s">
        <v>13</v>
      </c>
      <c r="B4" s="8"/>
      <c r="C4" s="9">
        <v>0.66222599999999998</v>
      </c>
      <c r="D4" s="1" t="s">
        <v>12</v>
      </c>
      <c r="E4" t="s">
        <v>26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-0.33777400000000002</v>
      </c>
    </row>
    <row r="5" spans="1:9" x14ac:dyDescent="0.3">
      <c r="A5" s="6" t="s">
        <v>14</v>
      </c>
      <c r="B5" s="6"/>
      <c r="C5" s="7">
        <v>0.45082699999999998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-0.54917300000000002</v>
      </c>
    </row>
    <row r="6" spans="1:9" x14ac:dyDescent="0.3">
      <c r="A6" s="8" t="s">
        <v>15</v>
      </c>
      <c r="B6" s="8"/>
      <c r="C6" s="9">
        <v>0.37260500000000002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-0.62739499999999992</v>
      </c>
    </row>
    <row r="7" spans="1:9" x14ac:dyDescent="0.3">
      <c r="A7" s="6" t="s">
        <v>17</v>
      </c>
      <c r="B7" s="6"/>
      <c r="C7" s="7">
        <v>0.62148899999999996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0.62148899999999996</v>
      </c>
    </row>
    <row r="8" spans="1:9" x14ac:dyDescent="0.3">
      <c r="A8" s="8" t="s">
        <v>18</v>
      </c>
      <c r="B8" s="8"/>
      <c r="C8" s="9">
        <v>0.69316699999999998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-0.30683300000000002</v>
      </c>
    </row>
    <row r="9" spans="1:9" x14ac:dyDescent="0.3">
      <c r="A9" s="6" t="s">
        <v>19</v>
      </c>
      <c r="B9" s="6"/>
      <c r="C9" s="7">
        <v>0.50998299999999996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-0.49001700000000004</v>
      </c>
    </row>
    <row r="10" spans="1:9" x14ac:dyDescent="0.3">
      <c r="A10" s="8" t="s">
        <v>21</v>
      </c>
      <c r="B10" s="8"/>
      <c r="C10" s="9">
        <v>0.49662499999999998</v>
      </c>
      <c r="D10" s="1" t="s">
        <v>12</v>
      </c>
      <c r="E10" t="s">
        <v>26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-0.50337500000000002</v>
      </c>
    </row>
    <row r="11" spans="1:9" x14ac:dyDescent="0.3">
      <c r="A11" s="6" t="s">
        <v>22</v>
      </c>
      <c r="B11" s="6"/>
      <c r="C11" s="7">
        <v>0.37391000000000002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0.37391000000000002</v>
      </c>
    </row>
    <row r="12" spans="1:9" x14ac:dyDescent="0.3">
      <c r="A12" s="8" t="s">
        <v>23</v>
      </c>
      <c r="B12" s="8"/>
      <c r="C12" s="9">
        <v>0.36133500000000002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-0.63866500000000004</v>
      </c>
    </row>
    <row r="13" spans="1:9" x14ac:dyDescent="0.3">
      <c r="A13" s="6" t="s">
        <v>24</v>
      </c>
      <c r="B13" s="6"/>
      <c r="C13" s="7">
        <v>0.32924599999999998</v>
      </c>
      <c r="D13" s="1" t="s">
        <v>12</v>
      </c>
      <c r="E13" t="s">
        <v>26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-0.67075400000000007</v>
      </c>
    </row>
    <row r="14" spans="1:9" x14ac:dyDescent="0.3">
      <c r="A14" s="8" t="s">
        <v>25</v>
      </c>
      <c r="B14" s="8"/>
      <c r="C14" s="9">
        <v>0.480238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-0.51976200000000006</v>
      </c>
    </row>
    <row r="15" spans="1:9" x14ac:dyDescent="0.3">
      <c r="A15" s="6" t="s">
        <v>27</v>
      </c>
      <c r="B15" s="6"/>
      <c r="C15" s="7">
        <v>0.45347100000000001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-0.54652900000000004</v>
      </c>
    </row>
    <row r="16" spans="1:9" x14ac:dyDescent="0.3">
      <c r="A16" s="8" t="s">
        <v>28</v>
      </c>
      <c r="B16" s="8"/>
      <c r="C16" s="9">
        <v>0.32289600000000002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0.32289600000000002</v>
      </c>
    </row>
    <row r="17" spans="1:9" x14ac:dyDescent="0.3">
      <c r="A17" s="6" t="s">
        <v>29</v>
      </c>
      <c r="B17" s="6"/>
      <c r="C17" s="7">
        <v>0.38030999999999998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0.38030999999999998</v>
      </c>
    </row>
    <row r="18" spans="1:9" x14ac:dyDescent="0.3">
      <c r="A18" s="8" t="s">
        <v>30</v>
      </c>
      <c r="B18" s="8"/>
      <c r="C18" s="9">
        <v>0.37391000000000002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0.37391000000000002</v>
      </c>
    </row>
    <row r="19" spans="1:9" x14ac:dyDescent="0.3">
      <c r="A19" s="6" t="s">
        <v>31</v>
      </c>
      <c r="B19" s="6"/>
      <c r="C19" s="7">
        <v>0.21360599999999999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0.21360599999999999</v>
      </c>
    </row>
    <row r="20" spans="1:9" x14ac:dyDescent="0.3">
      <c r="A20" s="8" t="s">
        <v>32</v>
      </c>
      <c r="B20" s="8"/>
      <c r="C20" s="9">
        <v>0.47323300000000001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-0.52676699999999999</v>
      </c>
    </row>
    <row r="21" spans="1:9" x14ac:dyDescent="0.3">
      <c r="A21" s="6" t="s">
        <v>33</v>
      </c>
      <c r="B21" s="6"/>
      <c r="C21" s="7">
        <v>0.45974799999999999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0.45974799999999999</v>
      </c>
    </row>
    <row r="22" spans="1:9" x14ac:dyDescent="0.3">
      <c r="A22" s="8" t="s">
        <v>34</v>
      </c>
      <c r="B22" s="8"/>
      <c r="C22" s="9">
        <v>0.24934400000000001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0.24934400000000001</v>
      </c>
    </row>
    <row r="23" spans="1:9" x14ac:dyDescent="0.3">
      <c r="A23" s="6" t="s">
        <v>35</v>
      </c>
      <c r="B23" s="6"/>
      <c r="C23" s="7">
        <v>0.20019300000000001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-0.79980699999999993</v>
      </c>
    </row>
    <row r="24" spans="1:9" x14ac:dyDescent="0.3">
      <c r="A24" s="8" t="s">
        <v>36</v>
      </c>
      <c r="B24" s="8"/>
      <c r="C24" s="9">
        <v>0.16548299999999999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0.16548299999999999</v>
      </c>
    </row>
    <row r="25" spans="1:9" x14ac:dyDescent="0.3">
      <c r="A25" s="6" t="s">
        <v>37</v>
      </c>
      <c r="B25" s="6"/>
      <c r="C25" s="7">
        <v>0.33458700000000002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-0.66541300000000003</v>
      </c>
    </row>
    <row r="26" spans="1:9" x14ac:dyDescent="0.3">
      <c r="A26" s="8" t="s">
        <v>38</v>
      </c>
      <c r="B26" s="8"/>
      <c r="C26" s="9">
        <v>0.49611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-0.50388999999999995</v>
      </c>
    </row>
    <row r="27" spans="1:9" x14ac:dyDescent="0.3">
      <c r="A27" s="6" t="s">
        <v>39</v>
      </c>
      <c r="B27" s="6"/>
      <c r="C27" s="7">
        <v>0.27591700000000002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-0.72408300000000003</v>
      </c>
    </row>
    <row r="28" spans="1:9" x14ac:dyDescent="0.3">
      <c r="A28" s="8" t="s">
        <v>40</v>
      </c>
      <c r="B28" s="8"/>
      <c r="C28" s="9">
        <v>0.26808399999999999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-0.73191600000000001</v>
      </c>
    </row>
    <row r="29" spans="1:9" x14ac:dyDescent="0.3">
      <c r="A29" s="6" t="s">
        <v>41</v>
      </c>
      <c r="B29" s="6"/>
      <c r="C29" s="7">
        <v>0.326455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-0.67354500000000006</v>
      </c>
    </row>
    <row r="30" spans="1:9" x14ac:dyDescent="0.3">
      <c r="A30" s="8" t="s">
        <v>42</v>
      </c>
      <c r="B30" s="8"/>
      <c r="C30" s="9">
        <v>0.234042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0.234042</v>
      </c>
    </row>
    <row r="31" spans="1:9" x14ac:dyDescent="0.3">
      <c r="A31" s="6" t="s">
        <v>43</v>
      </c>
      <c r="B31" s="6"/>
      <c r="C31" s="7">
        <v>0.22553200000000001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-0.77446799999999993</v>
      </c>
    </row>
    <row r="32" spans="1:9" x14ac:dyDescent="0.3">
      <c r="A32" s="8" t="s">
        <v>44</v>
      </c>
      <c r="B32" s="8"/>
      <c r="C32" s="9">
        <v>0.34514400000000001</v>
      </c>
      <c r="D32" s="1" t="s">
        <v>12</v>
      </c>
      <c r="E32" t="s">
        <v>16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-0.65485599999999999</v>
      </c>
    </row>
    <row r="33" spans="1:9" x14ac:dyDescent="0.3">
      <c r="A33" s="6" t="s">
        <v>45</v>
      </c>
      <c r="B33" s="6"/>
      <c r="C33" s="7">
        <v>0.19674800000000001</v>
      </c>
      <c r="D33" s="1" t="s">
        <v>12</v>
      </c>
      <c r="E33" t="s">
        <v>20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-0.80325199999999997</v>
      </c>
    </row>
    <row r="34" spans="1:9" x14ac:dyDescent="0.3">
      <c r="A34" s="8" t="s">
        <v>46</v>
      </c>
      <c r="B34" s="8"/>
      <c r="C34" s="9">
        <v>0.33041399999999999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-0.66958600000000001</v>
      </c>
    </row>
    <row r="35" spans="1:9" x14ac:dyDescent="0.3">
      <c r="A35" s="6" t="s">
        <v>47</v>
      </c>
      <c r="B35" s="6"/>
      <c r="C35" s="7">
        <v>8.8197999999999999E-2</v>
      </c>
      <c r="D35" s="1" t="s">
        <v>12</v>
      </c>
      <c r="E35" t="s">
        <v>16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-0.911802</v>
      </c>
    </row>
    <row r="36" spans="1:9" x14ac:dyDescent="0.3">
      <c r="A36" s="8" t="s">
        <v>48</v>
      </c>
      <c r="B36" s="8"/>
      <c r="C36" s="9">
        <v>0.49851400000000001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-0.50148599999999999</v>
      </c>
    </row>
    <row r="37" spans="1:9" x14ac:dyDescent="0.3">
      <c r="A37" s="6" t="s">
        <v>49</v>
      </c>
      <c r="B37" s="6"/>
      <c r="C37" s="7">
        <v>0.32170500000000002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-0.67829499999999998</v>
      </c>
    </row>
    <row r="38" spans="1:9" x14ac:dyDescent="0.3">
      <c r="A38" s="8" t="s">
        <v>50</v>
      </c>
      <c r="B38" s="8"/>
      <c r="C38" s="9">
        <v>0.52491600000000005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-0.47508399999999995</v>
      </c>
    </row>
    <row r="39" spans="1:9" x14ac:dyDescent="0.3">
      <c r="A39" s="6" t="s">
        <v>51</v>
      </c>
      <c r="B39" s="6"/>
      <c r="C39" s="7">
        <v>0.52293199999999995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0.52293199999999995</v>
      </c>
    </row>
    <row r="40" spans="1:9" x14ac:dyDescent="0.3">
      <c r="A40" s="8" t="s">
        <v>52</v>
      </c>
      <c r="B40" s="8"/>
      <c r="C40" s="9">
        <v>0.52273400000000003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-0.47726599999999997</v>
      </c>
    </row>
    <row r="41" spans="1:9" x14ac:dyDescent="0.3">
      <c r="A41" s="6" t="s">
        <v>53</v>
      </c>
      <c r="B41" s="6"/>
      <c r="C41" s="7">
        <v>0.353267</v>
      </c>
      <c r="D41" s="1" t="s">
        <v>12</v>
      </c>
      <c r="E41" t="s">
        <v>20</v>
      </c>
      <c r="F41" t="s">
        <v>16</v>
      </c>
      <c r="G41" s="1">
        <f t="shared" si="3"/>
        <v>0</v>
      </c>
      <c r="H41" s="1">
        <f t="shared" si="4"/>
        <v>1</v>
      </c>
      <c r="I41">
        <f t="shared" si="5"/>
        <v>-0.646733</v>
      </c>
    </row>
    <row r="42" spans="1:9" x14ac:dyDescent="0.3">
      <c r="A42" s="8" t="s">
        <v>54</v>
      </c>
      <c r="B42" s="8"/>
      <c r="C42" s="9">
        <v>0.42179499999999998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-0.57820500000000008</v>
      </c>
    </row>
    <row r="43" spans="1:9" x14ac:dyDescent="0.3">
      <c r="A43" s="6" t="s">
        <v>55</v>
      </c>
      <c r="B43" s="6"/>
      <c r="C43" s="7">
        <v>0.432834</v>
      </c>
      <c r="D43" s="1" t="s">
        <v>12</v>
      </c>
      <c r="E43" t="s">
        <v>16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-0.56716600000000006</v>
      </c>
    </row>
    <row r="44" spans="1:9" x14ac:dyDescent="0.3">
      <c r="A44" s="8" t="s">
        <v>56</v>
      </c>
      <c r="B44" s="8"/>
      <c r="C44" s="9">
        <v>0.55366400000000004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-0.44633599999999996</v>
      </c>
    </row>
    <row r="45" spans="1:9" x14ac:dyDescent="0.3">
      <c r="A45" s="6" t="s">
        <v>57</v>
      </c>
      <c r="B45" s="6"/>
      <c r="C45" s="7">
        <v>0.29309800000000003</v>
      </c>
      <c r="D45" s="1" t="s">
        <v>12</v>
      </c>
      <c r="E45" t="s">
        <v>59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-0.70690199999999992</v>
      </c>
    </row>
    <row r="46" spans="1:9" x14ac:dyDescent="0.3">
      <c r="A46" s="8" t="s">
        <v>58</v>
      </c>
      <c r="B46" s="8"/>
      <c r="C46" s="9">
        <v>0.26186700000000002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-0.73813299999999993</v>
      </c>
    </row>
    <row r="47" spans="1:9" x14ac:dyDescent="0.3">
      <c r="A47" s="6" t="s">
        <v>60</v>
      </c>
      <c r="B47" s="6"/>
      <c r="C47" s="7">
        <v>0.46515800000000002</v>
      </c>
      <c r="D47" s="1" t="s">
        <v>12</v>
      </c>
      <c r="E47" t="s">
        <v>20</v>
      </c>
      <c r="F47" t="s">
        <v>12</v>
      </c>
      <c r="G47" s="1">
        <f t="shared" si="3"/>
        <v>0</v>
      </c>
      <c r="H47" s="1">
        <f t="shared" si="4"/>
        <v>1</v>
      </c>
      <c r="I47">
        <f t="shared" si="5"/>
        <v>-0.53484200000000004</v>
      </c>
    </row>
    <row r="48" spans="1:9" x14ac:dyDescent="0.3">
      <c r="A48" s="8" t="s">
        <v>61</v>
      </c>
      <c r="B48" s="8"/>
      <c r="C48" s="9">
        <v>0.16450699999999999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-0.83549300000000004</v>
      </c>
    </row>
    <row r="49" spans="1:9" x14ac:dyDescent="0.3">
      <c r="A49" s="6" t="s">
        <v>62</v>
      </c>
      <c r="B49" s="6"/>
      <c r="C49" s="7">
        <v>0.64701399999999998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-0.35298600000000002</v>
      </c>
    </row>
    <row r="50" spans="1:9" x14ac:dyDescent="0.3">
      <c r="A50" s="8" t="s">
        <v>63</v>
      </c>
      <c r="B50" s="8"/>
      <c r="C50" s="9">
        <v>0.513853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-0.486147</v>
      </c>
    </row>
    <row r="51" spans="1:9" x14ac:dyDescent="0.3">
      <c r="A51" s="6" t="s">
        <v>64</v>
      </c>
      <c r="B51" s="6"/>
      <c r="C51" s="7">
        <v>0.361848</v>
      </c>
      <c r="D51" s="1" t="s">
        <v>12</v>
      </c>
      <c r="E51" t="s">
        <v>59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-0.63815200000000005</v>
      </c>
    </row>
    <row r="52" spans="1:9" x14ac:dyDescent="0.3">
      <c r="A52" s="8" t="s">
        <v>65</v>
      </c>
      <c r="B52" s="8"/>
      <c r="C52" s="9">
        <v>0.431778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-0.568222</v>
      </c>
    </row>
    <row r="53" spans="1:9" x14ac:dyDescent="0.3">
      <c r="A53" s="6" t="s">
        <v>66</v>
      </c>
      <c r="B53" s="6"/>
      <c r="C53" s="7">
        <v>0.47330899999999998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0.47330899999999998</v>
      </c>
    </row>
    <row r="54" spans="1:9" x14ac:dyDescent="0.3">
      <c r="A54" s="8" t="s">
        <v>67</v>
      </c>
      <c r="B54" s="8"/>
      <c r="C54" s="9">
        <v>0.249698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-0.75030200000000002</v>
      </c>
    </row>
    <row r="55" spans="1:9" x14ac:dyDescent="0.3">
      <c r="A55" s="6" t="s">
        <v>68</v>
      </c>
      <c r="B55" s="6"/>
      <c r="C55" s="7">
        <v>0.64132800000000001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-0.35867199999999999</v>
      </c>
    </row>
    <row r="56" spans="1:9" x14ac:dyDescent="0.3">
      <c r="A56" s="8" t="s">
        <v>69</v>
      </c>
      <c r="B56" s="8"/>
      <c r="C56" s="9">
        <v>0.55965799999999999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-0.44034200000000001</v>
      </c>
    </row>
    <row r="57" spans="1:9" x14ac:dyDescent="0.3">
      <c r="A57" s="6" t="s">
        <v>70</v>
      </c>
      <c r="B57" s="6"/>
      <c r="C57" s="7">
        <v>0.379963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-0.62003699999999995</v>
      </c>
    </row>
    <row r="58" spans="1:9" x14ac:dyDescent="0.3">
      <c r="A58" s="8" t="s">
        <v>71</v>
      </c>
      <c r="B58" s="8"/>
      <c r="C58" s="9">
        <v>0.57200700000000004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-0.42799299999999996</v>
      </c>
    </row>
    <row r="59" spans="1:9" x14ac:dyDescent="0.3">
      <c r="A59" s="6" t="s">
        <v>72</v>
      </c>
      <c r="B59" s="6"/>
      <c r="C59" s="7">
        <v>0.73270800000000003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-0.26729199999999997</v>
      </c>
    </row>
    <row r="60" spans="1:9" x14ac:dyDescent="0.3">
      <c r="A60" s="8" t="s">
        <v>73</v>
      </c>
      <c r="B60" s="8"/>
      <c r="C60" s="9">
        <v>0.30583199999999999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-0.69416800000000001</v>
      </c>
    </row>
    <row r="61" spans="1:9" x14ac:dyDescent="0.3">
      <c r="A61" s="13" t="s">
        <v>74</v>
      </c>
      <c r="B61" s="6"/>
      <c r="C61" s="7">
        <v>0.62539900000000004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-0.37460099999999996</v>
      </c>
    </row>
    <row r="62" spans="1:9" x14ac:dyDescent="0.3">
      <c r="A62" s="1"/>
      <c r="B62" s="14"/>
      <c r="C62" s="15"/>
      <c r="D62" s="1"/>
      <c r="G62" s="1">
        <f>SUM(G3:G61)</f>
        <v>23</v>
      </c>
      <c r="H62" s="1">
        <f>SUM(H3:H61)</f>
        <v>46</v>
      </c>
      <c r="I62">
        <f>SUM(I3:I61)</f>
        <v>-22.144926000000002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Foglio8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0.69491599999999998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-0.30508400000000002</v>
      </c>
    </row>
    <row r="4" spans="1:9" x14ac:dyDescent="0.3">
      <c r="A4" s="8" t="s">
        <v>13</v>
      </c>
      <c r="B4" s="8"/>
      <c r="C4" s="9">
        <v>0.59239200000000003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-0.40760799999999997</v>
      </c>
    </row>
    <row r="5" spans="1:9" x14ac:dyDescent="0.3">
      <c r="A5" s="6" t="s">
        <v>14</v>
      </c>
      <c r="B5" s="6"/>
      <c r="C5" s="7">
        <v>0.47248000000000001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-0.52751999999999999</v>
      </c>
    </row>
    <row r="6" spans="1:9" x14ac:dyDescent="0.3">
      <c r="A6" s="8" t="s">
        <v>15</v>
      </c>
      <c r="B6" s="8"/>
      <c r="C6" s="9">
        <v>0.413161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-0.586839</v>
      </c>
    </row>
    <row r="7" spans="1:9" x14ac:dyDescent="0.3">
      <c r="A7" s="6" t="s">
        <v>17</v>
      </c>
      <c r="B7" s="6"/>
      <c r="C7" s="7">
        <v>0.70220199999999999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0.70220199999999999</v>
      </c>
    </row>
    <row r="8" spans="1:9" x14ac:dyDescent="0.3">
      <c r="A8" s="8" t="s">
        <v>18</v>
      </c>
      <c r="B8" s="8"/>
      <c r="C8" s="9">
        <v>0.52888500000000005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-0.47111499999999995</v>
      </c>
    </row>
    <row r="9" spans="1:9" x14ac:dyDescent="0.3">
      <c r="A9" s="6" t="s">
        <v>19</v>
      </c>
      <c r="B9" s="6"/>
      <c r="C9" s="7">
        <v>0.45011699999999999</v>
      </c>
      <c r="D9" s="1" t="s">
        <v>12</v>
      </c>
      <c r="E9" t="s">
        <v>16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-0.54988300000000001</v>
      </c>
    </row>
    <row r="10" spans="1:9" x14ac:dyDescent="0.3">
      <c r="A10" s="8" t="s">
        <v>21</v>
      </c>
      <c r="B10" s="8"/>
      <c r="C10" s="9">
        <v>0.56267699999999998</v>
      </c>
      <c r="D10" s="1" t="s">
        <v>12</v>
      </c>
      <c r="E10" t="s">
        <v>26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-0.43732300000000002</v>
      </c>
    </row>
    <row r="11" spans="1:9" x14ac:dyDescent="0.3">
      <c r="A11" s="6" t="s">
        <v>22</v>
      </c>
      <c r="B11" s="6"/>
      <c r="C11" s="7">
        <v>0.30494199999999999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0.30494199999999999</v>
      </c>
    </row>
    <row r="12" spans="1:9" x14ac:dyDescent="0.3">
      <c r="A12" s="8" t="s">
        <v>23</v>
      </c>
      <c r="B12" s="8"/>
      <c r="C12" s="9">
        <v>0.50922500000000004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-0.49077499999999996</v>
      </c>
    </row>
    <row r="13" spans="1:9" x14ac:dyDescent="0.3">
      <c r="A13" s="6" t="s">
        <v>24</v>
      </c>
      <c r="B13" s="6"/>
      <c r="C13" s="7">
        <v>0.52859100000000003</v>
      </c>
      <c r="D13" s="1" t="s">
        <v>12</v>
      </c>
      <c r="E13" t="s">
        <v>26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-0.47140899999999997</v>
      </c>
    </row>
    <row r="14" spans="1:9" x14ac:dyDescent="0.3">
      <c r="A14" s="8" t="s">
        <v>25</v>
      </c>
      <c r="B14" s="8"/>
      <c r="C14" s="9">
        <v>0.36309999999999998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-0.63690000000000002</v>
      </c>
    </row>
    <row r="15" spans="1:9" x14ac:dyDescent="0.3">
      <c r="A15" s="6" t="s">
        <v>27</v>
      </c>
      <c r="B15" s="6"/>
      <c r="C15" s="7">
        <v>0.591279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-0.408721</v>
      </c>
    </row>
    <row r="16" spans="1:9" x14ac:dyDescent="0.3">
      <c r="A16" s="8" t="s">
        <v>28</v>
      </c>
      <c r="B16" s="8"/>
      <c r="C16" s="9">
        <v>0.37808700000000001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-0.62191299999999994</v>
      </c>
    </row>
    <row r="17" spans="1:9" x14ac:dyDescent="0.3">
      <c r="A17" s="6" t="s">
        <v>29</v>
      </c>
      <c r="B17" s="6"/>
      <c r="C17" s="7">
        <v>0.414738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0.414738</v>
      </c>
    </row>
    <row r="18" spans="1:9" x14ac:dyDescent="0.3">
      <c r="A18" s="8" t="s">
        <v>30</v>
      </c>
      <c r="B18" s="8"/>
      <c r="C18" s="9">
        <v>0.30494199999999999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0.30494199999999999</v>
      </c>
    </row>
    <row r="19" spans="1:9" x14ac:dyDescent="0.3">
      <c r="A19" s="6" t="s">
        <v>31</v>
      </c>
      <c r="B19" s="6"/>
      <c r="C19" s="7">
        <v>0.28654099999999999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-0.71345900000000007</v>
      </c>
    </row>
    <row r="20" spans="1:9" x14ac:dyDescent="0.3">
      <c r="A20" s="8" t="s">
        <v>32</v>
      </c>
      <c r="B20" s="8"/>
      <c r="C20" s="9">
        <v>0.53096600000000005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-0.46903399999999995</v>
      </c>
    </row>
    <row r="21" spans="1:9" x14ac:dyDescent="0.3">
      <c r="A21" s="6" t="s">
        <v>33</v>
      </c>
      <c r="B21" s="6"/>
      <c r="C21" s="7">
        <v>0.57960699999999998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-0.42039300000000002</v>
      </c>
    </row>
    <row r="22" spans="1:9" x14ac:dyDescent="0.3">
      <c r="A22" s="8" t="s">
        <v>34</v>
      </c>
      <c r="B22" s="8"/>
      <c r="C22" s="9">
        <v>0.54824499999999998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0.54824499999999998</v>
      </c>
    </row>
    <row r="23" spans="1:9" x14ac:dyDescent="0.3">
      <c r="A23" s="6" t="s">
        <v>35</v>
      </c>
      <c r="B23" s="6"/>
      <c r="C23" s="7">
        <v>0.36503799999999997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-0.63496200000000003</v>
      </c>
    </row>
    <row r="24" spans="1:9" x14ac:dyDescent="0.3">
      <c r="A24" s="8" t="s">
        <v>36</v>
      </c>
      <c r="B24" s="8"/>
      <c r="C24" s="9">
        <v>0.30283599999999999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-0.69716400000000001</v>
      </c>
    </row>
    <row r="25" spans="1:9" x14ac:dyDescent="0.3">
      <c r="A25" s="6" t="s">
        <v>37</v>
      </c>
      <c r="B25" s="6"/>
      <c r="C25" s="7">
        <v>0.49827199999999999</v>
      </c>
      <c r="D25" s="1" t="s">
        <v>12</v>
      </c>
      <c r="E25" t="s">
        <v>20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-0.50172799999999995</v>
      </c>
    </row>
    <row r="26" spans="1:9" x14ac:dyDescent="0.3">
      <c r="A26" s="8" t="s">
        <v>38</v>
      </c>
      <c r="B26" s="8"/>
      <c r="C26" s="9">
        <v>0.52582799999999996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-0.47417200000000004</v>
      </c>
    </row>
    <row r="27" spans="1:9" x14ac:dyDescent="0.3">
      <c r="A27" s="6" t="s">
        <v>39</v>
      </c>
      <c r="B27" s="6"/>
      <c r="C27" s="7">
        <v>0.223804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-0.776196</v>
      </c>
    </row>
    <row r="28" spans="1:9" x14ac:dyDescent="0.3">
      <c r="A28" s="8" t="s">
        <v>40</v>
      </c>
      <c r="B28" s="8"/>
      <c r="C28" s="9">
        <v>0.43077599999999999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-0.56922399999999995</v>
      </c>
    </row>
    <row r="29" spans="1:9" x14ac:dyDescent="0.3">
      <c r="A29" s="6" t="s">
        <v>41</v>
      </c>
      <c r="B29" s="6"/>
      <c r="C29" s="7">
        <v>0.53358399999999995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-0.46641600000000005</v>
      </c>
    </row>
    <row r="30" spans="1:9" x14ac:dyDescent="0.3">
      <c r="A30" s="8" t="s">
        <v>42</v>
      </c>
      <c r="B30" s="8"/>
      <c r="C30" s="9">
        <v>0.47330899999999998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-0.52669100000000002</v>
      </c>
    </row>
    <row r="31" spans="1:9" x14ac:dyDescent="0.3">
      <c r="A31" s="6" t="s">
        <v>43</v>
      </c>
      <c r="B31" s="6"/>
      <c r="C31" s="7">
        <v>0.36827300000000002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0.36827300000000002</v>
      </c>
    </row>
    <row r="32" spans="1:9" x14ac:dyDescent="0.3">
      <c r="A32" s="8" t="s">
        <v>44</v>
      </c>
      <c r="B32" s="8"/>
      <c r="C32" s="9">
        <v>0.60824500000000004</v>
      </c>
      <c r="D32" s="1" t="s">
        <v>12</v>
      </c>
      <c r="E32" t="s">
        <v>16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-0.39175499999999996</v>
      </c>
    </row>
    <row r="33" spans="1:9" x14ac:dyDescent="0.3">
      <c r="A33" s="6" t="s">
        <v>45</v>
      </c>
      <c r="B33" s="6"/>
      <c r="C33" s="7">
        <v>0.18701999999999999</v>
      </c>
      <c r="D33" s="1" t="s">
        <v>12</v>
      </c>
      <c r="E33" t="s">
        <v>20</v>
      </c>
      <c r="F33" t="s">
        <v>20</v>
      </c>
      <c r="G33" s="1">
        <f t="shared" si="0"/>
        <v>1</v>
      </c>
      <c r="H33" s="1">
        <f t="shared" si="1"/>
        <v>1</v>
      </c>
      <c r="I33">
        <f t="shared" si="2"/>
        <v>-0.81298000000000004</v>
      </c>
    </row>
    <row r="34" spans="1:9" x14ac:dyDescent="0.3">
      <c r="A34" s="8" t="s">
        <v>46</v>
      </c>
      <c r="B34" s="8"/>
      <c r="C34" s="9">
        <v>0.49735000000000001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-0.50265000000000004</v>
      </c>
    </row>
    <row r="35" spans="1:9" x14ac:dyDescent="0.3">
      <c r="A35" s="6" t="s">
        <v>47</v>
      </c>
      <c r="B35" s="6"/>
      <c r="C35" s="7">
        <v>0.22961599999999999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-0.77038399999999996</v>
      </c>
    </row>
    <row r="36" spans="1:9" x14ac:dyDescent="0.3">
      <c r="A36" s="8" t="s">
        <v>48</v>
      </c>
      <c r="B36" s="8"/>
      <c r="C36" s="9">
        <v>0.31551200000000001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-0.68448799999999999</v>
      </c>
    </row>
    <row r="37" spans="1:9" x14ac:dyDescent="0.3">
      <c r="A37" s="6" t="s">
        <v>49</v>
      </c>
      <c r="B37" s="6"/>
      <c r="C37" s="7">
        <v>0.55359999999999998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-0.44640000000000002</v>
      </c>
    </row>
    <row r="38" spans="1:9" x14ac:dyDescent="0.3">
      <c r="A38" s="8" t="s">
        <v>50</v>
      </c>
      <c r="B38" s="8"/>
      <c r="C38" s="9">
        <v>0.64284399999999997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-0.35715600000000003</v>
      </c>
    </row>
    <row r="39" spans="1:9" x14ac:dyDescent="0.3">
      <c r="A39" s="6" t="s">
        <v>51</v>
      </c>
      <c r="B39" s="6"/>
      <c r="C39" s="7">
        <v>0.56026600000000004</v>
      </c>
      <c r="D39" s="1" t="s">
        <v>12</v>
      </c>
      <c r="E39" t="s">
        <v>12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-0.43973399999999996</v>
      </c>
    </row>
    <row r="40" spans="1:9" x14ac:dyDescent="0.3">
      <c r="A40" s="8" t="s">
        <v>52</v>
      </c>
      <c r="B40" s="8"/>
      <c r="C40" s="9">
        <v>0.49524000000000001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-0.50475999999999999</v>
      </c>
    </row>
    <row r="41" spans="1:9" x14ac:dyDescent="0.3">
      <c r="A41" s="6" t="s">
        <v>53</v>
      </c>
      <c r="B41" s="6"/>
      <c r="C41" s="7">
        <v>0.54204600000000003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-0.45795399999999997</v>
      </c>
    </row>
    <row r="42" spans="1:9" x14ac:dyDescent="0.3">
      <c r="A42" s="8" t="s">
        <v>54</v>
      </c>
      <c r="B42" s="8"/>
      <c r="C42" s="9">
        <v>0.56347700000000001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-0.43652299999999999</v>
      </c>
    </row>
    <row r="43" spans="1:9" x14ac:dyDescent="0.3">
      <c r="A43" s="6" t="s">
        <v>55</v>
      </c>
      <c r="B43" s="6"/>
      <c r="C43" s="7">
        <v>0.62609899999999996</v>
      </c>
      <c r="D43" s="1" t="s">
        <v>12</v>
      </c>
      <c r="E43" t="s">
        <v>16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-0.37390100000000004</v>
      </c>
    </row>
    <row r="44" spans="1:9" x14ac:dyDescent="0.3">
      <c r="A44" s="8" t="s">
        <v>56</v>
      </c>
      <c r="B44" s="8"/>
      <c r="C44" s="9">
        <v>0.73121000000000003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-0.26878999999999997</v>
      </c>
    </row>
    <row r="45" spans="1:9" x14ac:dyDescent="0.3">
      <c r="A45" s="6" t="s">
        <v>57</v>
      </c>
      <c r="B45" s="6"/>
      <c r="C45" s="7">
        <v>0.40881299999999998</v>
      </c>
      <c r="D45" s="1" t="s">
        <v>12</v>
      </c>
      <c r="E45" t="s">
        <v>59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-0.59118700000000002</v>
      </c>
    </row>
    <row r="46" spans="1:9" x14ac:dyDescent="0.3">
      <c r="A46" s="8" t="s">
        <v>58</v>
      </c>
      <c r="B46" s="8"/>
      <c r="C46" s="9">
        <v>0.56228500000000003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-0.43771499999999997</v>
      </c>
    </row>
    <row r="47" spans="1:9" x14ac:dyDescent="0.3">
      <c r="A47" s="6" t="s">
        <v>60</v>
      </c>
      <c r="B47" s="6"/>
      <c r="C47" s="7">
        <v>0.57374400000000003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-0.42625599999999997</v>
      </c>
    </row>
    <row r="48" spans="1:9" x14ac:dyDescent="0.3">
      <c r="A48" s="8" t="s">
        <v>61</v>
      </c>
      <c r="B48" s="8"/>
      <c r="C48" s="9">
        <v>0.48603000000000002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-0.51397000000000004</v>
      </c>
    </row>
    <row r="49" spans="1:9" x14ac:dyDescent="0.3">
      <c r="A49" s="6" t="s">
        <v>62</v>
      </c>
      <c r="B49" s="6"/>
      <c r="C49" s="7">
        <v>0.46611799999999998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-0.53388199999999997</v>
      </c>
    </row>
    <row r="50" spans="1:9" x14ac:dyDescent="0.3">
      <c r="A50" s="8" t="s">
        <v>63</v>
      </c>
      <c r="B50" s="8"/>
      <c r="C50" s="9">
        <v>0.52922599999999997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-0.47077400000000003</v>
      </c>
    </row>
    <row r="51" spans="1:9" x14ac:dyDescent="0.3">
      <c r="A51" s="6" t="s">
        <v>64</v>
      </c>
      <c r="B51" s="6"/>
      <c r="C51" s="7">
        <v>0.50178999999999996</v>
      </c>
      <c r="D51" s="1" t="s">
        <v>12</v>
      </c>
      <c r="E51" t="s">
        <v>59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-0.49821000000000004</v>
      </c>
    </row>
    <row r="52" spans="1:9" x14ac:dyDescent="0.3">
      <c r="A52" s="8" t="s">
        <v>65</v>
      </c>
      <c r="B52" s="8"/>
      <c r="C52" s="9">
        <v>0.52095000000000002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-0.47904999999999998</v>
      </c>
    </row>
    <row r="53" spans="1:9" x14ac:dyDescent="0.3">
      <c r="A53" s="6" t="s">
        <v>66</v>
      </c>
      <c r="B53" s="6"/>
      <c r="C53" s="7">
        <v>0.43493199999999999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0.43493199999999999</v>
      </c>
    </row>
    <row r="54" spans="1:9" x14ac:dyDescent="0.3">
      <c r="A54" s="8" t="s">
        <v>67</v>
      </c>
      <c r="B54" s="8"/>
      <c r="C54" s="9">
        <v>0.29263600000000001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-0.70736399999999999</v>
      </c>
    </row>
    <row r="55" spans="1:9" x14ac:dyDescent="0.3">
      <c r="A55" s="6" t="s">
        <v>68</v>
      </c>
      <c r="B55" s="6"/>
      <c r="C55" s="7">
        <v>0.639544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-0.360456</v>
      </c>
    </row>
    <row r="56" spans="1:9" x14ac:dyDescent="0.3">
      <c r="A56" s="8" t="s">
        <v>69</v>
      </c>
      <c r="B56" s="8"/>
      <c r="C56" s="9">
        <v>0.62337399999999998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-0.37662600000000002</v>
      </c>
    </row>
    <row r="57" spans="1:9" x14ac:dyDescent="0.3">
      <c r="A57" s="6" t="s">
        <v>70</v>
      </c>
      <c r="B57" s="6"/>
      <c r="C57" s="7">
        <v>0.49774099999999999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-0.50225900000000001</v>
      </c>
    </row>
    <row r="58" spans="1:9" x14ac:dyDescent="0.3">
      <c r="A58" s="8" t="s">
        <v>71</v>
      </c>
      <c r="B58" s="8"/>
      <c r="C58" s="9">
        <v>0.55506500000000003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-0.44493499999999997</v>
      </c>
    </row>
    <row r="59" spans="1:9" x14ac:dyDescent="0.3">
      <c r="A59" s="6" t="s">
        <v>72</v>
      </c>
      <c r="B59" s="6"/>
      <c r="C59" s="7">
        <v>0.61368699999999998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-0.38631300000000002</v>
      </c>
    </row>
    <row r="60" spans="1:9" x14ac:dyDescent="0.3">
      <c r="A60" s="8" t="s">
        <v>73</v>
      </c>
      <c r="B60" s="8"/>
      <c r="C60" s="9">
        <v>0.51818299999999995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-0.48181700000000005</v>
      </c>
    </row>
    <row r="61" spans="1:9" x14ac:dyDescent="0.3">
      <c r="A61" s="13" t="s">
        <v>74</v>
      </c>
      <c r="B61" s="6"/>
      <c r="C61" s="7">
        <v>0.563114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-0.436886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52</v>
      </c>
      <c r="I62">
        <f>SUM(I3:I61)</f>
        <v>-23.181429999999995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Foglio8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0.63575599999999999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-0.36424400000000001</v>
      </c>
    </row>
    <row r="4" spans="1:9" x14ac:dyDescent="0.3">
      <c r="A4" s="8" t="s">
        <v>13</v>
      </c>
      <c r="B4" s="8"/>
      <c r="C4" s="9">
        <v>0.62983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-0.37017</v>
      </c>
    </row>
    <row r="5" spans="1:9" x14ac:dyDescent="0.3">
      <c r="A5" s="6" t="s">
        <v>14</v>
      </c>
      <c r="B5" s="6"/>
      <c r="C5" s="7">
        <v>0.52678599999999998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-0.47321400000000002</v>
      </c>
    </row>
    <row r="6" spans="1:9" x14ac:dyDescent="0.3">
      <c r="A6" s="8" t="s">
        <v>15</v>
      </c>
      <c r="B6" s="8"/>
      <c r="C6" s="9">
        <v>0.54546300000000003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-0.45453699999999997</v>
      </c>
    </row>
    <row r="7" spans="1:9" x14ac:dyDescent="0.3">
      <c r="A7" s="6" t="s">
        <v>17</v>
      </c>
      <c r="B7" s="6"/>
      <c r="C7" s="7">
        <v>0.69477999999999995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0.69477999999999995</v>
      </c>
    </row>
    <row r="8" spans="1:9" x14ac:dyDescent="0.3">
      <c r="A8" s="8" t="s">
        <v>18</v>
      </c>
      <c r="B8" s="8"/>
      <c r="C8" s="9">
        <v>0.24457100000000001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-0.75542900000000002</v>
      </c>
    </row>
    <row r="9" spans="1:9" x14ac:dyDescent="0.3">
      <c r="A9" s="6" t="s">
        <v>19</v>
      </c>
      <c r="B9" s="6"/>
      <c r="C9" s="7">
        <v>0.48311900000000002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-0.51688099999999992</v>
      </c>
    </row>
    <row r="10" spans="1:9" x14ac:dyDescent="0.3">
      <c r="A10" s="8" t="s">
        <v>21</v>
      </c>
      <c r="B10" s="8"/>
      <c r="C10" s="9">
        <v>0.63067700000000004</v>
      </c>
      <c r="D10" s="1" t="s">
        <v>12</v>
      </c>
      <c r="E10" t="s">
        <v>26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-0.36932299999999996</v>
      </c>
    </row>
    <row r="11" spans="1:9" x14ac:dyDescent="0.3">
      <c r="A11" s="6" t="s">
        <v>22</v>
      </c>
      <c r="B11" s="6"/>
      <c r="C11" s="7">
        <v>0.46430399999999999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0.46430399999999999</v>
      </c>
    </row>
    <row r="12" spans="1:9" x14ac:dyDescent="0.3">
      <c r="A12" s="8" t="s">
        <v>23</v>
      </c>
      <c r="B12" s="8"/>
      <c r="C12" s="9">
        <v>0.697411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-0.302589</v>
      </c>
    </row>
    <row r="13" spans="1:9" x14ac:dyDescent="0.3">
      <c r="A13" s="6" t="s">
        <v>24</v>
      </c>
      <c r="B13" s="6"/>
      <c r="C13" s="7">
        <v>0.78522800000000004</v>
      </c>
      <c r="D13" s="1" t="s">
        <v>12</v>
      </c>
      <c r="E13" t="s">
        <v>26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-0.21477199999999996</v>
      </c>
    </row>
    <row r="14" spans="1:9" x14ac:dyDescent="0.3">
      <c r="A14" s="8" t="s">
        <v>25</v>
      </c>
      <c r="B14" s="8"/>
      <c r="C14" s="9">
        <v>0.63486500000000001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-0.36513499999999999</v>
      </c>
    </row>
    <row r="15" spans="1:9" x14ac:dyDescent="0.3">
      <c r="A15" s="6" t="s">
        <v>27</v>
      </c>
      <c r="B15" s="6"/>
      <c r="C15" s="7">
        <v>0.78653399999999996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-0.21346600000000004</v>
      </c>
    </row>
    <row r="16" spans="1:9" x14ac:dyDescent="0.3">
      <c r="A16" s="8" t="s">
        <v>28</v>
      </c>
      <c r="B16" s="8"/>
      <c r="C16" s="9">
        <v>0.27271600000000001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0.27271600000000001</v>
      </c>
    </row>
    <row r="17" spans="1:9" x14ac:dyDescent="0.3">
      <c r="A17" s="6" t="s">
        <v>29</v>
      </c>
      <c r="B17" s="6"/>
      <c r="C17" s="7">
        <v>0.35118899999999997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0.35118899999999997</v>
      </c>
    </row>
    <row r="18" spans="1:9" x14ac:dyDescent="0.3">
      <c r="A18" s="8" t="s">
        <v>30</v>
      </c>
      <c r="B18" s="8"/>
      <c r="C18" s="9">
        <v>0.46430399999999999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0.46430399999999999</v>
      </c>
    </row>
    <row r="19" spans="1:9" x14ac:dyDescent="0.3">
      <c r="A19" s="6" t="s">
        <v>31</v>
      </c>
      <c r="B19" s="6"/>
      <c r="C19" s="7">
        <v>0.28643600000000002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-0.71356399999999998</v>
      </c>
    </row>
    <row r="20" spans="1:9" x14ac:dyDescent="0.3">
      <c r="A20" s="8" t="s">
        <v>32</v>
      </c>
      <c r="B20" s="8"/>
      <c r="C20" s="9">
        <v>0.70219600000000004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-0.29780399999999996</v>
      </c>
    </row>
    <row r="21" spans="1:9" x14ac:dyDescent="0.3">
      <c r="A21" s="6" t="s">
        <v>33</v>
      </c>
      <c r="B21" s="6"/>
      <c r="C21" s="7">
        <v>0.54560299999999995</v>
      </c>
      <c r="D21" s="1" t="s">
        <v>12</v>
      </c>
      <c r="E21" t="s">
        <v>12</v>
      </c>
      <c r="F21" t="s">
        <v>59</v>
      </c>
      <c r="G21" s="1">
        <f t="shared" si="0"/>
        <v>0</v>
      </c>
      <c r="H21" s="1">
        <f t="shared" si="1"/>
        <v>1</v>
      </c>
      <c r="I21">
        <f t="shared" si="2"/>
        <v>-0.45439700000000005</v>
      </c>
    </row>
    <row r="22" spans="1:9" x14ac:dyDescent="0.3">
      <c r="A22" s="8" t="s">
        <v>34</v>
      </c>
      <c r="B22" s="8"/>
      <c r="C22" s="9">
        <v>0.63882499999999998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0.63882499999999998</v>
      </c>
    </row>
    <row r="23" spans="1:9" x14ac:dyDescent="0.3">
      <c r="A23" s="6" t="s">
        <v>35</v>
      </c>
      <c r="B23" s="6"/>
      <c r="C23" s="7">
        <v>0.47367500000000001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-0.52632499999999993</v>
      </c>
    </row>
    <row r="24" spans="1:9" x14ac:dyDescent="0.3">
      <c r="A24" s="8" t="s">
        <v>36</v>
      </c>
      <c r="B24" s="8"/>
      <c r="C24" s="9">
        <v>0.63927999999999996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-0.36072000000000004</v>
      </c>
    </row>
    <row r="25" spans="1:9" x14ac:dyDescent="0.3">
      <c r="A25" s="6" t="s">
        <v>37</v>
      </c>
      <c r="B25" s="6"/>
      <c r="C25" s="7">
        <v>0.62989099999999998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-0.37010900000000002</v>
      </c>
    </row>
    <row r="26" spans="1:9" x14ac:dyDescent="0.3">
      <c r="A26" s="8" t="s">
        <v>38</v>
      </c>
      <c r="B26" s="8"/>
      <c r="C26" s="9">
        <v>0.64800100000000005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-0.35199899999999995</v>
      </c>
    </row>
    <row r="27" spans="1:9" x14ac:dyDescent="0.3">
      <c r="A27" s="6" t="s">
        <v>39</v>
      </c>
      <c r="B27" s="6"/>
      <c r="C27" s="7">
        <v>0.42253400000000002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-0.57746600000000003</v>
      </c>
    </row>
    <row r="28" spans="1:9" x14ac:dyDescent="0.3">
      <c r="A28" s="8" t="s">
        <v>40</v>
      </c>
      <c r="B28" s="8"/>
      <c r="C28" s="9">
        <v>0.59658900000000004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-0.40341099999999996</v>
      </c>
    </row>
    <row r="29" spans="1:9" x14ac:dyDescent="0.3">
      <c r="A29" s="6" t="s">
        <v>41</v>
      </c>
      <c r="B29" s="6"/>
      <c r="C29" s="7">
        <v>0.66680799999999996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-0.33319200000000004</v>
      </c>
    </row>
    <row r="30" spans="1:9" x14ac:dyDescent="0.3">
      <c r="A30" s="8" t="s">
        <v>42</v>
      </c>
      <c r="B30" s="8"/>
      <c r="C30" s="9">
        <v>0.59634900000000002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-0.40365099999999998</v>
      </c>
    </row>
    <row r="31" spans="1:9" x14ac:dyDescent="0.3">
      <c r="A31" s="6" t="s">
        <v>43</v>
      </c>
      <c r="B31" s="6"/>
      <c r="C31" s="7">
        <v>0.364597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0.364597</v>
      </c>
    </row>
    <row r="32" spans="1:9" x14ac:dyDescent="0.3">
      <c r="A32" s="8" t="s">
        <v>44</v>
      </c>
      <c r="B32" s="8"/>
      <c r="C32" s="9">
        <v>0.58973200000000003</v>
      </c>
      <c r="D32" s="1" t="s">
        <v>12</v>
      </c>
      <c r="E32" t="s">
        <v>16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-0.41026799999999997</v>
      </c>
    </row>
    <row r="33" spans="1:9" x14ac:dyDescent="0.3">
      <c r="A33" s="6" t="s">
        <v>45</v>
      </c>
      <c r="B33" s="6"/>
      <c r="C33" s="7">
        <v>0.38127800000000001</v>
      </c>
      <c r="D33" s="1" t="s">
        <v>12</v>
      </c>
      <c r="E33" t="s">
        <v>20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-0.61872199999999999</v>
      </c>
    </row>
    <row r="34" spans="1:9" x14ac:dyDescent="0.3">
      <c r="A34" s="8" t="s">
        <v>46</v>
      </c>
      <c r="B34" s="8"/>
      <c r="C34" s="9">
        <v>0.54210599999999998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-0.45789400000000002</v>
      </c>
    </row>
    <row r="35" spans="1:9" x14ac:dyDescent="0.3">
      <c r="A35" s="6" t="s">
        <v>47</v>
      </c>
      <c r="B35" s="6"/>
      <c r="C35" s="7">
        <v>0.39258300000000002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-0.60741699999999998</v>
      </c>
    </row>
    <row r="36" spans="1:9" x14ac:dyDescent="0.3">
      <c r="A36" s="8" t="s">
        <v>48</v>
      </c>
      <c r="B36" s="8"/>
      <c r="C36" s="9">
        <v>0.30637999999999999</v>
      </c>
      <c r="D36" s="1" t="s">
        <v>12</v>
      </c>
      <c r="E36" t="s">
        <v>26</v>
      </c>
      <c r="F36" t="s">
        <v>16</v>
      </c>
      <c r="G36" s="1">
        <f t="shared" si="3"/>
        <v>0</v>
      </c>
      <c r="H36" s="1">
        <f t="shared" si="4"/>
        <v>1</v>
      </c>
      <c r="I36">
        <f t="shared" si="5"/>
        <v>-0.69362000000000001</v>
      </c>
    </row>
    <row r="37" spans="1:9" x14ac:dyDescent="0.3">
      <c r="A37" s="6" t="s">
        <v>49</v>
      </c>
      <c r="B37" s="6"/>
      <c r="C37" s="7">
        <v>0.73267899999999997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-0.26732100000000003</v>
      </c>
    </row>
    <row r="38" spans="1:9" x14ac:dyDescent="0.3">
      <c r="A38" s="8" t="s">
        <v>50</v>
      </c>
      <c r="B38" s="8"/>
      <c r="C38" s="9">
        <v>0.40582299999999999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-0.59417699999999996</v>
      </c>
    </row>
    <row r="39" spans="1:9" x14ac:dyDescent="0.3">
      <c r="A39" s="6" t="s">
        <v>51</v>
      </c>
      <c r="B39" s="6"/>
      <c r="C39" s="7">
        <v>0.59109900000000004</v>
      </c>
      <c r="D39" s="1" t="s">
        <v>12</v>
      </c>
      <c r="E39" t="s">
        <v>12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-0.40890099999999996</v>
      </c>
    </row>
    <row r="40" spans="1:9" x14ac:dyDescent="0.3">
      <c r="A40" s="8" t="s">
        <v>52</v>
      </c>
      <c r="B40" s="8"/>
      <c r="C40" s="9">
        <v>0.45763399999999999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-0.54236600000000001</v>
      </c>
    </row>
    <row r="41" spans="1:9" x14ac:dyDescent="0.3">
      <c r="A41" s="6" t="s">
        <v>53</v>
      </c>
      <c r="B41" s="6"/>
      <c r="C41" s="7">
        <v>0.63039199999999995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-0.36960800000000005</v>
      </c>
    </row>
    <row r="42" spans="1:9" x14ac:dyDescent="0.3">
      <c r="A42" s="8" t="s">
        <v>54</v>
      </c>
      <c r="B42" s="8"/>
      <c r="C42" s="9">
        <v>0.57298899999999997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-0.42701100000000003</v>
      </c>
    </row>
    <row r="43" spans="1:9" x14ac:dyDescent="0.3">
      <c r="A43" s="6" t="s">
        <v>55</v>
      </c>
      <c r="B43" s="6"/>
      <c r="C43" s="7">
        <v>0.47689199999999998</v>
      </c>
      <c r="D43" s="1" t="s">
        <v>12</v>
      </c>
      <c r="E43" t="s">
        <v>16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-0.52310800000000002</v>
      </c>
    </row>
    <row r="44" spans="1:9" x14ac:dyDescent="0.3">
      <c r="A44" s="8" t="s">
        <v>56</v>
      </c>
      <c r="B44" s="8"/>
      <c r="C44" s="9">
        <v>0.69020099999999995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-0.30979900000000005</v>
      </c>
    </row>
    <row r="45" spans="1:9" x14ac:dyDescent="0.3">
      <c r="A45" s="6" t="s">
        <v>57</v>
      </c>
      <c r="B45" s="6"/>
      <c r="C45" s="7">
        <v>0.50545499999999999</v>
      </c>
      <c r="D45" s="1" t="s">
        <v>12</v>
      </c>
      <c r="E45" t="s">
        <v>59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-0.49454500000000001</v>
      </c>
    </row>
    <row r="46" spans="1:9" x14ac:dyDescent="0.3">
      <c r="A46" s="8" t="s">
        <v>58</v>
      </c>
      <c r="B46" s="8"/>
      <c r="C46" s="9">
        <v>0.65626700000000004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-0.34373299999999996</v>
      </c>
    </row>
    <row r="47" spans="1:9" x14ac:dyDescent="0.3">
      <c r="A47" s="6" t="s">
        <v>60</v>
      </c>
      <c r="B47" s="6"/>
      <c r="C47" s="7">
        <v>0.57961700000000005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-0.42038299999999995</v>
      </c>
    </row>
    <row r="48" spans="1:9" x14ac:dyDescent="0.3">
      <c r="A48" s="8" t="s">
        <v>61</v>
      </c>
      <c r="B48" s="8"/>
      <c r="C48" s="9">
        <v>0.55550500000000003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-0.44449499999999997</v>
      </c>
    </row>
    <row r="49" spans="1:9" x14ac:dyDescent="0.3">
      <c r="A49" s="6" t="s">
        <v>62</v>
      </c>
      <c r="B49" s="6"/>
      <c r="C49" s="7">
        <v>0.43759100000000001</v>
      </c>
      <c r="D49" s="1" t="s">
        <v>12</v>
      </c>
      <c r="E49" t="s">
        <v>20</v>
      </c>
      <c r="F49" t="s">
        <v>16</v>
      </c>
      <c r="G49" s="1">
        <f t="shared" si="3"/>
        <v>0</v>
      </c>
      <c r="H49" s="1">
        <f t="shared" si="4"/>
        <v>1</v>
      </c>
      <c r="I49">
        <f t="shared" si="5"/>
        <v>-0.56240899999999994</v>
      </c>
    </row>
    <row r="50" spans="1:9" x14ac:dyDescent="0.3">
      <c r="A50" s="8" t="s">
        <v>63</v>
      </c>
      <c r="B50" s="8"/>
      <c r="C50" s="9">
        <v>0.59227200000000002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-0.40772799999999998</v>
      </c>
    </row>
    <row r="51" spans="1:9" x14ac:dyDescent="0.3">
      <c r="A51" s="6" t="s">
        <v>64</v>
      </c>
      <c r="B51" s="6"/>
      <c r="C51" s="7">
        <v>0.55743699999999996</v>
      </c>
      <c r="D51" s="1" t="s">
        <v>12</v>
      </c>
      <c r="E51" t="s">
        <v>59</v>
      </c>
      <c r="F51" t="s">
        <v>59</v>
      </c>
      <c r="G51" s="1">
        <f t="shared" si="3"/>
        <v>1</v>
      </c>
      <c r="H51" s="1">
        <f t="shared" si="4"/>
        <v>1</v>
      </c>
      <c r="I51">
        <f t="shared" si="5"/>
        <v>-0.44256300000000004</v>
      </c>
    </row>
    <row r="52" spans="1:9" x14ac:dyDescent="0.3">
      <c r="A52" s="8" t="s">
        <v>65</v>
      </c>
      <c r="B52" s="8"/>
      <c r="C52" s="9">
        <v>0.39743899999999999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-0.60256100000000001</v>
      </c>
    </row>
    <row r="53" spans="1:9" x14ac:dyDescent="0.3">
      <c r="A53" s="6" t="s">
        <v>66</v>
      </c>
      <c r="B53" s="6"/>
      <c r="C53" s="7">
        <v>0.28543299999999999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0.28543299999999999</v>
      </c>
    </row>
    <row r="54" spans="1:9" x14ac:dyDescent="0.3">
      <c r="A54" s="8" t="s">
        <v>67</v>
      </c>
      <c r="B54" s="8"/>
      <c r="C54" s="9">
        <v>0.37653999999999999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-0.62346000000000001</v>
      </c>
    </row>
    <row r="55" spans="1:9" x14ac:dyDescent="0.3">
      <c r="A55" s="6" t="s">
        <v>68</v>
      </c>
      <c r="B55" s="6"/>
      <c r="C55" s="7">
        <v>0.74721300000000002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-0.25278699999999998</v>
      </c>
    </row>
    <row r="56" spans="1:9" x14ac:dyDescent="0.3">
      <c r="A56" s="8" t="s">
        <v>69</v>
      </c>
      <c r="B56" s="8"/>
      <c r="C56" s="9">
        <v>0.60931400000000002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-0.39068599999999998</v>
      </c>
    </row>
    <row r="57" spans="1:9" x14ac:dyDescent="0.3">
      <c r="A57" s="6" t="s">
        <v>70</v>
      </c>
      <c r="B57" s="6"/>
      <c r="C57" s="7">
        <v>0.62985899999999995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-0.37014100000000005</v>
      </c>
    </row>
    <row r="58" spans="1:9" x14ac:dyDescent="0.3">
      <c r="A58" s="8" t="s">
        <v>71</v>
      </c>
      <c r="B58" s="8"/>
      <c r="C58" s="9">
        <v>0.699353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-0.300647</v>
      </c>
    </row>
    <row r="59" spans="1:9" x14ac:dyDescent="0.3">
      <c r="A59" s="6" t="s">
        <v>72</v>
      </c>
      <c r="B59" s="6"/>
      <c r="C59" s="7">
        <v>0.59089100000000006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-0.40910899999999994</v>
      </c>
    </row>
    <row r="60" spans="1:9" x14ac:dyDescent="0.3">
      <c r="A60" s="8" t="s">
        <v>73</v>
      </c>
      <c r="B60" s="8"/>
      <c r="C60" s="9">
        <v>0.60583600000000004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-0.39416399999999996</v>
      </c>
    </row>
    <row r="61" spans="1:9" x14ac:dyDescent="0.3">
      <c r="A61" s="13" t="s">
        <v>74</v>
      </c>
      <c r="B61" s="6"/>
      <c r="C61" s="7">
        <v>0.37415700000000002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-0.62584299999999993</v>
      </c>
    </row>
    <row r="62" spans="1:9" x14ac:dyDescent="0.3">
      <c r="A62" s="1"/>
      <c r="B62" s="14"/>
      <c r="C62" s="15"/>
      <c r="D62" s="1"/>
      <c r="G62" s="1">
        <f>SUM(G3:G61)</f>
        <v>24</v>
      </c>
      <c r="H62" s="1">
        <f>SUM(H3:H61)</f>
        <v>51</v>
      </c>
      <c r="I62">
        <f>SUM(I3:I61)</f>
        <v>-18.971716000000008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Foglio8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0.309282</v>
      </c>
      <c r="D3" s="1" t="s">
        <v>12</v>
      </c>
      <c r="E3" t="s">
        <v>12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-0.69071799999999994</v>
      </c>
    </row>
    <row r="4" spans="1:9" x14ac:dyDescent="0.3">
      <c r="A4" s="8" t="s">
        <v>13</v>
      </c>
      <c r="B4" s="8"/>
      <c r="C4" s="9">
        <v>0.59311499999999995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-0.40688500000000005</v>
      </c>
    </row>
    <row r="5" spans="1:9" x14ac:dyDescent="0.3">
      <c r="A5" s="6" t="s">
        <v>14</v>
      </c>
      <c r="B5" s="6"/>
      <c r="C5" s="7">
        <v>0.49450699999999997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-0.50549299999999997</v>
      </c>
    </row>
    <row r="6" spans="1:9" x14ac:dyDescent="0.3">
      <c r="A6" s="8" t="s">
        <v>15</v>
      </c>
      <c r="B6" s="8"/>
      <c r="C6" s="9">
        <v>0.287269</v>
      </c>
      <c r="D6" s="1" t="s">
        <v>12</v>
      </c>
      <c r="E6" t="s">
        <v>16</v>
      </c>
      <c r="F6" t="s">
        <v>26</v>
      </c>
      <c r="G6" s="1">
        <f t="shared" si="0"/>
        <v>0</v>
      </c>
      <c r="H6" s="1">
        <f t="shared" si="1"/>
        <v>1</v>
      </c>
      <c r="I6">
        <f t="shared" si="2"/>
        <v>-0.712731</v>
      </c>
    </row>
    <row r="7" spans="1:9" x14ac:dyDescent="0.3">
      <c r="A7" s="6" t="s">
        <v>17</v>
      </c>
      <c r="B7" s="6"/>
      <c r="C7" s="7">
        <v>0.52826700000000004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0.52826700000000004</v>
      </c>
    </row>
    <row r="8" spans="1:9" x14ac:dyDescent="0.3">
      <c r="A8" s="8" t="s">
        <v>18</v>
      </c>
      <c r="B8" s="8"/>
      <c r="C8" s="9">
        <v>0.28814200000000001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-0.71185799999999999</v>
      </c>
    </row>
    <row r="9" spans="1:9" x14ac:dyDescent="0.3">
      <c r="A9" s="6" t="s">
        <v>19</v>
      </c>
      <c r="B9" s="6"/>
      <c r="C9" s="7">
        <v>0.54031200000000001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-0.45968799999999999</v>
      </c>
    </row>
    <row r="10" spans="1:9" x14ac:dyDescent="0.3">
      <c r="A10" s="8" t="s">
        <v>21</v>
      </c>
      <c r="B10" s="8"/>
      <c r="C10" s="9">
        <v>0.38272</v>
      </c>
      <c r="D10" s="1" t="s">
        <v>12</v>
      </c>
      <c r="E10" t="s">
        <v>26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-0.61728000000000005</v>
      </c>
    </row>
    <row r="11" spans="1:9" x14ac:dyDescent="0.3">
      <c r="A11" s="6" t="s">
        <v>22</v>
      </c>
      <c r="B11" s="6"/>
      <c r="C11" s="7">
        <v>0.27439400000000003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-0.72560599999999997</v>
      </c>
    </row>
    <row r="12" spans="1:9" x14ac:dyDescent="0.3">
      <c r="A12" s="8" t="s">
        <v>23</v>
      </c>
      <c r="B12" s="8"/>
      <c r="C12" s="9">
        <v>0.45885599999999999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-0.54114400000000007</v>
      </c>
    </row>
    <row r="13" spans="1:9" x14ac:dyDescent="0.3">
      <c r="A13" s="6" t="s">
        <v>24</v>
      </c>
      <c r="B13" s="6"/>
      <c r="C13" s="7">
        <v>0.447523</v>
      </c>
      <c r="D13" s="1" t="s">
        <v>12</v>
      </c>
      <c r="E13" t="s">
        <v>26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-0.552477</v>
      </c>
    </row>
    <row r="14" spans="1:9" x14ac:dyDescent="0.3">
      <c r="A14" s="8" t="s">
        <v>25</v>
      </c>
      <c r="B14" s="8"/>
      <c r="C14" s="9">
        <v>0.35798400000000002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-0.64201599999999992</v>
      </c>
    </row>
    <row r="15" spans="1:9" x14ac:dyDescent="0.3">
      <c r="A15" s="6" t="s">
        <v>27</v>
      </c>
      <c r="B15" s="6"/>
      <c r="C15" s="7">
        <v>0.39643200000000001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-0.60356799999999999</v>
      </c>
    </row>
    <row r="16" spans="1:9" x14ac:dyDescent="0.3">
      <c r="A16" s="8" t="s">
        <v>28</v>
      </c>
      <c r="B16" s="8"/>
      <c r="C16" s="9">
        <v>0.292294</v>
      </c>
      <c r="D16" s="1" t="s">
        <v>12</v>
      </c>
      <c r="E16" t="s">
        <v>12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-0.70770599999999995</v>
      </c>
    </row>
    <row r="17" spans="1:9" x14ac:dyDescent="0.3">
      <c r="A17" s="6" t="s">
        <v>29</v>
      </c>
      <c r="B17" s="6"/>
      <c r="C17" s="7">
        <v>0.61433899999999997</v>
      </c>
      <c r="D17" s="1" t="s">
        <v>12</v>
      </c>
      <c r="E17" t="s">
        <v>12</v>
      </c>
      <c r="F17" t="s">
        <v>16</v>
      </c>
      <c r="G17" s="1">
        <f t="shared" si="0"/>
        <v>0</v>
      </c>
      <c r="H17" s="1">
        <f t="shared" si="1"/>
        <v>1</v>
      </c>
      <c r="I17">
        <f t="shared" si="2"/>
        <v>-0.38566100000000003</v>
      </c>
    </row>
    <row r="18" spans="1:9" x14ac:dyDescent="0.3">
      <c r="A18" s="8" t="s">
        <v>30</v>
      </c>
      <c r="B18" s="8"/>
      <c r="C18" s="9">
        <v>0.27439400000000003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-0.72560599999999997</v>
      </c>
    </row>
    <row r="19" spans="1:9" x14ac:dyDescent="0.3">
      <c r="A19" s="6" t="s">
        <v>31</v>
      </c>
      <c r="B19" s="6"/>
      <c r="C19" s="7">
        <v>0.24196400000000001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-0.75803599999999993</v>
      </c>
    </row>
    <row r="20" spans="1:9" x14ac:dyDescent="0.3">
      <c r="A20" s="8" t="s">
        <v>32</v>
      </c>
      <c r="B20" s="8"/>
      <c r="C20" s="9">
        <v>0.620305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-0.379695</v>
      </c>
    </row>
    <row r="21" spans="1:9" x14ac:dyDescent="0.3">
      <c r="A21" s="6" t="s">
        <v>33</v>
      </c>
      <c r="B21" s="6"/>
      <c r="C21" s="7">
        <v>0.55839799999999995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-0.44160200000000005</v>
      </c>
    </row>
    <row r="22" spans="1:9" x14ac:dyDescent="0.3">
      <c r="A22" s="8" t="s">
        <v>34</v>
      </c>
      <c r="B22" s="8"/>
      <c r="C22" s="9">
        <v>0.42917899999999998</v>
      </c>
      <c r="D22" s="1" t="s">
        <v>12</v>
      </c>
      <c r="E22" t="s">
        <v>12</v>
      </c>
      <c r="F22" t="s">
        <v>16</v>
      </c>
      <c r="G22" s="1">
        <f t="shared" si="0"/>
        <v>0</v>
      </c>
      <c r="H22" s="1">
        <f t="shared" si="1"/>
        <v>1</v>
      </c>
      <c r="I22">
        <f t="shared" si="2"/>
        <v>-0.57082100000000002</v>
      </c>
    </row>
    <row r="23" spans="1:9" x14ac:dyDescent="0.3">
      <c r="A23" s="6" t="s">
        <v>35</v>
      </c>
      <c r="B23" s="6"/>
      <c r="C23" s="7">
        <v>0.25823600000000002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-0.74176399999999998</v>
      </c>
    </row>
    <row r="24" spans="1:9" x14ac:dyDescent="0.3">
      <c r="A24" s="8" t="s">
        <v>36</v>
      </c>
      <c r="B24" s="8"/>
      <c r="C24" s="9">
        <v>0.248364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-0.75163599999999997</v>
      </c>
    </row>
    <row r="25" spans="1:9" x14ac:dyDescent="0.3">
      <c r="A25" s="6" t="s">
        <v>37</v>
      </c>
      <c r="B25" s="6"/>
      <c r="C25" s="7">
        <v>0.48296499999999998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-0.51703500000000002</v>
      </c>
    </row>
    <row r="26" spans="1:9" x14ac:dyDescent="0.3">
      <c r="A26" s="8" t="s">
        <v>38</v>
      </c>
      <c r="B26" s="8"/>
      <c r="C26" s="9">
        <v>0.51479699999999995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-0.48520300000000005</v>
      </c>
    </row>
    <row r="27" spans="1:9" x14ac:dyDescent="0.3">
      <c r="A27" s="6" t="s">
        <v>39</v>
      </c>
      <c r="B27" s="6"/>
      <c r="C27" s="7">
        <v>0.48269499999999999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-0.51730500000000001</v>
      </c>
    </row>
    <row r="28" spans="1:9" x14ac:dyDescent="0.3">
      <c r="A28" s="8" t="s">
        <v>40</v>
      </c>
      <c r="B28" s="8"/>
      <c r="C28" s="9">
        <v>0.293794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-0.706206</v>
      </c>
    </row>
    <row r="29" spans="1:9" x14ac:dyDescent="0.3">
      <c r="A29" s="6" t="s">
        <v>41</v>
      </c>
      <c r="B29" s="6"/>
      <c r="C29" s="7">
        <v>0.270735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-0.72926500000000005</v>
      </c>
    </row>
    <row r="30" spans="1:9" x14ac:dyDescent="0.3">
      <c r="A30" s="8" t="s">
        <v>42</v>
      </c>
      <c r="B30" s="8"/>
      <c r="C30" s="9">
        <v>0.31944400000000001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-0.68055599999999994</v>
      </c>
    </row>
    <row r="31" spans="1:9" x14ac:dyDescent="0.3">
      <c r="A31" s="6" t="s">
        <v>43</v>
      </c>
      <c r="B31" s="6"/>
      <c r="C31" s="7">
        <v>0.37470999999999999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-0.62529000000000001</v>
      </c>
    </row>
    <row r="32" spans="1:9" x14ac:dyDescent="0.3">
      <c r="A32" s="8" t="s">
        <v>44</v>
      </c>
      <c r="B32" s="8"/>
      <c r="C32" s="9">
        <v>0.34076299999999998</v>
      </c>
      <c r="D32" s="1" t="s">
        <v>12</v>
      </c>
      <c r="E32" t="s">
        <v>16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-0.65923700000000007</v>
      </c>
    </row>
    <row r="33" spans="1:9" x14ac:dyDescent="0.3">
      <c r="A33" s="6" t="s">
        <v>45</v>
      </c>
      <c r="B33" s="6"/>
      <c r="C33" s="7">
        <v>6.6189999999999999E-2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-0.93381000000000003</v>
      </c>
    </row>
    <row r="34" spans="1:9" x14ac:dyDescent="0.3">
      <c r="A34" s="8" t="s">
        <v>46</v>
      </c>
      <c r="B34" s="8"/>
      <c r="C34" s="9">
        <v>0.17882700000000001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-0.82117299999999993</v>
      </c>
    </row>
    <row r="35" spans="1:9" x14ac:dyDescent="0.3">
      <c r="A35" s="6" t="s">
        <v>47</v>
      </c>
      <c r="B35" s="6"/>
      <c r="C35" s="7">
        <v>0.155804</v>
      </c>
      <c r="D35" s="1" t="s">
        <v>12</v>
      </c>
      <c r="E35" t="s">
        <v>16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-0.84419599999999995</v>
      </c>
    </row>
    <row r="36" spans="1:9" x14ac:dyDescent="0.3">
      <c r="A36" s="8" t="s">
        <v>48</v>
      </c>
      <c r="B36" s="8"/>
      <c r="C36" s="9">
        <v>0.33803800000000001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-0.66196199999999994</v>
      </c>
    </row>
    <row r="37" spans="1:9" x14ac:dyDescent="0.3">
      <c r="A37" s="6" t="s">
        <v>49</v>
      </c>
      <c r="B37" s="6"/>
      <c r="C37" s="7">
        <v>0.39216899999999999</v>
      </c>
      <c r="D37" s="1" t="s">
        <v>12</v>
      </c>
      <c r="E37" t="s">
        <v>20</v>
      </c>
      <c r="F37" t="s">
        <v>16</v>
      </c>
      <c r="G37" s="1">
        <f t="shared" si="3"/>
        <v>0</v>
      </c>
      <c r="H37" s="1">
        <f t="shared" si="4"/>
        <v>1</v>
      </c>
      <c r="I37">
        <f t="shared" si="5"/>
        <v>-0.60783100000000001</v>
      </c>
    </row>
    <row r="38" spans="1:9" x14ac:dyDescent="0.3">
      <c r="A38" s="8" t="s">
        <v>50</v>
      </c>
      <c r="B38" s="8"/>
      <c r="C38" s="9">
        <v>0.72323700000000002</v>
      </c>
      <c r="D38" s="1" t="s">
        <v>12</v>
      </c>
      <c r="E38" t="s">
        <v>59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-0.27676299999999998</v>
      </c>
    </row>
    <row r="39" spans="1:9" x14ac:dyDescent="0.3">
      <c r="A39" s="6" t="s">
        <v>51</v>
      </c>
      <c r="B39" s="6"/>
      <c r="C39" s="7">
        <v>0.65533600000000003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-0.34466399999999997</v>
      </c>
    </row>
    <row r="40" spans="1:9" x14ac:dyDescent="0.3">
      <c r="A40" s="8" t="s">
        <v>52</v>
      </c>
      <c r="B40" s="8"/>
      <c r="C40" s="9">
        <v>0.45424999999999999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-0.54574999999999996</v>
      </c>
    </row>
    <row r="41" spans="1:9" x14ac:dyDescent="0.3">
      <c r="A41" s="6" t="s">
        <v>53</v>
      </c>
      <c r="B41" s="6"/>
      <c r="C41" s="7">
        <v>0.38612099999999999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-0.61387900000000006</v>
      </c>
    </row>
    <row r="42" spans="1:9" x14ac:dyDescent="0.3">
      <c r="A42" s="8" t="s">
        <v>54</v>
      </c>
      <c r="B42" s="8"/>
      <c r="C42" s="9">
        <v>0.55290300000000003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-0.44709699999999997</v>
      </c>
    </row>
    <row r="43" spans="1:9" x14ac:dyDescent="0.3">
      <c r="A43" s="6" t="s">
        <v>55</v>
      </c>
      <c r="B43" s="6"/>
      <c r="C43" s="7">
        <v>0.43241499999999999</v>
      </c>
      <c r="D43" s="1" t="s">
        <v>12</v>
      </c>
      <c r="E43" t="s">
        <v>16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-0.56758500000000001</v>
      </c>
    </row>
    <row r="44" spans="1:9" x14ac:dyDescent="0.3">
      <c r="A44" s="8" t="s">
        <v>56</v>
      </c>
      <c r="B44" s="8"/>
      <c r="C44" s="9">
        <v>0.683006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-0.316994</v>
      </c>
    </row>
    <row r="45" spans="1:9" x14ac:dyDescent="0.3">
      <c r="A45" s="6" t="s">
        <v>57</v>
      </c>
      <c r="B45" s="6"/>
      <c r="C45" s="7">
        <v>0.28453600000000001</v>
      </c>
      <c r="D45" s="1" t="s">
        <v>12</v>
      </c>
      <c r="E45" t="s">
        <v>59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-0.71546399999999999</v>
      </c>
    </row>
    <row r="46" spans="1:9" x14ac:dyDescent="0.3">
      <c r="A46" s="8" t="s">
        <v>58</v>
      </c>
      <c r="B46" s="8"/>
      <c r="C46" s="9">
        <v>0.437168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-0.562832</v>
      </c>
    </row>
    <row r="47" spans="1:9" x14ac:dyDescent="0.3">
      <c r="A47" s="6" t="s">
        <v>60</v>
      </c>
      <c r="B47" s="6"/>
      <c r="C47" s="7">
        <v>0.44607400000000003</v>
      </c>
      <c r="D47" s="1" t="s">
        <v>12</v>
      </c>
      <c r="E47" t="s">
        <v>20</v>
      </c>
      <c r="F47" t="s">
        <v>16</v>
      </c>
      <c r="G47" s="1">
        <f t="shared" si="3"/>
        <v>0</v>
      </c>
      <c r="H47" s="1">
        <f t="shared" si="4"/>
        <v>1</v>
      </c>
      <c r="I47">
        <f t="shared" si="5"/>
        <v>-0.55392599999999992</v>
      </c>
    </row>
    <row r="48" spans="1:9" x14ac:dyDescent="0.3">
      <c r="A48" s="8" t="s">
        <v>61</v>
      </c>
      <c r="B48" s="8"/>
      <c r="C48" s="9">
        <v>0.37436999999999998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-0.62563000000000002</v>
      </c>
    </row>
    <row r="49" spans="1:9" x14ac:dyDescent="0.3">
      <c r="A49" s="6" t="s">
        <v>62</v>
      </c>
      <c r="B49" s="6"/>
      <c r="C49" s="7">
        <v>0.32684000000000002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-0.67315999999999998</v>
      </c>
    </row>
    <row r="50" spans="1:9" x14ac:dyDescent="0.3">
      <c r="A50" s="8" t="s">
        <v>63</v>
      </c>
      <c r="B50" s="8"/>
      <c r="C50" s="9">
        <v>0.518849</v>
      </c>
      <c r="D50" s="1" t="s">
        <v>12</v>
      </c>
      <c r="E50" t="s">
        <v>16</v>
      </c>
      <c r="F50" t="s">
        <v>16</v>
      </c>
      <c r="G50" s="1">
        <f t="shared" si="3"/>
        <v>1</v>
      </c>
      <c r="H50" s="1">
        <f t="shared" si="4"/>
        <v>1</v>
      </c>
      <c r="I50">
        <f t="shared" si="5"/>
        <v>-0.481151</v>
      </c>
    </row>
    <row r="51" spans="1:9" x14ac:dyDescent="0.3">
      <c r="A51" s="6" t="s">
        <v>64</v>
      </c>
      <c r="B51" s="6"/>
      <c r="C51" s="7">
        <v>0.43378499999999998</v>
      </c>
      <c r="D51" s="1" t="s">
        <v>12</v>
      </c>
      <c r="E51" t="s">
        <v>59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-0.56621500000000002</v>
      </c>
    </row>
    <row r="52" spans="1:9" x14ac:dyDescent="0.3">
      <c r="A52" s="8" t="s">
        <v>65</v>
      </c>
      <c r="B52" s="8"/>
      <c r="C52" s="9">
        <v>0.45663300000000001</v>
      </c>
      <c r="D52" s="1" t="s">
        <v>12</v>
      </c>
      <c r="E52" t="s">
        <v>20</v>
      </c>
      <c r="F52" t="s">
        <v>59</v>
      </c>
      <c r="G52" s="1">
        <f t="shared" si="3"/>
        <v>0</v>
      </c>
      <c r="H52" s="1">
        <f t="shared" si="4"/>
        <v>1</v>
      </c>
      <c r="I52">
        <f t="shared" si="5"/>
        <v>-0.54336699999999993</v>
      </c>
    </row>
    <row r="53" spans="1:9" x14ac:dyDescent="0.3">
      <c r="A53" s="6" t="s">
        <v>66</v>
      </c>
      <c r="B53" s="6"/>
      <c r="C53" s="7">
        <v>0.28203400000000001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0.28203400000000001</v>
      </c>
    </row>
    <row r="54" spans="1:9" x14ac:dyDescent="0.3">
      <c r="A54" s="8" t="s">
        <v>67</v>
      </c>
      <c r="B54" s="8"/>
      <c r="C54" s="9">
        <v>0.230628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-0.76937199999999994</v>
      </c>
    </row>
    <row r="55" spans="1:9" x14ac:dyDescent="0.3">
      <c r="A55" s="6" t="s">
        <v>68</v>
      </c>
      <c r="B55" s="6"/>
      <c r="C55" s="7">
        <v>0.64508100000000002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-0.35491899999999998</v>
      </c>
    </row>
    <row r="56" spans="1:9" x14ac:dyDescent="0.3">
      <c r="A56" s="8" t="s">
        <v>69</v>
      </c>
      <c r="B56" s="8"/>
      <c r="C56" s="9">
        <v>0.415661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-0.58433899999999994</v>
      </c>
    </row>
    <row r="57" spans="1:9" x14ac:dyDescent="0.3">
      <c r="A57" s="6" t="s">
        <v>70</v>
      </c>
      <c r="B57" s="6"/>
      <c r="C57" s="7">
        <v>0.42348400000000003</v>
      </c>
      <c r="D57" s="1" t="s">
        <v>12</v>
      </c>
      <c r="E57" t="s">
        <v>59</v>
      </c>
      <c r="F57" t="s">
        <v>26</v>
      </c>
      <c r="G57" s="1">
        <f t="shared" si="3"/>
        <v>0</v>
      </c>
      <c r="H57" s="1">
        <f t="shared" si="4"/>
        <v>1</v>
      </c>
      <c r="I57">
        <f t="shared" si="5"/>
        <v>-0.57651600000000003</v>
      </c>
    </row>
    <row r="58" spans="1:9" x14ac:dyDescent="0.3">
      <c r="A58" s="8" t="s">
        <v>71</v>
      </c>
      <c r="B58" s="8"/>
      <c r="C58" s="9">
        <v>0.61122699999999996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-0.38877300000000004</v>
      </c>
    </row>
    <row r="59" spans="1:9" x14ac:dyDescent="0.3">
      <c r="A59" s="6" t="s">
        <v>72</v>
      </c>
      <c r="B59" s="6"/>
      <c r="C59" s="7">
        <v>0.585843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-0.414157</v>
      </c>
    </row>
    <row r="60" spans="1:9" x14ac:dyDescent="0.3">
      <c r="A60" s="8" t="s">
        <v>73</v>
      </c>
      <c r="B60" s="8"/>
      <c r="C60" s="9">
        <v>0.40277000000000002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-0.59722999999999993</v>
      </c>
    </row>
    <row r="61" spans="1:9" x14ac:dyDescent="0.3">
      <c r="A61" s="13" t="s">
        <v>74</v>
      </c>
      <c r="B61" s="6"/>
      <c r="C61" s="7">
        <v>0.59869499999999998</v>
      </c>
      <c r="D61" s="1" t="s">
        <v>12</v>
      </c>
      <c r="E61" t="s">
        <v>20</v>
      </c>
      <c r="F61" t="s">
        <v>16</v>
      </c>
      <c r="G61" s="1">
        <f t="shared" si="3"/>
        <v>0</v>
      </c>
      <c r="H61" s="1">
        <f t="shared" si="4"/>
        <v>1</v>
      </c>
      <c r="I61">
        <f t="shared" si="5"/>
        <v>-0.40130500000000002</v>
      </c>
    </row>
    <row r="62" spans="1:9" x14ac:dyDescent="0.3">
      <c r="A62" s="1"/>
      <c r="B62" s="14"/>
      <c r="C62" s="15"/>
      <c r="D62" s="1"/>
      <c r="G62" s="1">
        <f>SUM(G3:G61)</f>
        <v>22</v>
      </c>
      <c r="H62" s="1">
        <f>SUM(H3:H61)</f>
        <v>57</v>
      </c>
      <c r="I62">
        <f>SUM(I3:I61)</f>
        <v>-32.531847000000006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Foglio8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2.1100000000000001E-4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-0.99978900000000004</v>
      </c>
    </row>
    <row r="4" spans="1:9" x14ac:dyDescent="0.3">
      <c r="A4" s="8" t="s">
        <v>13</v>
      </c>
      <c r="B4" s="8"/>
      <c r="C4" s="9">
        <v>1.7899999999999999E-4</v>
      </c>
      <c r="D4" s="1" t="s">
        <v>12</v>
      </c>
      <c r="E4" t="s">
        <v>26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-0.99982099999999996</v>
      </c>
    </row>
    <row r="5" spans="1:9" x14ac:dyDescent="0.3">
      <c r="A5" s="6" t="s">
        <v>14</v>
      </c>
      <c r="B5" s="6"/>
      <c r="C5" s="7">
        <v>1.07E-4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-0.99989300000000003</v>
      </c>
    </row>
    <row r="6" spans="1:9" x14ac:dyDescent="0.3">
      <c r="A6" s="8" t="s">
        <v>15</v>
      </c>
      <c r="B6" s="8"/>
      <c r="C6" s="9">
        <v>2.7799999999999998E-4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-0.999722</v>
      </c>
    </row>
    <row r="7" spans="1:9" x14ac:dyDescent="0.3">
      <c r="A7" s="6" t="s">
        <v>17</v>
      </c>
      <c r="B7" s="6"/>
      <c r="C7" s="7">
        <v>1.4799999999999999E-4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-0.99985199999999996</v>
      </c>
    </row>
    <row r="8" spans="1:9" x14ac:dyDescent="0.3">
      <c r="A8" s="8" t="s">
        <v>18</v>
      </c>
      <c r="B8" s="8"/>
      <c r="C8" s="9">
        <v>2.4699999999999999E-4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-0.999753</v>
      </c>
    </row>
    <row r="9" spans="1:9" x14ac:dyDescent="0.3">
      <c r="A9" s="6" t="s">
        <v>19</v>
      </c>
      <c r="B9" s="6"/>
      <c r="C9" s="7">
        <v>1.5200000000000001E-4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-0.99984799999999996</v>
      </c>
    </row>
    <row r="10" spans="1:9" x14ac:dyDescent="0.3">
      <c r="A10" s="8" t="s">
        <v>21</v>
      </c>
      <c r="B10" s="8"/>
      <c r="C10" s="9">
        <v>2.3699999999999999E-4</v>
      </c>
      <c r="D10" s="1" t="s">
        <v>12</v>
      </c>
      <c r="E10" t="s">
        <v>26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-0.99976299999999996</v>
      </c>
    </row>
    <row r="11" spans="1:9" x14ac:dyDescent="0.3">
      <c r="A11" s="6" t="s">
        <v>22</v>
      </c>
      <c r="B11" s="6"/>
      <c r="C11" s="7">
        <v>3.5599999999999998E-4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-0.99964399999999998</v>
      </c>
    </row>
    <row r="12" spans="1:9" x14ac:dyDescent="0.3">
      <c r="A12" s="8" t="s">
        <v>23</v>
      </c>
      <c r="B12" s="8"/>
      <c r="C12" s="9">
        <v>3.1100000000000002E-4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-0.99968900000000005</v>
      </c>
    </row>
    <row r="13" spans="1:9" x14ac:dyDescent="0.3">
      <c r="A13" s="6" t="s">
        <v>24</v>
      </c>
      <c r="B13" s="6"/>
      <c r="C13" s="7">
        <v>6.0099999999999997E-4</v>
      </c>
      <c r="D13" s="1" t="s">
        <v>12</v>
      </c>
      <c r="E13" t="s">
        <v>26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-0.99939900000000004</v>
      </c>
    </row>
    <row r="14" spans="1:9" x14ac:dyDescent="0.3">
      <c r="A14" s="8" t="s">
        <v>25</v>
      </c>
      <c r="B14" s="8"/>
      <c r="C14" s="9">
        <v>2.1599999999999999E-4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-0.99978400000000001</v>
      </c>
    </row>
    <row r="15" spans="1:9" x14ac:dyDescent="0.3">
      <c r="A15" s="6" t="s">
        <v>27</v>
      </c>
      <c r="B15" s="6"/>
      <c r="C15" s="7">
        <v>2.42E-4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-0.99975800000000004</v>
      </c>
    </row>
    <row r="16" spans="1:9" x14ac:dyDescent="0.3">
      <c r="A16" s="8" t="s">
        <v>28</v>
      </c>
      <c r="B16" s="8"/>
      <c r="C16" s="9">
        <v>2.0100000000000001E-4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-0.99979899999999999</v>
      </c>
    </row>
    <row r="17" spans="1:9" x14ac:dyDescent="0.3">
      <c r="A17" s="6" t="s">
        <v>29</v>
      </c>
      <c r="B17" s="6"/>
      <c r="C17" s="7">
        <v>2.23E-4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2.23E-4</v>
      </c>
    </row>
    <row r="18" spans="1:9" x14ac:dyDescent="0.3">
      <c r="A18" s="8" t="s">
        <v>30</v>
      </c>
      <c r="B18" s="8"/>
      <c r="C18" s="9">
        <v>3.5599999999999998E-4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-0.99964399999999998</v>
      </c>
    </row>
    <row r="19" spans="1:9" x14ac:dyDescent="0.3">
      <c r="A19" s="6" t="s">
        <v>31</v>
      </c>
      <c r="B19" s="6"/>
      <c r="C19" s="7">
        <v>1.6200000000000001E-4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-0.999838</v>
      </c>
    </row>
    <row r="20" spans="1:9" x14ac:dyDescent="0.3">
      <c r="A20" s="8" t="s">
        <v>32</v>
      </c>
      <c r="B20" s="8"/>
      <c r="C20" s="9">
        <v>2.63E-4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-0.99973699999999999</v>
      </c>
    </row>
    <row r="21" spans="1:9" x14ac:dyDescent="0.3">
      <c r="A21" s="6" t="s">
        <v>33</v>
      </c>
      <c r="B21" s="6"/>
      <c r="C21" s="7">
        <v>3.8400000000000001E-4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-0.99961599999999995</v>
      </c>
    </row>
    <row r="22" spans="1:9" x14ac:dyDescent="0.3">
      <c r="A22" s="8" t="s">
        <v>34</v>
      </c>
      <c r="B22" s="8"/>
      <c r="C22" s="9">
        <v>1.7699999999999999E-4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1.7699999999999999E-4</v>
      </c>
    </row>
    <row r="23" spans="1:9" x14ac:dyDescent="0.3">
      <c r="A23" s="6" t="s">
        <v>35</v>
      </c>
      <c r="B23" s="6"/>
      <c r="C23" s="7">
        <v>3.0600000000000001E-4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-0.99969399999999997</v>
      </c>
    </row>
    <row r="24" spans="1:9" x14ac:dyDescent="0.3">
      <c r="A24" s="8" t="s">
        <v>36</v>
      </c>
      <c r="B24" s="8"/>
      <c r="C24" s="9">
        <v>1.9000000000000001E-4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-0.99980999999999998</v>
      </c>
    </row>
    <row r="25" spans="1:9" x14ac:dyDescent="0.3">
      <c r="A25" s="6" t="s">
        <v>37</v>
      </c>
      <c r="B25" s="6"/>
      <c r="C25" s="7">
        <v>2.2699999999999999E-4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-0.99977300000000002</v>
      </c>
    </row>
    <row r="26" spans="1:9" x14ac:dyDescent="0.3">
      <c r="A26" s="8" t="s">
        <v>38</v>
      </c>
      <c r="B26" s="8"/>
      <c r="C26" s="9">
        <v>1.9799999999999999E-4</v>
      </c>
      <c r="D26" s="1" t="s">
        <v>12</v>
      </c>
      <c r="E26" t="s">
        <v>12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-0.99980199999999997</v>
      </c>
    </row>
    <row r="27" spans="1:9" x14ac:dyDescent="0.3">
      <c r="A27" s="6" t="s">
        <v>39</v>
      </c>
      <c r="B27" s="6"/>
      <c r="C27" s="7">
        <v>3.3500000000000001E-4</v>
      </c>
      <c r="D27" s="1" t="s">
        <v>12</v>
      </c>
      <c r="E27" t="s">
        <v>20</v>
      </c>
      <c r="F27" t="s">
        <v>20</v>
      </c>
      <c r="G27" s="1">
        <f t="shared" si="0"/>
        <v>1</v>
      </c>
      <c r="H27" s="1">
        <f t="shared" si="1"/>
        <v>1</v>
      </c>
      <c r="I27">
        <f t="shared" si="2"/>
        <v>-0.99966500000000003</v>
      </c>
    </row>
    <row r="28" spans="1:9" x14ac:dyDescent="0.3">
      <c r="A28" s="8" t="s">
        <v>40</v>
      </c>
      <c r="B28" s="8"/>
      <c r="C28" s="9">
        <v>3.3799999999999998E-4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-0.99966200000000005</v>
      </c>
    </row>
    <row r="29" spans="1:9" x14ac:dyDescent="0.3">
      <c r="A29" s="6" t="s">
        <v>41</v>
      </c>
      <c r="B29" s="6"/>
      <c r="C29" s="7">
        <v>3.3100000000000002E-4</v>
      </c>
      <c r="D29" s="1" t="s">
        <v>12</v>
      </c>
      <c r="E29" t="s">
        <v>59</v>
      </c>
      <c r="F29" t="s">
        <v>16</v>
      </c>
      <c r="G29" s="1">
        <f t="shared" si="0"/>
        <v>0</v>
      </c>
      <c r="H29" s="1">
        <f t="shared" si="1"/>
        <v>1</v>
      </c>
      <c r="I29">
        <f t="shared" si="2"/>
        <v>-0.99966900000000003</v>
      </c>
    </row>
    <row r="30" spans="1:9" x14ac:dyDescent="0.3">
      <c r="A30" s="8" t="s">
        <v>42</v>
      </c>
      <c r="B30" s="8"/>
      <c r="C30" s="9">
        <v>2.3900000000000001E-4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-0.99976100000000001</v>
      </c>
    </row>
    <row r="31" spans="1:9" x14ac:dyDescent="0.3">
      <c r="A31" s="6" t="s">
        <v>43</v>
      </c>
      <c r="B31" s="6"/>
      <c r="C31" s="7">
        <v>3.19E-4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-0.99968100000000004</v>
      </c>
    </row>
    <row r="32" spans="1:9" x14ac:dyDescent="0.3">
      <c r="A32" s="8" t="s">
        <v>44</v>
      </c>
      <c r="B32" s="8"/>
      <c r="C32" s="9">
        <v>2.34E-4</v>
      </c>
      <c r="D32" s="1" t="s">
        <v>12</v>
      </c>
      <c r="E32" t="s">
        <v>16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-0.99976600000000004</v>
      </c>
    </row>
    <row r="33" spans="1:9" x14ac:dyDescent="0.3">
      <c r="A33" s="6" t="s">
        <v>45</v>
      </c>
      <c r="B33" s="6"/>
      <c r="C33" s="7">
        <v>2.2000000000000001E-4</v>
      </c>
      <c r="D33" s="1" t="s">
        <v>12</v>
      </c>
      <c r="E33" t="s">
        <v>20</v>
      </c>
      <c r="F33" t="s">
        <v>20</v>
      </c>
      <c r="G33" s="1">
        <f t="shared" si="0"/>
        <v>1</v>
      </c>
      <c r="H33" s="1">
        <f t="shared" si="1"/>
        <v>1</v>
      </c>
      <c r="I33">
        <f t="shared" si="2"/>
        <v>-0.99978</v>
      </c>
    </row>
    <row r="34" spans="1:9" x14ac:dyDescent="0.3">
      <c r="A34" s="8" t="s">
        <v>46</v>
      </c>
      <c r="B34" s="8"/>
      <c r="C34" s="9">
        <v>1.56E-4</v>
      </c>
      <c r="D34" s="1" t="s">
        <v>12</v>
      </c>
      <c r="E34" t="s">
        <v>12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-0.99984399999999996</v>
      </c>
    </row>
    <row r="35" spans="1:9" x14ac:dyDescent="0.3">
      <c r="A35" s="6" t="s">
        <v>47</v>
      </c>
      <c r="B35" s="6"/>
      <c r="C35" s="7">
        <v>2.2100000000000001E-4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-0.99977899999999997</v>
      </c>
    </row>
    <row r="36" spans="1:9" x14ac:dyDescent="0.3">
      <c r="A36" s="8" t="s">
        <v>48</v>
      </c>
      <c r="B36" s="8"/>
      <c r="C36" s="9">
        <v>3.3799999999999998E-4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-0.99966200000000005</v>
      </c>
    </row>
    <row r="37" spans="1:9" x14ac:dyDescent="0.3">
      <c r="A37" s="6" t="s">
        <v>49</v>
      </c>
      <c r="B37" s="6"/>
      <c r="C37" s="7">
        <v>2.1599999999999999E-4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-0.99978400000000001</v>
      </c>
    </row>
    <row r="38" spans="1:9" x14ac:dyDescent="0.3">
      <c r="A38" s="8" t="s">
        <v>50</v>
      </c>
      <c r="B38" s="8"/>
      <c r="C38" s="9">
        <v>1.3100000000000001E-4</v>
      </c>
      <c r="D38" s="1" t="s">
        <v>12</v>
      </c>
      <c r="E38" t="s">
        <v>59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-0.99986900000000001</v>
      </c>
    </row>
    <row r="39" spans="1:9" x14ac:dyDescent="0.3">
      <c r="A39" s="6" t="s">
        <v>51</v>
      </c>
      <c r="B39" s="6"/>
      <c r="C39" s="7">
        <v>1.6799999999999999E-4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-0.99983200000000005</v>
      </c>
    </row>
    <row r="40" spans="1:9" x14ac:dyDescent="0.3">
      <c r="A40" s="8" t="s">
        <v>52</v>
      </c>
      <c r="B40" s="8"/>
      <c r="C40" s="9">
        <v>2.4000000000000001E-4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-0.99975999999999998</v>
      </c>
    </row>
    <row r="41" spans="1:9" x14ac:dyDescent="0.3">
      <c r="A41" s="6" t="s">
        <v>53</v>
      </c>
      <c r="B41" s="6"/>
      <c r="C41" s="7">
        <v>2.4499999999999999E-4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-0.99975499999999995</v>
      </c>
    </row>
    <row r="42" spans="1:9" x14ac:dyDescent="0.3">
      <c r="A42" s="8" t="s">
        <v>54</v>
      </c>
      <c r="B42" s="8"/>
      <c r="C42" s="9">
        <v>1.22E-4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-0.99987800000000004</v>
      </c>
    </row>
    <row r="43" spans="1:9" x14ac:dyDescent="0.3">
      <c r="A43" s="6" t="s">
        <v>55</v>
      </c>
      <c r="B43" s="6"/>
      <c r="C43" s="7">
        <v>2.34E-4</v>
      </c>
      <c r="D43" s="1" t="s">
        <v>12</v>
      </c>
      <c r="E43" t="s">
        <v>16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-0.99976600000000004</v>
      </c>
    </row>
    <row r="44" spans="1:9" x14ac:dyDescent="0.3">
      <c r="A44" s="8" t="s">
        <v>56</v>
      </c>
      <c r="B44" s="8"/>
      <c r="C44" s="9">
        <v>1.8900000000000001E-4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-0.99981100000000001</v>
      </c>
    </row>
    <row r="45" spans="1:9" x14ac:dyDescent="0.3">
      <c r="A45" s="6" t="s">
        <v>57</v>
      </c>
      <c r="B45" s="6"/>
      <c r="C45" s="7">
        <v>1.85E-4</v>
      </c>
      <c r="D45" s="1" t="s">
        <v>12</v>
      </c>
      <c r="E45" t="s">
        <v>59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-0.99981500000000001</v>
      </c>
    </row>
    <row r="46" spans="1:9" x14ac:dyDescent="0.3">
      <c r="A46" s="8" t="s">
        <v>58</v>
      </c>
      <c r="B46" s="8"/>
      <c r="C46" s="9">
        <v>3.3100000000000002E-4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-0.99966900000000003</v>
      </c>
    </row>
    <row r="47" spans="1:9" x14ac:dyDescent="0.3">
      <c r="A47" s="6" t="s">
        <v>60</v>
      </c>
      <c r="B47" s="6"/>
      <c r="C47" s="7">
        <v>1.7100000000000001E-4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-0.99982899999999997</v>
      </c>
    </row>
    <row r="48" spans="1:9" x14ac:dyDescent="0.3">
      <c r="A48" s="8" t="s">
        <v>61</v>
      </c>
      <c r="B48" s="8"/>
      <c r="C48" s="9">
        <v>3.1E-4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-0.99968999999999997</v>
      </c>
    </row>
    <row r="49" spans="1:9" x14ac:dyDescent="0.3">
      <c r="A49" s="6" t="s">
        <v>62</v>
      </c>
      <c r="B49" s="6"/>
      <c r="C49" s="7">
        <v>3.0299999999999999E-4</v>
      </c>
      <c r="D49" s="1" t="s">
        <v>12</v>
      </c>
      <c r="E49" t="s">
        <v>20</v>
      </c>
      <c r="F49" t="s">
        <v>20</v>
      </c>
      <c r="G49" s="1">
        <f t="shared" si="3"/>
        <v>1</v>
      </c>
      <c r="H49" s="1">
        <f t="shared" si="4"/>
        <v>1</v>
      </c>
      <c r="I49">
        <f t="shared" si="5"/>
        <v>-0.99969699999999995</v>
      </c>
    </row>
    <row r="50" spans="1:9" x14ac:dyDescent="0.3">
      <c r="A50" s="8" t="s">
        <v>63</v>
      </c>
      <c r="B50" s="8"/>
      <c r="C50" s="9">
        <v>2.0799999999999999E-4</v>
      </c>
      <c r="D50" s="1" t="s">
        <v>12</v>
      </c>
      <c r="E50" t="s">
        <v>16</v>
      </c>
      <c r="F50" t="s">
        <v>16</v>
      </c>
      <c r="G50" s="1">
        <f t="shared" si="3"/>
        <v>1</v>
      </c>
      <c r="H50" s="1">
        <f t="shared" si="4"/>
        <v>1</v>
      </c>
      <c r="I50">
        <f t="shared" si="5"/>
        <v>-0.99979200000000001</v>
      </c>
    </row>
    <row r="51" spans="1:9" x14ac:dyDescent="0.3">
      <c r="A51" s="6" t="s">
        <v>64</v>
      </c>
      <c r="B51" s="6"/>
      <c r="C51" s="7">
        <v>2.5099999999999998E-4</v>
      </c>
      <c r="D51" s="1" t="s">
        <v>12</v>
      </c>
      <c r="E51" t="s">
        <v>59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-0.999749</v>
      </c>
    </row>
    <row r="52" spans="1:9" x14ac:dyDescent="0.3">
      <c r="A52" s="8" t="s">
        <v>65</v>
      </c>
      <c r="B52" s="8"/>
      <c r="C52" s="9">
        <v>1.4300000000000001E-4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-0.999857</v>
      </c>
    </row>
    <row r="53" spans="1:9" x14ac:dyDescent="0.3">
      <c r="A53" s="6" t="s">
        <v>66</v>
      </c>
      <c r="B53" s="6"/>
      <c r="C53" s="7">
        <v>1.93E-4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1.93E-4</v>
      </c>
    </row>
    <row r="54" spans="1:9" x14ac:dyDescent="0.3">
      <c r="A54" s="8" t="s">
        <v>67</v>
      </c>
      <c r="B54" s="8"/>
      <c r="C54" s="9">
        <v>9.2E-5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-0.99990800000000002</v>
      </c>
    </row>
    <row r="55" spans="1:9" x14ac:dyDescent="0.3">
      <c r="A55" s="6" t="s">
        <v>68</v>
      </c>
      <c r="B55" s="6"/>
      <c r="C55" s="7">
        <v>9.5000000000000005E-5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-0.99990500000000004</v>
      </c>
    </row>
    <row r="56" spans="1:9" x14ac:dyDescent="0.3">
      <c r="A56" s="8" t="s">
        <v>69</v>
      </c>
      <c r="B56" s="8"/>
      <c r="C56" s="9">
        <v>2.2599999999999999E-4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-0.99977400000000005</v>
      </c>
    </row>
    <row r="57" spans="1:9" x14ac:dyDescent="0.3">
      <c r="A57" s="6" t="s">
        <v>70</v>
      </c>
      <c r="B57" s="6"/>
      <c r="C57" s="7">
        <v>4.8000000000000001E-4</v>
      </c>
      <c r="D57" s="1" t="s">
        <v>12</v>
      </c>
      <c r="E57" t="s">
        <v>59</v>
      </c>
      <c r="F57" t="s">
        <v>16</v>
      </c>
      <c r="G57" s="1">
        <f t="shared" si="3"/>
        <v>0</v>
      </c>
      <c r="H57" s="1">
        <f t="shared" si="4"/>
        <v>1</v>
      </c>
      <c r="I57">
        <f t="shared" si="5"/>
        <v>-0.99951999999999996</v>
      </c>
    </row>
    <row r="58" spans="1:9" x14ac:dyDescent="0.3">
      <c r="A58" s="8" t="s">
        <v>71</v>
      </c>
      <c r="B58" s="8"/>
      <c r="C58" s="9">
        <v>3.1799999999999998E-4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-0.99968199999999996</v>
      </c>
    </row>
    <row r="59" spans="1:9" x14ac:dyDescent="0.3">
      <c r="A59" s="6" t="s">
        <v>72</v>
      </c>
      <c r="B59" s="6"/>
      <c r="C59" s="7">
        <v>1.8699999999999999E-4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-0.99981299999999995</v>
      </c>
    </row>
    <row r="60" spans="1:9" x14ac:dyDescent="0.3">
      <c r="A60" s="8" t="s">
        <v>73</v>
      </c>
      <c r="B60" s="8"/>
      <c r="C60" s="9">
        <v>2.1599999999999999E-4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-0.99978400000000001</v>
      </c>
    </row>
    <row r="61" spans="1:9" x14ac:dyDescent="0.3">
      <c r="A61" s="13" t="s">
        <v>74</v>
      </c>
      <c r="B61" s="6"/>
      <c r="C61" s="7">
        <v>3.3199999999999999E-4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-0.999668</v>
      </c>
    </row>
    <row r="62" spans="1:9" x14ac:dyDescent="0.3">
      <c r="A62" s="1"/>
      <c r="B62" s="14"/>
      <c r="C62" s="15"/>
      <c r="D62" s="1"/>
      <c r="G62" s="1">
        <f>SUM(G3:G61)</f>
        <v>27</v>
      </c>
      <c r="H62" s="1">
        <f>SUM(H3:H61)</f>
        <v>56</v>
      </c>
      <c r="I62">
        <f>SUM(I3:I61)</f>
        <v>-55.985710999999988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Foglio8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0.59276700000000004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0.59276700000000004</v>
      </c>
    </row>
    <row r="4" spans="1:9" x14ac:dyDescent="0.3">
      <c r="A4" s="8" t="s">
        <v>13</v>
      </c>
      <c r="B4" s="8"/>
      <c r="C4" s="9">
        <v>0.71101800000000004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-0.28898199999999996</v>
      </c>
    </row>
    <row r="5" spans="1:9" x14ac:dyDescent="0.3">
      <c r="A5" s="6" t="s">
        <v>14</v>
      </c>
      <c r="B5" s="6"/>
      <c r="C5" s="7">
        <v>0.61395699999999997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-0.38604300000000003</v>
      </c>
    </row>
    <row r="6" spans="1:9" x14ac:dyDescent="0.3">
      <c r="A6" s="8" t="s">
        <v>15</v>
      </c>
      <c r="B6" s="8"/>
      <c r="C6" s="9">
        <v>0.32242700000000002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-0.67757299999999998</v>
      </c>
    </row>
    <row r="7" spans="1:9" x14ac:dyDescent="0.3">
      <c r="A7" s="6" t="s">
        <v>17</v>
      </c>
      <c r="B7" s="6"/>
      <c r="C7" s="7">
        <v>0.53303999999999996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-0.46696000000000004</v>
      </c>
    </row>
    <row r="8" spans="1:9" x14ac:dyDescent="0.3">
      <c r="A8" s="8" t="s">
        <v>18</v>
      </c>
      <c r="B8" s="8"/>
      <c r="C8" s="9">
        <v>0.34584999999999999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-0.65415000000000001</v>
      </c>
    </row>
    <row r="9" spans="1:9" x14ac:dyDescent="0.3">
      <c r="A9" s="6" t="s">
        <v>19</v>
      </c>
      <c r="B9" s="6"/>
      <c r="C9" s="7">
        <v>0.609209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-0.390791</v>
      </c>
    </row>
    <row r="10" spans="1:9" x14ac:dyDescent="0.3">
      <c r="A10" s="8" t="s">
        <v>21</v>
      </c>
      <c r="B10" s="8"/>
      <c r="C10" s="9">
        <v>0.38734800000000003</v>
      </c>
      <c r="D10" s="1" t="s">
        <v>12</v>
      </c>
      <c r="E10" t="s">
        <v>26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-0.61265199999999997</v>
      </c>
    </row>
    <row r="11" spans="1:9" x14ac:dyDescent="0.3">
      <c r="A11" s="6" t="s">
        <v>22</v>
      </c>
      <c r="B11" s="6"/>
      <c r="C11" s="7">
        <v>0.38301099999999999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0.38301099999999999</v>
      </c>
    </row>
    <row r="12" spans="1:9" x14ac:dyDescent="0.3">
      <c r="A12" s="8" t="s">
        <v>23</v>
      </c>
      <c r="B12" s="8"/>
      <c r="C12" s="9">
        <v>0.40668300000000002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-0.59331699999999998</v>
      </c>
    </row>
    <row r="13" spans="1:9" x14ac:dyDescent="0.3">
      <c r="A13" s="6" t="s">
        <v>24</v>
      </c>
      <c r="B13" s="6"/>
      <c r="C13" s="7">
        <v>0.49679800000000002</v>
      </c>
      <c r="D13" s="1" t="s">
        <v>12</v>
      </c>
      <c r="E13" t="s">
        <v>26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-0.50320199999999993</v>
      </c>
    </row>
    <row r="14" spans="1:9" x14ac:dyDescent="0.3">
      <c r="A14" s="8" t="s">
        <v>25</v>
      </c>
      <c r="B14" s="8"/>
      <c r="C14" s="9">
        <v>0.45347700000000002</v>
      </c>
      <c r="D14" s="1" t="s">
        <v>12</v>
      </c>
      <c r="E14" t="s">
        <v>26</v>
      </c>
      <c r="F14" t="s">
        <v>20</v>
      </c>
      <c r="G14" s="1">
        <f t="shared" si="0"/>
        <v>0</v>
      </c>
      <c r="H14" s="1">
        <f t="shared" si="1"/>
        <v>1</v>
      </c>
      <c r="I14">
        <f t="shared" si="2"/>
        <v>-0.54652299999999998</v>
      </c>
    </row>
    <row r="15" spans="1:9" x14ac:dyDescent="0.3">
      <c r="A15" s="6" t="s">
        <v>27</v>
      </c>
      <c r="B15" s="6"/>
      <c r="C15" s="7">
        <v>0.30954700000000002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-0.69045299999999998</v>
      </c>
    </row>
    <row r="16" spans="1:9" x14ac:dyDescent="0.3">
      <c r="A16" s="8" t="s">
        <v>28</v>
      </c>
      <c r="B16" s="8"/>
      <c r="C16" s="9">
        <v>0.30251699999999998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0.30251699999999998</v>
      </c>
    </row>
    <row r="17" spans="1:9" x14ac:dyDescent="0.3">
      <c r="A17" s="6" t="s">
        <v>29</v>
      </c>
      <c r="B17" s="6"/>
      <c r="C17" s="7">
        <v>0.56045400000000001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0.56045400000000001</v>
      </c>
    </row>
    <row r="18" spans="1:9" x14ac:dyDescent="0.3">
      <c r="A18" s="8" t="s">
        <v>30</v>
      </c>
      <c r="B18" s="8"/>
      <c r="C18" s="9">
        <v>0.38301099999999999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0.38301099999999999</v>
      </c>
    </row>
    <row r="19" spans="1:9" x14ac:dyDescent="0.3">
      <c r="A19" s="6" t="s">
        <v>31</v>
      </c>
      <c r="B19" s="6"/>
      <c r="C19" s="7">
        <v>0.22633500000000001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-0.77366500000000005</v>
      </c>
    </row>
    <row r="20" spans="1:9" x14ac:dyDescent="0.3">
      <c r="A20" s="8" t="s">
        <v>32</v>
      </c>
      <c r="B20" s="8"/>
      <c r="C20" s="9">
        <v>0.52193400000000001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-0.47806599999999999</v>
      </c>
    </row>
    <row r="21" spans="1:9" x14ac:dyDescent="0.3">
      <c r="A21" s="6" t="s">
        <v>33</v>
      </c>
      <c r="B21" s="6"/>
      <c r="C21" s="7">
        <v>0.65651499999999996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0.65651499999999996</v>
      </c>
    </row>
    <row r="22" spans="1:9" x14ac:dyDescent="0.3">
      <c r="A22" s="8" t="s">
        <v>34</v>
      </c>
      <c r="B22" s="8"/>
      <c r="C22" s="9">
        <v>0.43108299999999999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0.43108299999999999</v>
      </c>
    </row>
    <row r="23" spans="1:9" x14ac:dyDescent="0.3">
      <c r="A23" s="6" t="s">
        <v>35</v>
      </c>
      <c r="B23" s="6"/>
      <c r="C23" s="7">
        <v>0.54245699999999997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-0.45754300000000003</v>
      </c>
    </row>
    <row r="24" spans="1:9" x14ac:dyDescent="0.3">
      <c r="A24" s="8" t="s">
        <v>36</v>
      </c>
      <c r="B24" s="8"/>
      <c r="C24" s="9">
        <v>0.45445000000000002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-0.54554999999999998</v>
      </c>
    </row>
    <row r="25" spans="1:9" x14ac:dyDescent="0.3">
      <c r="A25" s="6" t="s">
        <v>37</v>
      </c>
      <c r="B25" s="6"/>
      <c r="C25" s="7">
        <v>0.429645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-0.57035499999999995</v>
      </c>
    </row>
    <row r="26" spans="1:9" x14ac:dyDescent="0.3">
      <c r="A26" s="8" t="s">
        <v>38</v>
      </c>
      <c r="B26" s="8"/>
      <c r="C26" s="9">
        <v>0.48919600000000002</v>
      </c>
      <c r="D26" s="1" t="s">
        <v>12</v>
      </c>
      <c r="E26" t="s">
        <v>12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-0.51080400000000004</v>
      </c>
    </row>
    <row r="27" spans="1:9" x14ac:dyDescent="0.3">
      <c r="A27" s="6" t="s">
        <v>39</v>
      </c>
      <c r="B27" s="6"/>
      <c r="C27" s="7">
        <v>0.19293399999999999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-0.80706600000000006</v>
      </c>
    </row>
    <row r="28" spans="1:9" x14ac:dyDescent="0.3">
      <c r="A28" s="8" t="s">
        <v>40</v>
      </c>
      <c r="B28" s="8"/>
      <c r="C28" s="9">
        <v>0.43604999999999999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-0.56394999999999995</v>
      </c>
    </row>
    <row r="29" spans="1:9" x14ac:dyDescent="0.3">
      <c r="A29" s="6" t="s">
        <v>41</v>
      </c>
      <c r="B29" s="6"/>
      <c r="C29" s="7">
        <v>0.42081299999999999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-0.57918700000000001</v>
      </c>
    </row>
    <row r="30" spans="1:9" x14ac:dyDescent="0.3">
      <c r="A30" s="8" t="s">
        <v>42</v>
      </c>
      <c r="B30" s="8"/>
      <c r="C30" s="9">
        <v>0.410945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-0.589055</v>
      </c>
    </row>
    <row r="31" spans="1:9" x14ac:dyDescent="0.3">
      <c r="A31" s="6" t="s">
        <v>43</v>
      </c>
      <c r="B31" s="6"/>
      <c r="C31" s="7">
        <v>0.31669700000000001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0.31669700000000001</v>
      </c>
    </row>
    <row r="32" spans="1:9" x14ac:dyDescent="0.3">
      <c r="A32" s="8" t="s">
        <v>44</v>
      </c>
      <c r="B32" s="8"/>
      <c r="C32" s="9">
        <v>0.36522100000000002</v>
      </c>
      <c r="D32" s="1" t="s">
        <v>12</v>
      </c>
      <c r="E32" t="s">
        <v>16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-0.63477899999999998</v>
      </c>
    </row>
    <row r="33" spans="1:9" x14ac:dyDescent="0.3">
      <c r="A33" s="6" t="s">
        <v>45</v>
      </c>
      <c r="B33" s="6"/>
      <c r="C33" s="7">
        <v>0.634741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-0.365259</v>
      </c>
    </row>
    <row r="34" spans="1:9" x14ac:dyDescent="0.3">
      <c r="A34" s="8" t="s">
        <v>46</v>
      </c>
      <c r="B34" s="8"/>
      <c r="C34" s="9">
        <v>0.24652299999999999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-0.75347699999999995</v>
      </c>
    </row>
    <row r="35" spans="1:9" x14ac:dyDescent="0.3">
      <c r="A35" s="6" t="s">
        <v>47</v>
      </c>
      <c r="B35" s="6"/>
      <c r="C35" s="7">
        <v>0.35317399999999999</v>
      </c>
      <c r="D35" s="1" t="s">
        <v>12</v>
      </c>
      <c r="E35" t="s">
        <v>16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-0.64682600000000001</v>
      </c>
    </row>
    <row r="36" spans="1:9" x14ac:dyDescent="0.3">
      <c r="A36" s="8" t="s">
        <v>48</v>
      </c>
      <c r="B36" s="8"/>
      <c r="C36" s="9">
        <v>0.420039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-0.57996099999999995</v>
      </c>
    </row>
    <row r="37" spans="1:9" x14ac:dyDescent="0.3">
      <c r="A37" s="6" t="s">
        <v>49</v>
      </c>
      <c r="B37" s="6"/>
      <c r="C37" s="7">
        <v>0.45458700000000002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-0.54541299999999993</v>
      </c>
    </row>
    <row r="38" spans="1:9" x14ac:dyDescent="0.3">
      <c r="A38" s="8" t="s">
        <v>50</v>
      </c>
      <c r="B38" s="8"/>
      <c r="C38" s="9">
        <v>0.62760199999999999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-0.37239800000000001</v>
      </c>
    </row>
    <row r="39" spans="1:9" x14ac:dyDescent="0.3">
      <c r="A39" s="6" t="s">
        <v>51</v>
      </c>
      <c r="B39" s="6"/>
      <c r="C39" s="7">
        <v>0.54999399999999998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0.54999399999999998</v>
      </c>
    </row>
    <row r="40" spans="1:9" x14ac:dyDescent="0.3">
      <c r="A40" s="8" t="s">
        <v>52</v>
      </c>
      <c r="B40" s="8"/>
      <c r="C40" s="9">
        <v>0.253799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-0.746201</v>
      </c>
    </row>
    <row r="41" spans="1:9" x14ac:dyDescent="0.3">
      <c r="A41" s="6" t="s">
        <v>53</v>
      </c>
      <c r="B41" s="6"/>
      <c r="C41" s="7">
        <v>0.39436500000000002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-0.60563499999999992</v>
      </c>
    </row>
    <row r="42" spans="1:9" x14ac:dyDescent="0.3">
      <c r="A42" s="8" t="s">
        <v>54</v>
      </c>
      <c r="B42" s="8"/>
      <c r="C42" s="9">
        <v>0.47645500000000002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-0.52354499999999993</v>
      </c>
    </row>
    <row r="43" spans="1:9" x14ac:dyDescent="0.3">
      <c r="A43" s="6" t="s">
        <v>55</v>
      </c>
      <c r="B43" s="6"/>
      <c r="C43" s="7">
        <v>0.28994199999999998</v>
      </c>
      <c r="D43" s="1" t="s">
        <v>12</v>
      </c>
      <c r="E43" t="s">
        <v>16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-0.71005800000000008</v>
      </c>
    </row>
    <row r="44" spans="1:9" x14ac:dyDescent="0.3">
      <c r="A44" s="8" t="s">
        <v>56</v>
      </c>
      <c r="B44" s="8"/>
      <c r="C44" s="9">
        <v>0.75189499999999998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-0.24810500000000002</v>
      </c>
    </row>
    <row r="45" spans="1:9" x14ac:dyDescent="0.3">
      <c r="A45" s="6" t="s">
        <v>57</v>
      </c>
      <c r="B45" s="6"/>
      <c r="C45" s="7">
        <v>0.47657899999999997</v>
      </c>
      <c r="D45" s="1" t="s">
        <v>12</v>
      </c>
      <c r="E45" t="s">
        <v>59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-0.52342100000000003</v>
      </c>
    </row>
    <row r="46" spans="1:9" x14ac:dyDescent="0.3">
      <c r="A46" s="8" t="s">
        <v>58</v>
      </c>
      <c r="B46" s="8"/>
      <c r="C46" s="9">
        <v>0.49820799999999998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-0.50179200000000002</v>
      </c>
    </row>
    <row r="47" spans="1:9" x14ac:dyDescent="0.3">
      <c r="A47" s="6" t="s">
        <v>60</v>
      </c>
      <c r="B47" s="6"/>
      <c r="C47" s="7">
        <v>0.541767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-0.458233</v>
      </c>
    </row>
    <row r="48" spans="1:9" x14ac:dyDescent="0.3">
      <c r="A48" s="8" t="s">
        <v>61</v>
      </c>
      <c r="B48" s="8"/>
      <c r="C48" s="9">
        <v>0.32771299999999998</v>
      </c>
      <c r="D48" s="1" t="s">
        <v>12</v>
      </c>
      <c r="E48" t="s">
        <v>20</v>
      </c>
      <c r="F48" t="s">
        <v>59</v>
      </c>
      <c r="G48" s="1">
        <f t="shared" si="3"/>
        <v>0</v>
      </c>
      <c r="H48" s="1">
        <f t="shared" si="4"/>
        <v>1</v>
      </c>
      <c r="I48">
        <f t="shared" si="5"/>
        <v>-0.67228700000000008</v>
      </c>
    </row>
    <row r="49" spans="1:9" x14ac:dyDescent="0.3">
      <c r="A49" s="6" t="s">
        <v>62</v>
      </c>
      <c r="B49" s="6"/>
      <c r="C49" s="7">
        <v>0.31446099999999999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-0.68553900000000001</v>
      </c>
    </row>
    <row r="50" spans="1:9" x14ac:dyDescent="0.3">
      <c r="A50" s="8" t="s">
        <v>63</v>
      </c>
      <c r="B50" s="8"/>
      <c r="C50" s="9">
        <v>0.383857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-0.616143</v>
      </c>
    </row>
    <row r="51" spans="1:9" x14ac:dyDescent="0.3">
      <c r="A51" s="6" t="s">
        <v>64</v>
      </c>
      <c r="B51" s="6"/>
      <c r="C51" s="7">
        <v>0.573654</v>
      </c>
      <c r="D51" s="1" t="s">
        <v>12</v>
      </c>
      <c r="E51" t="s">
        <v>59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-0.426346</v>
      </c>
    </row>
    <row r="52" spans="1:9" x14ac:dyDescent="0.3">
      <c r="A52" s="8" t="s">
        <v>65</v>
      </c>
      <c r="B52" s="8"/>
      <c r="C52" s="9">
        <v>0.40801900000000002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-0.59198099999999998</v>
      </c>
    </row>
    <row r="53" spans="1:9" x14ac:dyDescent="0.3">
      <c r="A53" s="6" t="s">
        <v>66</v>
      </c>
      <c r="B53" s="6"/>
      <c r="C53" s="7">
        <v>0.276283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0.276283</v>
      </c>
    </row>
    <row r="54" spans="1:9" x14ac:dyDescent="0.3">
      <c r="A54" s="8" t="s">
        <v>67</v>
      </c>
      <c r="B54" s="8"/>
      <c r="C54" s="9">
        <v>0.25268299999999999</v>
      </c>
      <c r="D54" s="1" t="s">
        <v>12</v>
      </c>
      <c r="E54" t="s">
        <v>20</v>
      </c>
      <c r="F54" t="s">
        <v>59</v>
      </c>
      <c r="G54" s="1">
        <f t="shared" si="3"/>
        <v>0</v>
      </c>
      <c r="H54" s="1">
        <f t="shared" si="4"/>
        <v>1</v>
      </c>
      <c r="I54">
        <f t="shared" si="5"/>
        <v>-0.74731700000000001</v>
      </c>
    </row>
    <row r="55" spans="1:9" x14ac:dyDescent="0.3">
      <c r="A55" s="6" t="s">
        <v>68</v>
      </c>
      <c r="B55" s="6"/>
      <c r="C55" s="7">
        <v>0.551431</v>
      </c>
      <c r="D55" s="1" t="s">
        <v>12</v>
      </c>
      <c r="E55" t="s">
        <v>16</v>
      </c>
      <c r="F55" t="s">
        <v>20</v>
      </c>
      <c r="G55" s="1">
        <f t="shared" si="3"/>
        <v>0</v>
      </c>
      <c r="H55" s="1">
        <f t="shared" si="4"/>
        <v>1</v>
      </c>
      <c r="I55">
        <f t="shared" si="5"/>
        <v>-0.448569</v>
      </c>
    </row>
    <row r="56" spans="1:9" x14ac:dyDescent="0.3">
      <c r="A56" s="8" t="s">
        <v>69</v>
      </c>
      <c r="B56" s="8"/>
      <c r="C56" s="9">
        <v>0.54158200000000001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-0.45841799999999999</v>
      </c>
    </row>
    <row r="57" spans="1:9" x14ac:dyDescent="0.3">
      <c r="A57" s="6" t="s">
        <v>70</v>
      </c>
      <c r="B57" s="6"/>
      <c r="C57" s="7">
        <v>0.59855100000000006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-0.40144899999999994</v>
      </c>
    </row>
    <row r="58" spans="1:9" x14ac:dyDescent="0.3">
      <c r="A58" s="8" t="s">
        <v>71</v>
      </c>
      <c r="B58" s="8"/>
      <c r="C58" s="9">
        <v>0.56699100000000002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-0.43300899999999998</v>
      </c>
    </row>
    <row r="59" spans="1:9" x14ac:dyDescent="0.3">
      <c r="A59" s="6" t="s">
        <v>72</v>
      </c>
      <c r="B59" s="6"/>
      <c r="C59" s="7">
        <v>0.52704200000000001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-0.47295799999999999</v>
      </c>
    </row>
    <row r="60" spans="1:9" x14ac:dyDescent="0.3">
      <c r="A60" s="8" t="s">
        <v>73</v>
      </c>
      <c r="B60" s="8"/>
      <c r="C60" s="9">
        <v>0.56324700000000005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-0.43675299999999995</v>
      </c>
    </row>
    <row r="61" spans="1:9" x14ac:dyDescent="0.3">
      <c r="A61" s="13" t="s">
        <v>74</v>
      </c>
      <c r="B61" s="6"/>
      <c r="C61" s="7">
        <v>0.366012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-0.633988</v>
      </c>
    </row>
    <row r="62" spans="1:9" x14ac:dyDescent="0.3">
      <c r="A62" s="1"/>
      <c r="B62" s="14"/>
      <c r="C62" s="15"/>
      <c r="D62" s="1"/>
      <c r="G62" s="1">
        <f>SUM(G3:G61)</f>
        <v>26</v>
      </c>
      <c r="H62" s="1">
        <f>SUM(H3:H61)</f>
        <v>49</v>
      </c>
      <c r="I62">
        <f>SUM(I3:I61)</f>
        <v>-22.473414999999996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Foglio8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26</v>
      </c>
      <c r="F10" t="s">
        <v>26</v>
      </c>
      <c r="G10" s="1">
        <f t="shared" si="0"/>
        <v>1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26</v>
      </c>
      <c r="F13" t="s">
        <v>26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1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0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20</v>
      </c>
      <c r="F27" t="s">
        <v>20</v>
      </c>
      <c r="G27" s="1">
        <f t="shared" si="0"/>
        <v>1</v>
      </c>
      <c r="H27" s="1">
        <f t="shared" si="1"/>
        <v>1</v>
      </c>
      <c r="I27">
        <f t="shared" si="2"/>
        <v>0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12</v>
      </c>
      <c r="F31" t="s">
        <v>12</v>
      </c>
      <c r="G31" s="1">
        <f t="shared" si="0"/>
        <v>1</v>
      </c>
      <c r="H31" s="1">
        <f t="shared" si="1"/>
        <v>0</v>
      </c>
      <c r="I31">
        <f t="shared" si="2"/>
        <v>1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16</v>
      </c>
      <c r="F32" t="s">
        <v>16</v>
      </c>
      <c r="G32" s="1">
        <f t="shared" si="0"/>
        <v>1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20</v>
      </c>
      <c r="F33" t="s">
        <v>20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1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59</v>
      </c>
      <c r="F38" t="s">
        <v>59</v>
      </c>
      <c r="G38" s="1">
        <f t="shared" si="3"/>
        <v>1</v>
      </c>
      <c r="H38" s="1">
        <f t="shared" si="4"/>
        <v>1</v>
      </c>
      <c r="I38">
        <f t="shared" si="5"/>
        <v>0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16</v>
      </c>
      <c r="F40" t="s">
        <v>16</v>
      </c>
      <c r="G40" s="1">
        <f t="shared" si="3"/>
        <v>1</v>
      </c>
      <c r="H40" s="1">
        <f t="shared" si="4"/>
        <v>1</v>
      </c>
      <c r="I40">
        <f t="shared" si="5"/>
        <v>0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16</v>
      </c>
      <c r="F43" t="s">
        <v>16</v>
      </c>
      <c r="G43" s="1">
        <f t="shared" si="3"/>
        <v>1</v>
      </c>
      <c r="H43" s="1">
        <f t="shared" si="4"/>
        <v>1</v>
      </c>
      <c r="I43">
        <f t="shared" si="5"/>
        <v>0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0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59</v>
      </c>
      <c r="F45" t="s">
        <v>59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0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20</v>
      </c>
      <c r="F49" t="s">
        <v>20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16</v>
      </c>
      <c r="F50" t="s">
        <v>16</v>
      </c>
      <c r="G50" s="1">
        <f t="shared" si="3"/>
        <v>1</v>
      </c>
      <c r="H50" s="1">
        <f t="shared" si="4"/>
        <v>1</v>
      </c>
      <c r="I50">
        <f t="shared" si="5"/>
        <v>0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59</v>
      </c>
      <c r="F51" t="s">
        <v>59</v>
      </c>
      <c r="G51" s="1">
        <f t="shared" si="3"/>
        <v>1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0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0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0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0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20</v>
      </c>
      <c r="F61" t="s">
        <v>20</v>
      </c>
      <c r="G61" s="1">
        <f t="shared" si="3"/>
        <v>1</v>
      </c>
      <c r="H61" s="1">
        <f t="shared" si="4"/>
        <v>1</v>
      </c>
      <c r="I61">
        <f t="shared" si="5"/>
        <v>0</v>
      </c>
    </row>
    <row r="62" spans="1:9" x14ac:dyDescent="0.3">
      <c r="A62" s="1"/>
      <c r="B62" s="14"/>
      <c r="C62" s="15"/>
      <c r="D62" s="1"/>
      <c r="G62" s="1">
        <f>SUM(G3:G61)</f>
        <v>59</v>
      </c>
      <c r="H62" s="1">
        <f>SUM(H3:H61)</f>
        <v>43</v>
      </c>
      <c r="I62">
        <f>SUM(I3:I61)</f>
        <v>16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Foglio8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0.57720400000000005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-0.42279599999999995</v>
      </c>
    </row>
    <row r="4" spans="1:9" x14ac:dyDescent="0.3">
      <c r="A4" s="8" t="s">
        <v>13</v>
      </c>
      <c r="B4" s="8"/>
      <c r="C4" s="9">
        <v>0.39643800000000001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-0.60356199999999993</v>
      </c>
    </row>
    <row r="5" spans="1:9" x14ac:dyDescent="0.3">
      <c r="A5" s="6" t="s">
        <v>14</v>
      </c>
      <c r="B5" s="6"/>
      <c r="C5" s="7">
        <v>0.44662299999999999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-0.55337700000000001</v>
      </c>
    </row>
    <row r="6" spans="1:9" x14ac:dyDescent="0.3">
      <c r="A6" s="8" t="s">
        <v>15</v>
      </c>
      <c r="B6" s="8"/>
      <c r="C6" s="9">
        <v>0.22894999999999999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-0.77105000000000001</v>
      </c>
    </row>
    <row r="7" spans="1:9" x14ac:dyDescent="0.3">
      <c r="A7" s="6" t="s">
        <v>17</v>
      </c>
      <c r="B7" s="6"/>
      <c r="C7" s="7">
        <v>0.75827299999999997</v>
      </c>
      <c r="D7" s="1" t="s">
        <v>12</v>
      </c>
      <c r="E7" t="s">
        <v>12</v>
      </c>
      <c r="F7" t="s">
        <v>59</v>
      </c>
      <c r="G7" s="1">
        <f t="shared" si="0"/>
        <v>0</v>
      </c>
      <c r="H7" s="1">
        <f t="shared" si="1"/>
        <v>1</v>
      </c>
      <c r="I7">
        <f t="shared" si="2"/>
        <v>-0.24172700000000003</v>
      </c>
    </row>
    <row r="8" spans="1:9" x14ac:dyDescent="0.3">
      <c r="A8" s="8" t="s">
        <v>18</v>
      </c>
      <c r="B8" s="8"/>
      <c r="C8" s="9">
        <v>0.170239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-0.82976099999999997</v>
      </c>
    </row>
    <row r="9" spans="1:9" x14ac:dyDescent="0.3">
      <c r="A9" s="6" t="s">
        <v>19</v>
      </c>
      <c r="B9" s="6"/>
      <c r="C9" s="7">
        <v>0.390266</v>
      </c>
      <c r="D9" s="1" t="s">
        <v>12</v>
      </c>
      <c r="E9" t="s">
        <v>16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-0.609734</v>
      </c>
    </row>
    <row r="10" spans="1:9" x14ac:dyDescent="0.3">
      <c r="A10" s="8" t="s">
        <v>21</v>
      </c>
      <c r="B10" s="8"/>
      <c r="C10" s="9">
        <v>0.44529000000000002</v>
      </c>
      <c r="D10" s="1" t="s">
        <v>12</v>
      </c>
      <c r="E10" t="s">
        <v>26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-0.55471000000000004</v>
      </c>
    </row>
    <row r="11" spans="1:9" x14ac:dyDescent="0.3">
      <c r="A11" s="6" t="s">
        <v>22</v>
      </c>
      <c r="B11" s="6"/>
      <c r="C11" s="7">
        <v>0.31672800000000001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0.31672800000000001</v>
      </c>
    </row>
    <row r="12" spans="1:9" x14ac:dyDescent="0.3">
      <c r="A12" s="8" t="s">
        <v>23</v>
      </c>
      <c r="B12" s="8"/>
      <c r="C12" s="9">
        <v>0.47619099999999998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-0.52380899999999997</v>
      </c>
    </row>
    <row r="13" spans="1:9" x14ac:dyDescent="0.3">
      <c r="A13" s="6" t="s">
        <v>24</v>
      </c>
      <c r="B13" s="6"/>
      <c r="C13" s="7">
        <v>0.51873100000000005</v>
      </c>
      <c r="D13" s="1" t="s">
        <v>12</v>
      </c>
      <c r="E13" t="s">
        <v>26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-0.48126899999999995</v>
      </c>
    </row>
    <row r="14" spans="1:9" x14ac:dyDescent="0.3">
      <c r="A14" s="8" t="s">
        <v>25</v>
      </c>
      <c r="B14" s="8"/>
      <c r="C14" s="9">
        <v>0.255409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-0.744591</v>
      </c>
    </row>
    <row r="15" spans="1:9" x14ac:dyDescent="0.3">
      <c r="A15" s="6" t="s">
        <v>27</v>
      </c>
      <c r="B15" s="6"/>
      <c r="C15" s="7">
        <v>0.53121700000000005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-0.46878299999999995</v>
      </c>
    </row>
    <row r="16" spans="1:9" x14ac:dyDescent="0.3">
      <c r="A16" s="8" t="s">
        <v>28</v>
      </c>
      <c r="B16" s="8"/>
      <c r="C16" s="9">
        <v>0.41562700000000002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-0.58437300000000003</v>
      </c>
    </row>
    <row r="17" spans="1:9" x14ac:dyDescent="0.3">
      <c r="A17" s="6" t="s">
        <v>29</v>
      </c>
      <c r="B17" s="6"/>
      <c r="C17" s="7">
        <v>0.22026899999999999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-0.77973099999999995</v>
      </c>
    </row>
    <row r="18" spans="1:9" x14ac:dyDescent="0.3">
      <c r="A18" s="8" t="s">
        <v>30</v>
      </c>
      <c r="B18" s="8"/>
      <c r="C18" s="9">
        <v>0.31672800000000001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0.31672800000000001</v>
      </c>
    </row>
    <row r="19" spans="1:9" x14ac:dyDescent="0.3">
      <c r="A19" s="6" t="s">
        <v>31</v>
      </c>
      <c r="B19" s="6"/>
      <c r="C19" s="7">
        <v>0.238591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-0.761409</v>
      </c>
    </row>
    <row r="20" spans="1:9" x14ac:dyDescent="0.3">
      <c r="A20" s="8" t="s">
        <v>32</v>
      </c>
      <c r="B20" s="8"/>
      <c r="C20" s="9">
        <v>0.52798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-0.47202</v>
      </c>
    </row>
    <row r="21" spans="1:9" x14ac:dyDescent="0.3">
      <c r="A21" s="6" t="s">
        <v>33</v>
      </c>
      <c r="B21" s="6"/>
      <c r="C21" s="7">
        <v>0.65406699999999995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0.65406699999999995</v>
      </c>
    </row>
    <row r="22" spans="1:9" x14ac:dyDescent="0.3">
      <c r="A22" s="8" t="s">
        <v>34</v>
      </c>
      <c r="B22" s="8"/>
      <c r="C22" s="9">
        <v>0.42329899999999998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0.42329899999999998</v>
      </c>
    </row>
    <row r="23" spans="1:9" x14ac:dyDescent="0.3">
      <c r="A23" s="6" t="s">
        <v>35</v>
      </c>
      <c r="B23" s="6"/>
      <c r="C23" s="7">
        <v>0.340443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-0.65955699999999995</v>
      </c>
    </row>
    <row r="24" spans="1:9" x14ac:dyDescent="0.3">
      <c r="A24" s="8" t="s">
        <v>36</v>
      </c>
      <c r="B24" s="8"/>
      <c r="C24" s="9">
        <v>0.32819900000000002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-0.67180099999999998</v>
      </c>
    </row>
    <row r="25" spans="1:9" x14ac:dyDescent="0.3">
      <c r="A25" s="6" t="s">
        <v>37</v>
      </c>
      <c r="B25" s="6"/>
      <c r="C25" s="7">
        <v>0.50321099999999996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-0.49678900000000004</v>
      </c>
    </row>
    <row r="26" spans="1:9" x14ac:dyDescent="0.3">
      <c r="A26" s="8" t="s">
        <v>38</v>
      </c>
      <c r="B26" s="8"/>
      <c r="C26" s="9">
        <v>0.49936599999999998</v>
      </c>
      <c r="D26" s="1" t="s">
        <v>12</v>
      </c>
      <c r="E26" t="s">
        <v>12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-0.50063400000000002</v>
      </c>
    </row>
    <row r="27" spans="1:9" x14ac:dyDescent="0.3">
      <c r="A27" s="6" t="s">
        <v>39</v>
      </c>
      <c r="B27" s="6"/>
      <c r="C27" s="7">
        <v>0.44196400000000002</v>
      </c>
      <c r="D27" s="1" t="s">
        <v>12</v>
      </c>
      <c r="E27" t="s">
        <v>20</v>
      </c>
      <c r="F27" t="s">
        <v>20</v>
      </c>
      <c r="G27" s="1">
        <f t="shared" si="0"/>
        <v>1</v>
      </c>
      <c r="H27" s="1">
        <f t="shared" si="1"/>
        <v>1</v>
      </c>
      <c r="I27">
        <f t="shared" si="2"/>
        <v>-0.55803599999999998</v>
      </c>
    </row>
    <row r="28" spans="1:9" x14ac:dyDescent="0.3">
      <c r="A28" s="8" t="s">
        <v>40</v>
      </c>
      <c r="B28" s="8"/>
      <c r="C28" s="9">
        <v>0.43912299999999999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-0.56087700000000007</v>
      </c>
    </row>
    <row r="29" spans="1:9" x14ac:dyDescent="0.3">
      <c r="A29" s="6" t="s">
        <v>41</v>
      </c>
      <c r="B29" s="6"/>
      <c r="C29" s="7">
        <v>0.409613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-0.590387</v>
      </c>
    </row>
    <row r="30" spans="1:9" x14ac:dyDescent="0.3">
      <c r="A30" s="8" t="s">
        <v>42</v>
      </c>
      <c r="B30" s="8"/>
      <c r="C30" s="9">
        <v>0.62239299999999997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-0.37760700000000003</v>
      </c>
    </row>
    <row r="31" spans="1:9" x14ac:dyDescent="0.3">
      <c r="A31" s="6" t="s">
        <v>43</v>
      </c>
      <c r="B31" s="6"/>
      <c r="C31" s="7">
        <v>0.224886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-0.77511399999999997</v>
      </c>
    </row>
    <row r="32" spans="1:9" x14ac:dyDescent="0.3">
      <c r="A32" s="8" t="s">
        <v>44</v>
      </c>
      <c r="B32" s="8"/>
      <c r="C32" s="9">
        <v>0.34155600000000003</v>
      </c>
      <c r="D32" s="1" t="s">
        <v>12</v>
      </c>
      <c r="E32" t="s">
        <v>16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-0.65844400000000003</v>
      </c>
    </row>
    <row r="33" spans="1:9" x14ac:dyDescent="0.3">
      <c r="A33" s="6" t="s">
        <v>45</v>
      </c>
      <c r="B33" s="6"/>
      <c r="C33" s="7">
        <v>0.596225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-0.403775</v>
      </c>
    </row>
    <row r="34" spans="1:9" x14ac:dyDescent="0.3">
      <c r="A34" s="8" t="s">
        <v>46</v>
      </c>
      <c r="B34" s="8"/>
      <c r="C34" s="9">
        <v>0.47542299999999998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0.47542299999999998</v>
      </c>
    </row>
    <row r="35" spans="1:9" x14ac:dyDescent="0.3">
      <c r="A35" s="6" t="s">
        <v>47</v>
      </c>
      <c r="B35" s="6"/>
      <c r="C35" s="7">
        <v>0.38842700000000002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-0.61157299999999992</v>
      </c>
    </row>
    <row r="36" spans="1:9" x14ac:dyDescent="0.3">
      <c r="A36" s="8" t="s">
        <v>48</v>
      </c>
      <c r="B36" s="8"/>
      <c r="C36" s="9">
        <v>0.31390400000000002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-0.68609600000000004</v>
      </c>
    </row>
    <row r="37" spans="1:9" x14ac:dyDescent="0.3">
      <c r="A37" s="6" t="s">
        <v>49</v>
      </c>
      <c r="B37" s="6"/>
      <c r="C37" s="7">
        <v>0.39537699999999998</v>
      </c>
      <c r="D37" s="1" t="s">
        <v>12</v>
      </c>
      <c r="E37" t="s">
        <v>20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-0.60462300000000002</v>
      </c>
    </row>
    <row r="38" spans="1:9" x14ac:dyDescent="0.3">
      <c r="A38" s="8" t="s">
        <v>50</v>
      </c>
      <c r="B38" s="8"/>
      <c r="C38" s="9">
        <v>0.46442299999999997</v>
      </c>
      <c r="D38" s="1" t="s">
        <v>12</v>
      </c>
      <c r="E38" t="s">
        <v>59</v>
      </c>
      <c r="F38" t="s">
        <v>59</v>
      </c>
      <c r="G38" s="1">
        <f t="shared" si="3"/>
        <v>1</v>
      </c>
      <c r="H38" s="1">
        <f t="shared" si="4"/>
        <v>1</v>
      </c>
      <c r="I38">
        <f t="shared" si="5"/>
        <v>-0.53557699999999997</v>
      </c>
    </row>
    <row r="39" spans="1:9" x14ac:dyDescent="0.3">
      <c r="A39" s="6" t="s">
        <v>51</v>
      </c>
      <c r="B39" s="6"/>
      <c r="C39" s="7">
        <v>0.59368299999999996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-0.40631700000000004</v>
      </c>
    </row>
    <row r="40" spans="1:9" x14ac:dyDescent="0.3">
      <c r="A40" s="8" t="s">
        <v>52</v>
      </c>
      <c r="B40" s="8"/>
      <c r="C40" s="9">
        <v>0.43354999999999999</v>
      </c>
      <c r="D40" s="1" t="s">
        <v>12</v>
      </c>
      <c r="E40" t="s">
        <v>16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-0.56645000000000001</v>
      </c>
    </row>
    <row r="41" spans="1:9" x14ac:dyDescent="0.3">
      <c r="A41" s="6" t="s">
        <v>53</v>
      </c>
      <c r="B41" s="6"/>
      <c r="C41" s="7">
        <v>0.51303699999999997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-0.48696300000000003</v>
      </c>
    </row>
    <row r="42" spans="1:9" x14ac:dyDescent="0.3">
      <c r="A42" s="8" t="s">
        <v>54</v>
      </c>
      <c r="B42" s="8"/>
      <c r="C42" s="9">
        <v>0.53370799999999996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-0.46629200000000004</v>
      </c>
    </row>
    <row r="43" spans="1:9" x14ac:dyDescent="0.3">
      <c r="A43" s="6" t="s">
        <v>55</v>
      </c>
      <c r="B43" s="6"/>
      <c r="C43" s="7">
        <v>0.396843</v>
      </c>
      <c r="D43" s="1" t="s">
        <v>12</v>
      </c>
      <c r="E43" t="s">
        <v>16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-0.60315699999999994</v>
      </c>
    </row>
    <row r="44" spans="1:9" x14ac:dyDescent="0.3">
      <c r="A44" s="8" t="s">
        <v>56</v>
      </c>
      <c r="B44" s="8"/>
      <c r="C44" s="9">
        <v>0.56141700000000005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-0.43858299999999995</v>
      </c>
    </row>
    <row r="45" spans="1:9" x14ac:dyDescent="0.3">
      <c r="A45" s="6" t="s">
        <v>57</v>
      </c>
      <c r="B45" s="6"/>
      <c r="C45" s="7">
        <v>0.36893100000000001</v>
      </c>
      <c r="D45" s="1" t="s">
        <v>12</v>
      </c>
      <c r="E45" t="s">
        <v>59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-0.63106899999999999</v>
      </c>
    </row>
    <row r="46" spans="1:9" x14ac:dyDescent="0.3">
      <c r="A46" s="8" t="s">
        <v>58</v>
      </c>
      <c r="B46" s="8"/>
      <c r="C46" s="9">
        <v>0.43367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-0.56633</v>
      </c>
    </row>
    <row r="47" spans="1:9" x14ac:dyDescent="0.3">
      <c r="A47" s="6" t="s">
        <v>60</v>
      </c>
      <c r="B47" s="6"/>
      <c r="C47" s="7">
        <v>0.49375000000000002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-0.50624999999999998</v>
      </c>
    </row>
    <row r="48" spans="1:9" x14ac:dyDescent="0.3">
      <c r="A48" s="8" t="s">
        <v>61</v>
      </c>
      <c r="B48" s="8"/>
      <c r="C48" s="9">
        <v>0.59917699999999996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-0.40082300000000004</v>
      </c>
    </row>
    <row r="49" spans="1:9" x14ac:dyDescent="0.3">
      <c r="A49" s="6" t="s">
        <v>62</v>
      </c>
      <c r="B49" s="6"/>
      <c r="C49" s="7">
        <v>0.42731999999999998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-0.57268000000000008</v>
      </c>
    </row>
    <row r="50" spans="1:9" x14ac:dyDescent="0.3">
      <c r="A50" s="8" t="s">
        <v>63</v>
      </c>
      <c r="B50" s="8"/>
      <c r="C50" s="9">
        <v>0.42719499999999999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-0.57280500000000001</v>
      </c>
    </row>
    <row r="51" spans="1:9" x14ac:dyDescent="0.3">
      <c r="A51" s="6" t="s">
        <v>64</v>
      </c>
      <c r="B51" s="6"/>
      <c r="C51" s="7">
        <v>0.438552</v>
      </c>
      <c r="D51" s="1" t="s">
        <v>12</v>
      </c>
      <c r="E51" t="s">
        <v>59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-0.56144799999999995</v>
      </c>
    </row>
    <row r="52" spans="1:9" x14ac:dyDescent="0.3">
      <c r="A52" s="8" t="s">
        <v>65</v>
      </c>
      <c r="B52" s="8"/>
      <c r="C52" s="9">
        <v>0.43667600000000001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-0.56332399999999994</v>
      </c>
    </row>
    <row r="53" spans="1:9" x14ac:dyDescent="0.3">
      <c r="A53" s="6" t="s">
        <v>66</v>
      </c>
      <c r="B53" s="6"/>
      <c r="C53" s="7">
        <v>0.287659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0.287659</v>
      </c>
    </row>
    <row r="54" spans="1:9" x14ac:dyDescent="0.3">
      <c r="A54" s="8" t="s">
        <v>67</v>
      </c>
      <c r="B54" s="8"/>
      <c r="C54" s="9">
        <v>0.22532099999999999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-0.77467900000000001</v>
      </c>
    </row>
    <row r="55" spans="1:9" x14ac:dyDescent="0.3">
      <c r="A55" s="6" t="s">
        <v>68</v>
      </c>
      <c r="B55" s="6"/>
      <c r="C55" s="7">
        <v>0.65178499999999995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-0.34821500000000005</v>
      </c>
    </row>
    <row r="56" spans="1:9" x14ac:dyDescent="0.3">
      <c r="A56" s="8" t="s">
        <v>69</v>
      </c>
      <c r="B56" s="8"/>
      <c r="C56" s="9">
        <v>0.36652499999999999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-0.63347500000000001</v>
      </c>
    </row>
    <row r="57" spans="1:9" x14ac:dyDescent="0.3">
      <c r="A57" s="6" t="s">
        <v>70</v>
      </c>
      <c r="B57" s="6"/>
      <c r="C57" s="7">
        <v>0.29291099999999998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-0.70708900000000008</v>
      </c>
    </row>
    <row r="58" spans="1:9" x14ac:dyDescent="0.3">
      <c r="A58" s="8" t="s">
        <v>71</v>
      </c>
      <c r="B58" s="8"/>
      <c r="C58" s="9">
        <v>0.48388599999999998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-0.51611399999999996</v>
      </c>
    </row>
    <row r="59" spans="1:9" x14ac:dyDescent="0.3">
      <c r="A59" s="6" t="s">
        <v>72</v>
      </c>
      <c r="B59" s="6"/>
      <c r="C59" s="7">
        <v>0.386878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-0.61312199999999994</v>
      </c>
    </row>
    <row r="60" spans="1:9" x14ac:dyDescent="0.3">
      <c r="A60" s="8" t="s">
        <v>73</v>
      </c>
      <c r="B60" s="8"/>
      <c r="C60" s="9">
        <v>0.54108599999999996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-0.45891400000000004</v>
      </c>
    </row>
    <row r="61" spans="1:9" x14ac:dyDescent="0.3">
      <c r="A61" s="13" t="s">
        <v>74</v>
      </c>
      <c r="B61" s="6"/>
      <c r="C61" s="7">
        <v>0.41534599999999999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-0.58465400000000001</v>
      </c>
    </row>
    <row r="62" spans="1:9" x14ac:dyDescent="0.3">
      <c r="A62" s="1"/>
      <c r="B62" s="14"/>
      <c r="C62" s="15"/>
      <c r="D62" s="1"/>
      <c r="G62" s="1">
        <f>SUM(G3:G61)</f>
        <v>28</v>
      </c>
      <c r="H62" s="1">
        <f>SUM(H3:H61)</f>
        <v>53</v>
      </c>
      <c r="I62">
        <f>SUM(I3:I61)</f>
        <v>-27.598440999999998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Foglio8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2.1100000000000001E-4</v>
      </c>
      <c r="D3" s="1" t="s">
        <v>12</v>
      </c>
      <c r="E3" t="s">
        <v>12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-0.99978900000000004</v>
      </c>
    </row>
    <row r="4" spans="1:9" x14ac:dyDescent="0.3">
      <c r="A4" s="8" t="s">
        <v>13</v>
      </c>
      <c r="B4" s="8"/>
      <c r="C4" s="9">
        <v>1.7899999999999999E-4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-0.99982099999999996</v>
      </c>
    </row>
    <row r="5" spans="1:9" x14ac:dyDescent="0.3">
      <c r="A5" s="6" t="s">
        <v>14</v>
      </c>
      <c r="B5" s="6"/>
      <c r="C5" s="7">
        <v>1.07E-4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-0.99989300000000003</v>
      </c>
    </row>
    <row r="6" spans="1:9" x14ac:dyDescent="0.3">
      <c r="A6" s="8" t="s">
        <v>15</v>
      </c>
      <c r="B6" s="8"/>
      <c r="C6" s="9">
        <v>2.7799999999999998E-4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-0.999722</v>
      </c>
    </row>
    <row r="7" spans="1:9" x14ac:dyDescent="0.3">
      <c r="A7" s="6" t="s">
        <v>17</v>
      </c>
      <c r="B7" s="6"/>
      <c r="C7" s="7">
        <v>1.4799999999999999E-4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-0.99985199999999996</v>
      </c>
    </row>
    <row r="8" spans="1:9" x14ac:dyDescent="0.3">
      <c r="A8" s="8" t="s">
        <v>18</v>
      </c>
      <c r="B8" s="8"/>
      <c r="C8" s="9">
        <v>2.4699999999999999E-4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-0.999753</v>
      </c>
    </row>
    <row r="9" spans="1:9" x14ac:dyDescent="0.3">
      <c r="A9" s="6" t="s">
        <v>19</v>
      </c>
      <c r="B9" s="6"/>
      <c r="C9" s="7">
        <v>1.5200000000000001E-4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-0.99984799999999996</v>
      </c>
    </row>
    <row r="10" spans="1:9" x14ac:dyDescent="0.3">
      <c r="A10" s="8" t="s">
        <v>21</v>
      </c>
      <c r="B10" s="8"/>
      <c r="C10" s="9">
        <v>2.3699999999999999E-4</v>
      </c>
      <c r="D10" s="1" t="s">
        <v>12</v>
      </c>
      <c r="E10" t="s">
        <v>26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-0.99976299999999996</v>
      </c>
    </row>
    <row r="11" spans="1:9" x14ac:dyDescent="0.3">
      <c r="A11" s="6" t="s">
        <v>22</v>
      </c>
      <c r="B11" s="6"/>
      <c r="C11" s="7">
        <v>3.5599999999999998E-4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3.5599999999999998E-4</v>
      </c>
    </row>
    <row r="12" spans="1:9" x14ac:dyDescent="0.3">
      <c r="A12" s="8" t="s">
        <v>23</v>
      </c>
      <c r="B12" s="8"/>
      <c r="C12" s="9">
        <v>3.1100000000000002E-4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-0.99968900000000005</v>
      </c>
    </row>
    <row r="13" spans="1:9" x14ac:dyDescent="0.3">
      <c r="A13" s="6" t="s">
        <v>24</v>
      </c>
      <c r="B13" s="6"/>
      <c r="C13" s="7">
        <v>6.0099999999999997E-4</v>
      </c>
      <c r="D13" s="1" t="s">
        <v>12</v>
      </c>
      <c r="E13" t="s">
        <v>26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-0.99939900000000004</v>
      </c>
    </row>
    <row r="14" spans="1:9" x14ac:dyDescent="0.3">
      <c r="A14" s="8" t="s">
        <v>25</v>
      </c>
      <c r="B14" s="8"/>
      <c r="C14" s="9">
        <v>2.1599999999999999E-4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-0.99978400000000001</v>
      </c>
    </row>
    <row r="15" spans="1:9" x14ac:dyDescent="0.3">
      <c r="A15" s="6" t="s">
        <v>27</v>
      </c>
      <c r="B15" s="6"/>
      <c r="C15" s="7">
        <v>2.42E-4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-0.99975800000000004</v>
      </c>
    </row>
    <row r="16" spans="1:9" x14ac:dyDescent="0.3">
      <c r="A16" s="8" t="s">
        <v>28</v>
      </c>
      <c r="B16" s="8"/>
      <c r="C16" s="9">
        <v>2.0100000000000001E-4</v>
      </c>
      <c r="D16" s="1" t="s">
        <v>12</v>
      </c>
      <c r="E16" t="s">
        <v>12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-0.99979899999999999</v>
      </c>
    </row>
    <row r="17" spans="1:9" x14ac:dyDescent="0.3">
      <c r="A17" s="6" t="s">
        <v>29</v>
      </c>
      <c r="B17" s="6"/>
      <c r="C17" s="7">
        <v>2.23E-4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-0.99977700000000003</v>
      </c>
    </row>
    <row r="18" spans="1:9" x14ac:dyDescent="0.3">
      <c r="A18" s="8" t="s">
        <v>30</v>
      </c>
      <c r="B18" s="8"/>
      <c r="C18" s="9">
        <v>3.5599999999999998E-4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3.5599999999999998E-4</v>
      </c>
    </row>
    <row r="19" spans="1:9" x14ac:dyDescent="0.3">
      <c r="A19" s="6" t="s">
        <v>31</v>
      </c>
      <c r="B19" s="6"/>
      <c r="C19" s="7">
        <v>1.6200000000000001E-4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-0.999838</v>
      </c>
    </row>
    <row r="20" spans="1:9" x14ac:dyDescent="0.3">
      <c r="A20" s="8" t="s">
        <v>32</v>
      </c>
      <c r="B20" s="8"/>
      <c r="C20" s="9">
        <v>2.63E-4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-0.99973699999999999</v>
      </c>
    </row>
    <row r="21" spans="1:9" x14ac:dyDescent="0.3">
      <c r="A21" s="6" t="s">
        <v>33</v>
      </c>
      <c r="B21" s="6"/>
      <c r="C21" s="7">
        <v>3.8400000000000001E-4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-0.99961599999999995</v>
      </c>
    </row>
    <row r="22" spans="1:9" x14ac:dyDescent="0.3">
      <c r="A22" s="8" t="s">
        <v>34</v>
      </c>
      <c r="B22" s="8"/>
      <c r="C22" s="9">
        <v>1.7699999999999999E-4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1.7699999999999999E-4</v>
      </c>
    </row>
    <row r="23" spans="1:9" x14ac:dyDescent="0.3">
      <c r="A23" s="6" t="s">
        <v>35</v>
      </c>
      <c r="B23" s="6"/>
      <c r="C23" s="7">
        <v>3.0600000000000001E-4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-0.99969399999999997</v>
      </c>
    </row>
    <row r="24" spans="1:9" x14ac:dyDescent="0.3">
      <c r="A24" s="8" t="s">
        <v>36</v>
      </c>
      <c r="B24" s="8"/>
      <c r="C24" s="9">
        <v>1.9000000000000001E-4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1.9000000000000001E-4</v>
      </c>
    </row>
    <row r="25" spans="1:9" x14ac:dyDescent="0.3">
      <c r="A25" s="6" t="s">
        <v>37</v>
      </c>
      <c r="B25" s="6"/>
      <c r="C25" s="7">
        <v>2.2699999999999999E-4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-0.99977300000000002</v>
      </c>
    </row>
    <row r="26" spans="1:9" x14ac:dyDescent="0.3">
      <c r="A26" s="8" t="s">
        <v>38</v>
      </c>
      <c r="B26" s="8"/>
      <c r="C26" s="9">
        <v>1.9799999999999999E-4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-0.99980199999999997</v>
      </c>
    </row>
    <row r="27" spans="1:9" x14ac:dyDescent="0.3">
      <c r="A27" s="6" t="s">
        <v>39</v>
      </c>
      <c r="B27" s="6"/>
      <c r="C27" s="7">
        <v>3.3500000000000001E-4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-0.99966500000000003</v>
      </c>
    </row>
    <row r="28" spans="1:9" x14ac:dyDescent="0.3">
      <c r="A28" s="8" t="s">
        <v>40</v>
      </c>
      <c r="B28" s="8"/>
      <c r="C28" s="9">
        <v>3.3799999999999998E-4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-0.99966200000000005</v>
      </c>
    </row>
    <row r="29" spans="1:9" x14ac:dyDescent="0.3">
      <c r="A29" s="6" t="s">
        <v>41</v>
      </c>
      <c r="B29" s="6"/>
      <c r="C29" s="7">
        <v>3.3100000000000002E-4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-0.99966900000000003</v>
      </c>
    </row>
    <row r="30" spans="1:9" x14ac:dyDescent="0.3">
      <c r="A30" s="8" t="s">
        <v>42</v>
      </c>
      <c r="B30" s="8"/>
      <c r="C30" s="9">
        <v>2.3900000000000001E-4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-0.99976100000000001</v>
      </c>
    </row>
    <row r="31" spans="1:9" x14ac:dyDescent="0.3">
      <c r="A31" s="6" t="s">
        <v>43</v>
      </c>
      <c r="B31" s="6"/>
      <c r="C31" s="7">
        <v>3.19E-4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-0.99968100000000004</v>
      </c>
    </row>
    <row r="32" spans="1:9" x14ac:dyDescent="0.3">
      <c r="A32" s="8" t="s">
        <v>44</v>
      </c>
      <c r="B32" s="8"/>
      <c r="C32" s="9">
        <v>2.34E-4</v>
      </c>
      <c r="D32" s="1" t="s">
        <v>12</v>
      </c>
      <c r="E32" t="s">
        <v>16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-0.99976600000000004</v>
      </c>
    </row>
    <row r="33" spans="1:9" x14ac:dyDescent="0.3">
      <c r="A33" s="6" t="s">
        <v>45</v>
      </c>
      <c r="B33" s="6"/>
      <c r="C33" s="7">
        <v>2.2000000000000001E-4</v>
      </c>
      <c r="D33" s="1" t="s">
        <v>12</v>
      </c>
      <c r="E33" t="s">
        <v>20</v>
      </c>
      <c r="F33" t="s">
        <v>16</v>
      </c>
      <c r="G33" s="1">
        <f t="shared" si="0"/>
        <v>0</v>
      </c>
      <c r="H33" s="1">
        <f t="shared" si="1"/>
        <v>1</v>
      </c>
      <c r="I33">
        <f t="shared" si="2"/>
        <v>-0.99978</v>
      </c>
    </row>
    <row r="34" spans="1:9" x14ac:dyDescent="0.3">
      <c r="A34" s="8" t="s">
        <v>46</v>
      </c>
      <c r="B34" s="8"/>
      <c r="C34" s="9">
        <v>1.56E-4</v>
      </c>
      <c r="D34" s="1" t="s">
        <v>12</v>
      </c>
      <c r="E34" t="s">
        <v>12</v>
      </c>
      <c r="F34" t="s">
        <v>59</v>
      </c>
      <c r="G34" s="1">
        <f t="shared" si="0"/>
        <v>0</v>
      </c>
      <c r="H34" s="1">
        <f t="shared" si="1"/>
        <v>1</v>
      </c>
      <c r="I34">
        <f t="shared" si="2"/>
        <v>-0.99984399999999996</v>
      </c>
    </row>
    <row r="35" spans="1:9" x14ac:dyDescent="0.3">
      <c r="A35" s="6" t="s">
        <v>47</v>
      </c>
      <c r="B35" s="6"/>
      <c r="C35" s="7">
        <v>2.2100000000000001E-4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-0.99977899999999997</v>
      </c>
    </row>
    <row r="36" spans="1:9" x14ac:dyDescent="0.3">
      <c r="A36" s="8" t="s">
        <v>48</v>
      </c>
      <c r="B36" s="8"/>
      <c r="C36" s="9">
        <v>3.3799999999999998E-4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-0.99966200000000005</v>
      </c>
    </row>
    <row r="37" spans="1:9" x14ac:dyDescent="0.3">
      <c r="A37" s="6" t="s">
        <v>49</v>
      </c>
      <c r="B37" s="6"/>
      <c r="C37" s="7">
        <v>2.1599999999999999E-4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-0.99978400000000001</v>
      </c>
    </row>
    <row r="38" spans="1:9" x14ac:dyDescent="0.3">
      <c r="A38" s="8" t="s">
        <v>50</v>
      </c>
      <c r="B38" s="8"/>
      <c r="C38" s="9">
        <v>1.3100000000000001E-4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-0.99986900000000001</v>
      </c>
    </row>
    <row r="39" spans="1:9" x14ac:dyDescent="0.3">
      <c r="A39" s="6" t="s">
        <v>51</v>
      </c>
      <c r="B39" s="6"/>
      <c r="C39" s="7">
        <v>1.6799999999999999E-4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-0.99983200000000005</v>
      </c>
    </row>
    <row r="40" spans="1:9" x14ac:dyDescent="0.3">
      <c r="A40" s="8" t="s">
        <v>52</v>
      </c>
      <c r="B40" s="8"/>
      <c r="C40" s="9">
        <v>2.4000000000000001E-4</v>
      </c>
      <c r="D40" s="1" t="s">
        <v>12</v>
      </c>
      <c r="E40" t="s">
        <v>16</v>
      </c>
      <c r="F40" t="s">
        <v>16</v>
      </c>
      <c r="G40" s="1">
        <f t="shared" si="3"/>
        <v>1</v>
      </c>
      <c r="H40" s="1">
        <f t="shared" si="4"/>
        <v>1</v>
      </c>
      <c r="I40">
        <f t="shared" si="5"/>
        <v>-0.99975999999999998</v>
      </c>
    </row>
    <row r="41" spans="1:9" x14ac:dyDescent="0.3">
      <c r="A41" s="6" t="s">
        <v>53</v>
      </c>
      <c r="B41" s="6"/>
      <c r="C41" s="7">
        <v>2.4499999999999999E-4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-0.99975499999999995</v>
      </c>
    </row>
    <row r="42" spans="1:9" x14ac:dyDescent="0.3">
      <c r="A42" s="8" t="s">
        <v>54</v>
      </c>
      <c r="B42" s="8"/>
      <c r="C42" s="9">
        <v>1.22E-4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-0.99987800000000004</v>
      </c>
    </row>
    <row r="43" spans="1:9" x14ac:dyDescent="0.3">
      <c r="A43" s="6" t="s">
        <v>55</v>
      </c>
      <c r="B43" s="6"/>
      <c r="C43" s="7">
        <v>2.34E-4</v>
      </c>
      <c r="D43" s="1" t="s">
        <v>12</v>
      </c>
      <c r="E43" t="s">
        <v>16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-0.99976600000000004</v>
      </c>
    </row>
    <row r="44" spans="1:9" x14ac:dyDescent="0.3">
      <c r="A44" s="8" t="s">
        <v>56</v>
      </c>
      <c r="B44" s="8"/>
      <c r="C44" s="9">
        <v>1.8900000000000001E-4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-0.99981100000000001</v>
      </c>
    </row>
    <row r="45" spans="1:9" x14ac:dyDescent="0.3">
      <c r="A45" s="6" t="s">
        <v>57</v>
      </c>
      <c r="B45" s="6"/>
      <c r="C45" s="7">
        <v>1.85E-4</v>
      </c>
      <c r="D45" s="1" t="s">
        <v>12</v>
      </c>
      <c r="E45" t="s">
        <v>59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-0.99981500000000001</v>
      </c>
    </row>
    <row r="46" spans="1:9" x14ac:dyDescent="0.3">
      <c r="A46" s="8" t="s">
        <v>58</v>
      </c>
      <c r="B46" s="8"/>
      <c r="C46" s="9">
        <v>3.3100000000000002E-4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-0.99966900000000003</v>
      </c>
    </row>
    <row r="47" spans="1:9" x14ac:dyDescent="0.3">
      <c r="A47" s="6" t="s">
        <v>60</v>
      </c>
      <c r="B47" s="6"/>
      <c r="C47" s="7">
        <v>1.7100000000000001E-4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-0.99982899999999997</v>
      </c>
    </row>
    <row r="48" spans="1:9" x14ac:dyDescent="0.3">
      <c r="A48" s="8" t="s">
        <v>61</v>
      </c>
      <c r="B48" s="8"/>
      <c r="C48" s="9">
        <v>3.1E-4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-0.99968999999999997</v>
      </c>
    </row>
    <row r="49" spans="1:9" x14ac:dyDescent="0.3">
      <c r="A49" s="6" t="s">
        <v>62</v>
      </c>
      <c r="B49" s="6"/>
      <c r="C49" s="7">
        <v>3.0299999999999999E-4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-0.99969699999999995</v>
      </c>
    </row>
    <row r="50" spans="1:9" x14ac:dyDescent="0.3">
      <c r="A50" s="8" t="s">
        <v>63</v>
      </c>
      <c r="B50" s="8"/>
      <c r="C50" s="9">
        <v>2.0799999999999999E-4</v>
      </c>
      <c r="D50" s="1" t="s">
        <v>12</v>
      </c>
      <c r="E50" t="s">
        <v>16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-0.99979200000000001</v>
      </c>
    </row>
    <row r="51" spans="1:9" x14ac:dyDescent="0.3">
      <c r="A51" s="6" t="s">
        <v>64</v>
      </c>
      <c r="B51" s="6"/>
      <c r="C51" s="7">
        <v>2.5099999999999998E-4</v>
      </c>
      <c r="D51" s="1" t="s">
        <v>12</v>
      </c>
      <c r="E51" t="s">
        <v>59</v>
      </c>
      <c r="F51" t="s">
        <v>59</v>
      </c>
      <c r="G51" s="1">
        <f t="shared" si="3"/>
        <v>1</v>
      </c>
      <c r="H51" s="1">
        <f t="shared" si="4"/>
        <v>1</v>
      </c>
      <c r="I51">
        <f t="shared" si="5"/>
        <v>-0.999749</v>
      </c>
    </row>
    <row r="52" spans="1:9" x14ac:dyDescent="0.3">
      <c r="A52" s="8" t="s">
        <v>65</v>
      </c>
      <c r="B52" s="8"/>
      <c r="C52" s="9">
        <v>1.4300000000000001E-4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-0.999857</v>
      </c>
    </row>
    <row r="53" spans="1:9" x14ac:dyDescent="0.3">
      <c r="A53" s="6" t="s">
        <v>66</v>
      </c>
      <c r="B53" s="6"/>
      <c r="C53" s="7">
        <v>1.93E-4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1.93E-4</v>
      </c>
    </row>
    <row r="54" spans="1:9" x14ac:dyDescent="0.3">
      <c r="A54" s="8" t="s">
        <v>67</v>
      </c>
      <c r="B54" s="8"/>
      <c r="C54" s="9">
        <v>9.2E-5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-0.99990800000000002</v>
      </c>
    </row>
    <row r="55" spans="1:9" x14ac:dyDescent="0.3">
      <c r="A55" s="6" t="s">
        <v>68</v>
      </c>
      <c r="B55" s="6"/>
      <c r="C55" s="7">
        <v>9.5000000000000005E-5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-0.99990500000000004</v>
      </c>
    </row>
    <row r="56" spans="1:9" x14ac:dyDescent="0.3">
      <c r="A56" s="8" t="s">
        <v>69</v>
      </c>
      <c r="B56" s="8"/>
      <c r="C56" s="9">
        <v>2.2599999999999999E-4</v>
      </c>
      <c r="D56" s="1" t="s">
        <v>12</v>
      </c>
      <c r="E56" t="s">
        <v>16</v>
      </c>
      <c r="F56" t="s">
        <v>59</v>
      </c>
      <c r="G56" s="1">
        <f t="shared" si="3"/>
        <v>0</v>
      </c>
      <c r="H56" s="1">
        <f t="shared" si="4"/>
        <v>1</v>
      </c>
      <c r="I56">
        <f t="shared" si="5"/>
        <v>-0.99977400000000005</v>
      </c>
    </row>
    <row r="57" spans="1:9" x14ac:dyDescent="0.3">
      <c r="A57" s="6" t="s">
        <v>70</v>
      </c>
      <c r="B57" s="6"/>
      <c r="C57" s="7">
        <v>4.8000000000000001E-4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-0.99951999999999996</v>
      </c>
    </row>
    <row r="58" spans="1:9" x14ac:dyDescent="0.3">
      <c r="A58" s="8" t="s">
        <v>71</v>
      </c>
      <c r="B58" s="8"/>
      <c r="C58" s="9">
        <v>3.1799999999999998E-4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-0.99968199999999996</v>
      </c>
    </row>
    <row r="59" spans="1:9" x14ac:dyDescent="0.3">
      <c r="A59" s="6" t="s">
        <v>72</v>
      </c>
      <c r="B59" s="6"/>
      <c r="C59" s="7">
        <v>1.8699999999999999E-4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-0.99981299999999995</v>
      </c>
    </row>
    <row r="60" spans="1:9" x14ac:dyDescent="0.3">
      <c r="A60" s="8" t="s">
        <v>73</v>
      </c>
      <c r="B60" s="8"/>
      <c r="C60" s="9">
        <v>2.1599999999999999E-4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-0.99978400000000001</v>
      </c>
    </row>
    <row r="61" spans="1:9" x14ac:dyDescent="0.3">
      <c r="A61" s="13" t="s">
        <v>74</v>
      </c>
      <c r="B61" s="6"/>
      <c r="C61" s="7">
        <v>3.3199999999999999E-4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-0.999668</v>
      </c>
    </row>
    <row r="62" spans="1:9" x14ac:dyDescent="0.3">
      <c r="A62" s="1"/>
      <c r="B62" s="14"/>
      <c r="C62" s="15"/>
      <c r="D62" s="1"/>
      <c r="G62" s="1">
        <f>SUM(G3:G61)</f>
        <v>28</v>
      </c>
      <c r="H62" s="1">
        <f>SUM(H3:H61)</f>
        <v>54</v>
      </c>
      <c r="I62">
        <f>SUM(I3:I61)</f>
        <v>-53.985710999999995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Foglio8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0.44122600000000001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-0.55877399999999999</v>
      </c>
    </row>
    <row r="4" spans="1:9" x14ac:dyDescent="0.3">
      <c r="A4" s="8" t="s">
        <v>13</v>
      </c>
      <c r="B4" s="8"/>
      <c r="C4" s="9">
        <v>0.53375300000000003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-0.46624699999999997</v>
      </c>
    </row>
    <row r="5" spans="1:9" x14ac:dyDescent="0.3">
      <c r="A5" s="6" t="s">
        <v>14</v>
      </c>
      <c r="B5" s="6"/>
      <c r="C5" s="7">
        <v>0.52224999999999999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-0.47775000000000001</v>
      </c>
    </row>
    <row r="6" spans="1:9" x14ac:dyDescent="0.3">
      <c r="A6" s="8" t="s">
        <v>15</v>
      </c>
      <c r="B6" s="8"/>
      <c r="C6" s="9">
        <v>0.34263399999999999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-0.65736600000000001</v>
      </c>
    </row>
    <row r="7" spans="1:9" x14ac:dyDescent="0.3">
      <c r="A7" s="6" t="s">
        <v>17</v>
      </c>
      <c r="B7" s="6"/>
      <c r="C7" s="7">
        <v>0.75050099999999997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-0.24949900000000003</v>
      </c>
    </row>
    <row r="8" spans="1:9" x14ac:dyDescent="0.3">
      <c r="A8" s="8" t="s">
        <v>18</v>
      </c>
      <c r="B8" s="8"/>
      <c r="C8" s="9">
        <v>0.60089899999999996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-0.39910100000000004</v>
      </c>
    </row>
    <row r="9" spans="1:9" x14ac:dyDescent="0.3">
      <c r="A9" s="6" t="s">
        <v>19</v>
      </c>
      <c r="B9" s="6"/>
      <c r="C9" s="7">
        <v>0.53458899999999998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-0.46541100000000002</v>
      </c>
    </row>
    <row r="10" spans="1:9" x14ac:dyDescent="0.3">
      <c r="A10" s="8" t="s">
        <v>21</v>
      </c>
      <c r="B10" s="8"/>
      <c r="C10" s="9">
        <v>0.52862900000000002</v>
      </c>
      <c r="D10" s="1" t="s">
        <v>12</v>
      </c>
      <c r="E10" t="s">
        <v>26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-0.47137099999999998</v>
      </c>
    </row>
    <row r="11" spans="1:9" x14ac:dyDescent="0.3">
      <c r="A11" s="6" t="s">
        <v>22</v>
      </c>
      <c r="B11" s="6"/>
      <c r="C11" s="7">
        <v>0.27428999999999998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-0.72571000000000008</v>
      </c>
    </row>
    <row r="12" spans="1:9" x14ac:dyDescent="0.3">
      <c r="A12" s="8" t="s">
        <v>23</v>
      </c>
      <c r="B12" s="8"/>
      <c r="C12" s="9">
        <v>0.48585800000000001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-0.51414199999999999</v>
      </c>
    </row>
    <row r="13" spans="1:9" x14ac:dyDescent="0.3">
      <c r="A13" s="6" t="s">
        <v>24</v>
      </c>
      <c r="B13" s="6"/>
      <c r="C13" s="7">
        <v>0.50443000000000005</v>
      </c>
      <c r="D13" s="1" t="s">
        <v>12</v>
      </c>
      <c r="E13" t="s">
        <v>26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-0.49556999999999995</v>
      </c>
    </row>
    <row r="14" spans="1:9" x14ac:dyDescent="0.3">
      <c r="A14" s="8" t="s">
        <v>25</v>
      </c>
      <c r="B14" s="8"/>
      <c r="C14" s="9">
        <v>0.44227300000000003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-0.55772699999999997</v>
      </c>
    </row>
    <row r="15" spans="1:9" x14ac:dyDescent="0.3">
      <c r="A15" s="6" t="s">
        <v>27</v>
      </c>
      <c r="B15" s="6"/>
      <c r="C15" s="7">
        <v>0.57435800000000004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-0.42564199999999996</v>
      </c>
    </row>
    <row r="16" spans="1:9" x14ac:dyDescent="0.3">
      <c r="A16" s="8" t="s">
        <v>28</v>
      </c>
      <c r="B16" s="8"/>
      <c r="C16" s="9">
        <v>0.42440899999999998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-0.57559099999999996</v>
      </c>
    </row>
    <row r="17" spans="1:9" x14ac:dyDescent="0.3">
      <c r="A17" s="6" t="s">
        <v>29</v>
      </c>
      <c r="B17" s="6"/>
      <c r="C17" s="7">
        <v>0.51009199999999999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-0.48990800000000001</v>
      </c>
    </row>
    <row r="18" spans="1:9" x14ac:dyDescent="0.3">
      <c r="A18" s="8" t="s">
        <v>30</v>
      </c>
      <c r="B18" s="8"/>
      <c r="C18" s="9">
        <v>0.27428999999999998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-0.72571000000000008</v>
      </c>
    </row>
    <row r="19" spans="1:9" x14ac:dyDescent="0.3">
      <c r="A19" s="6" t="s">
        <v>31</v>
      </c>
      <c r="B19" s="6"/>
      <c r="C19" s="7">
        <v>0.44517299999999999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-0.55482699999999996</v>
      </c>
    </row>
    <row r="20" spans="1:9" x14ac:dyDescent="0.3">
      <c r="A20" s="8" t="s">
        <v>32</v>
      </c>
      <c r="B20" s="8"/>
      <c r="C20" s="9">
        <v>0.638957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-0.361043</v>
      </c>
    </row>
    <row r="21" spans="1:9" x14ac:dyDescent="0.3">
      <c r="A21" s="6" t="s">
        <v>33</v>
      </c>
      <c r="B21" s="6"/>
      <c r="C21" s="7">
        <v>0.62199000000000004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-0.37800999999999996</v>
      </c>
    </row>
    <row r="22" spans="1:9" x14ac:dyDescent="0.3">
      <c r="A22" s="8" t="s">
        <v>34</v>
      </c>
      <c r="B22" s="8"/>
      <c r="C22" s="9">
        <v>0.46571699999999999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0.46571699999999999</v>
      </c>
    </row>
    <row r="23" spans="1:9" x14ac:dyDescent="0.3">
      <c r="A23" s="6" t="s">
        <v>35</v>
      </c>
      <c r="B23" s="6"/>
      <c r="C23" s="7">
        <v>0.48617300000000002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-0.51382700000000003</v>
      </c>
    </row>
    <row r="24" spans="1:9" x14ac:dyDescent="0.3">
      <c r="A24" s="8" t="s">
        <v>36</v>
      </c>
      <c r="B24" s="8"/>
      <c r="C24" s="9">
        <v>0.56901900000000005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-0.43098099999999995</v>
      </c>
    </row>
    <row r="25" spans="1:9" x14ac:dyDescent="0.3">
      <c r="A25" s="6" t="s">
        <v>37</v>
      </c>
      <c r="B25" s="6"/>
      <c r="C25" s="7">
        <v>0.35922500000000002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-0.64077499999999998</v>
      </c>
    </row>
    <row r="26" spans="1:9" x14ac:dyDescent="0.3">
      <c r="A26" s="8" t="s">
        <v>38</v>
      </c>
      <c r="B26" s="8"/>
      <c r="C26" s="9">
        <v>0.56043399999999999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-0.43956600000000001</v>
      </c>
    </row>
    <row r="27" spans="1:9" x14ac:dyDescent="0.3">
      <c r="A27" s="6" t="s">
        <v>39</v>
      </c>
      <c r="B27" s="6"/>
      <c r="C27" s="7">
        <v>0.293603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-0.70639699999999994</v>
      </c>
    </row>
    <row r="28" spans="1:9" x14ac:dyDescent="0.3">
      <c r="A28" s="8" t="s">
        <v>40</v>
      </c>
      <c r="B28" s="8"/>
      <c r="C28" s="9">
        <v>0.56159000000000003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-0.43840999999999997</v>
      </c>
    </row>
    <row r="29" spans="1:9" x14ac:dyDescent="0.3">
      <c r="A29" s="6" t="s">
        <v>41</v>
      </c>
      <c r="B29" s="6"/>
      <c r="C29" s="7">
        <v>0.35710199999999997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-0.64289799999999997</v>
      </c>
    </row>
    <row r="30" spans="1:9" x14ac:dyDescent="0.3">
      <c r="A30" s="8" t="s">
        <v>42</v>
      </c>
      <c r="B30" s="8"/>
      <c r="C30" s="9">
        <v>0.40180900000000003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-0.59819099999999992</v>
      </c>
    </row>
    <row r="31" spans="1:9" x14ac:dyDescent="0.3">
      <c r="A31" s="6" t="s">
        <v>43</v>
      </c>
      <c r="B31" s="6"/>
      <c r="C31" s="7">
        <v>0.41922300000000001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-0.58077699999999999</v>
      </c>
    </row>
    <row r="32" spans="1:9" x14ac:dyDescent="0.3">
      <c r="A32" s="8" t="s">
        <v>44</v>
      </c>
      <c r="B32" s="8"/>
      <c r="C32" s="9">
        <v>0.44302399999999997</v>
      </c>
      <c r="D32" s="1" t="s">
        <v>12</v>
      </c>
      <c r="E32" t="s">
        <v>16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-0.55697600000000003</v>
      </c>
    </row>
    <row r="33" spans="1:9" x14ac:dyDescent="0.3">
      <c r="A33" s="6" t="s">
        <v>45</v>
      </c>
      <c r="B33" s="6"/>
      <c r="C33" s="7">
        <v>0.72464399999999995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-0.27535600000000005</v>
      </c>
    </row>
    <row r="34" spans="1:9" x14ac:dyDescent="0.3">
      <c r="A34" s="8" t="s">
        <v>46</v>
      </c>
      <c r="B34" s="8"/>
      <c r="C34" s="9">
        <v>0.30838300000000002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-0.69161699999999993</v>
      </c>
    </row>
    <row r="35" spans="1:9" x14ac:dyDescent="0.3">
      <c r="A35" s="6" t="s">
        <v>47</v>
      </c>
      <c r="B35" s="6"/>
      <c r="C35" s="7">
        <v>0.44278000000000001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-0.55722000000000005</v>
      </c>
    </row>
    <row r="36" spans="1:9" x14ac:dyDescent="0.3">
      <c r="A36" s="8" t="s">
        <v>48</v>
      </c>
      <c r="B36" s="8"/>
      <c r="C36" s="9">
        <v>0.51674900000000001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-0.48325099999999999</v>
      </c>
    </row>
    <row r="37" spans="1:9" x14ac:dyDescent="0.3">
      <c r="A37" s="6" t="s">
        <v>49</v>
      </c>
      <c r="B37" s="6"/>
      <c r="C37" s="7">
        <v>0.67656799999999995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-0.32343200000000005</v>
      </c>
    </row>
    <row r="38" spans="1:9" x14ac:dyDescent="0.3">
      <c r="A38" s="8" t="s">
        <v>50</v>
      </c>
      <c r="B38" s="8"/>
      <c r="C38" s="9">
        <v>0.48845</v>
      </c>
      <c r="D38" s="1" t="s">
        <v>12</v>
      </c>
      <c r="E38" t="s">
        <v>59</v>
      </c>
      <c r="F38" t="s">
        <v>20</v>
      </c>
      <c r="G38" s="1">
        <f t="shared" si="3"/>
        <v>0</v>
      </c>
      <c r="H38" s="1">
        <f t="shared" si="4"/>
        <v>1</v>
      </c>
      <c r="I38">
        <f t="shared" si="5"/>
        <v>-0.51154999999999995</v>
      </c>
    </row>
    <row r="39" spans="1:9" x14ac:dyDescent="0.3">
      <c r="A39" s="6" t="s">
        <v>51</v>
      </c>
      <c r="B39" s="6"/>
      <c r="C39" s="7">
        <v>0.62035300000000004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-0.37964699999999996</v>
      </c>
    </row>
    <row r="40" spans="1:9" x14ac:dyDescent="0.3">
      <c r="A40" s="8" t="s">
        <v>52</v>
      </c>
      <c r="B40" s="8"/>
      <c r="C40" s="9">
        <v>0.49091899999999999</v>
      </c>
      <c r="D40" s="1" t="s">
        <v>12</v>
      </c>
      <c r="E40" t="s">
        <v>16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-0.50908100000000001</v>
      </c>
    </row>
    <row r="41" spans="1:9" x14ac:dyDescent="0.3">
      <c r="A41" s="6" t="s">
        <v>53</v>
      </c>
      <c r="B41" s="6"/>
      <c r="C41" s="7">
        <v>0.65063800000000005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-0.34936199999999995</v>
      </c>
    </row>
    <row r="42" spans="1:9" x14ac:dyDescent="0.3">
      <c r="A42" s="8" t="s">
        <v>54</v>
      </c>
      <c r="B42" s="8"/>
      <c r="C42" s="9">
        <v>0.49851499999999999</v>
      </c>
      <c r="D42" s="1" t="s">
        <v>12</v>
      </c>
      <c r="E42" t="s">
        <v>20</v>
      </c>
      <c r="F42" t="s">
        <v>16</v>
      </c>
      <c r="G42" s="1">
        <f t="shared" si="3"/>
        <v>0</v>
      </c>
      <c r="H42" s="1">
        <f t="shared" si="4"/>
        <v>1</v>
      </c>
      <c r="I42">
        <f t="shared" si="5"/>
        <v>-0.50148499999999996</v>
      </c>
    </row>
    <row r="43" spans="1:9" x14ac:dyDescent="0.3">
      <c r="A43" s="6" t="s">
        <v>55</v>
      </c>
      <c r="B43" s="6"/>
      <c r="C43" s="7">
        <v>0.38886599999999999</v>
      </c>
      <c r="D43" s="1" t="s">
        <v>12</v>
      </c>
      <c r="E43" t="s">
        <v>16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-0.61113400000000007</v>
      </c>
    </row>
    <row r="44" spans="1:9" x14ac:dyDescent="0.3">
      <c r="A44" s="8" t="s">
        <v>56</v>
      </c>
      <c r="B44" s="8"/>
      <c r="C44" s="9">
        <v>0.54284900000000003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-0.45715099999999997</v>
      </c>
    </row>
    <row r="45" spans="1:9" x14ac:dyDescent="0.3">
      <c r="A45" s="6" t="s">
        <v>57</v>
      </c>
      <c r="B45" s="6"/>
      <c r="C45" s="7">
        <v>0.413684</v>
      </c>
      <c r="D45" s="1" t="s">
        <v>12</v>
      </c>
      <c r="E45" t="s">
        <v>59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-0.58631600000000006</v>
      </c>
    </row>
    <row r="46" spans="1:9" x14ac:dyDescent="0.3">
      <c r="A46" s="8" t="s">
        <v>58</v>
      </c>
      <c r="B46" s="8"/>
      <c r="C46" s="9">
        <v>0.49919799999999998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-0.50080199999999997</v>
      </c>
    </row>
    <row r="47" spans="1:9" x14ac:dyDescent="0.3">
      <c r="A47" s="6" t="s">
        <v>60</v>
      </c>
      <c r="B47" s="6"/>
      <c r="C47" s="7">
        <v>0.59483900000000001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-0.40516099999999999</v>
      </c>
    </row>
    <row r="48" spans="1:9" x14ac:dyDescent="0.3">
      <c r="A48" s="8" t="s">
        <v>61</v>
      </c>
      <c r="B48" s="8"/>
      <c r="C48" s="9">
        <v>0.59331100000000003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-0.40668899999999997</v>
      </c>
    </row>
    <row r="49" spans="1:9" x14ac:dyDescent="0.3">
      <c r="A49" s="6" t="s">
        <v>62</v>
      </c>
      <c r="B49" s="6"/>
      <c r="C49" s="7">
        <v>0.485232</v>
      </c>
      <c r="D49" s="1" t="s">
        <v>12</v>
      </c>
      <c r="E49" t="s">
        <v>20</v>
      </c>
      <c r="F49" t="s">
        <v>20</v>
      </c>
      <c r="G49" s="1">
        <f t="shared" si="3"/>
        <v>1</v>
      </c>
      <c r="H49" s="1">
        <f t="shared" si="4"/>
        <v>1</v>
      </c>
      <c r="I49">
        <f t="shared" si="5"/>
        <v>-0.514768</v>
      </c>
    </row>
    <row r="50" spans="1:9" x14ac:dyDescent="0.3">
      <c r="A50" s="8" t="s">
        <v>63</v>
      </c>
      <c r="B50" s="8"/>
      <c r="C50" s="9">
        <v>0.48795300000000003</v>
      </c>
      <c r="D50" s="1" t="s">
        <v>12</v>
      </c>
      <c r="E50" t="s">
        <v>16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-0.51204699999999992</v>
      </c>
    </row>
    <row r="51" spans="1:9" x14ac:dyDescent="0.3">
      <c r="A51" s="6" t="s">
        <v>64</v>
      </c>
      <c r="B51" s="6"/>
      <c r="C51" s="7">
        <v>0.45533099999999999</v>
      </c>
      <c r="D51" s="1" t="s">
        <v>12</v>
      </c>
      <c r="E51" t="s">
        <v>59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-0.54466900000000007</v>
      </c>
    </row>
    <row r="52" spans="1:9" x14ac:dyDescent="0.3">
      <c r="A52" s="8" t="s">
        <v>65</v>
      </c>
      <c r="B52" s="8"/>
      <c r="C52" s="9">
        <v>0.49467699999999998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-0.50532299999999997</v>
      </c>
    </row>
    <row r="53" spans="1:9" x14ac:dyDescent="0.3">
      <c r="A53" s="6" t="s">
        <v>66</v>
      </c>
      <c r="B53" s="6"/>
      <c r="C53" s="7">
        <v>0.44451000000000002</v>
      </c>
      <c r="D53" s="1" t="s">
        <v>12</v>
      </c>
      <c r="E53" t="s">
        <v>12</v>
      </c>
      <c r="F53" t="s">
        <v>20</v>
      </c>
      <c r="G53" s="1">
        <f t="shared" si="3"/>
        <v>0</v>
      </c>
      <c r="H53" s="1">
        <f t="shared" si="4"/>
        <v>1</v>
      </c>
      <c r="I53">
        <f t="shared" si="5"/>
        <v>-0.55549000000000004</v>
      </c>
    </row>
    <row r="54" spans="1:9" x14ac:dyDescent="0.3">
      <c r="A54" s="8" t="s">
        <v>67</v>
      </c>
      <c r="B54" s="8"/>
      <c r="C54" s="9">
        <v>0.27850399999999997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-0.72149600000000003</v>
      </c>
    </row>
    <row r="55" spans="1:9" x14ac:dyDescent="0.3">
      <c r="A55" s="6" t="s">
        <v>68</v>
      </c>
      <c r="B55" s="6"/>
      <c r="C55" s="7">
        <v>0.66551099999999996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-0.33448900000000004</v>
      </c>
    </row>
    <row r="56" spans="1:9" x14ac:dyDescent="0.3">
      <c r="A56" s="8" t="s">
        <v>69</v>
      </c>
      <c r="B56" s="8"/>
      <c r="C56" s="9">
        <v>0.502467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-0.497533</v>
      </c>
    </row>
    <row r="57" spans="1:9" x14ac:dyDescent="0.3">
      <c r="A57" s="6" t="s">
        <v>70</v>
      </c>
      <c r="B57" s="6"/>
      <c r="C57" s="7">
        <v>0.52505999999999997</v>
      </c>
      <c r="D57" s="1" t="s">
        <v>12</v>
      </c>
      <c r="E57" t="s">
        <v>59</v>
      </c>
      <c r="F57" t="s">
        <v>20</v>
      </c>
      <c r="G57" s="1">
        <f t="shared" si="3"/>
        <v>0</v>
      </c>
      <c r="H57" s="1">
        <f t="shared" si="4"/>
        <v>1</v>
      </c>
      <c r="I57">
        <f t="shared" si="5"/>
        <v>-0.47494000000000003</v>
      </c>
    </row>
    <row r="58" spans="1:9" x14ac:dyDescent="0.3">
      <c r="A58" s="8" t="s">
        <v>71</v>
      </c>
      <c r="B58" s="8"/>
      <c r="C58" s="9">
        <v>0.61135300000000004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-0.38864699999999996</v>
      </c>
    </row>
    <row r="59" spans="1:9" x14ac:dyDescent="0.3">
      <c r="A59" s="6" t="s">
        <v>72</v>
      </c>
      <c r="B59" s="6"/>
      <c r="C59" s="7">
        <v>0.60369399999999995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-0.39630600000000005</v>
      </c>
    </row>
    <row r="60" spans="1:9" x14ac:dyDescent="0.3">
      <c r="A60" s="8" t="s">
        <v>73</v>
      </c>
      <c r="B60" s="8"/>
      <c r="C60" s="9">
        <v>0.55507499999999999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-0.44492500000000001</v>
      </c>
    </row>
    <row r="61" spans="1:9" x14ac:dyDescent="0.3">
      <c r="A61" s="13" t="s">
        <v>74</v>
      </c>
      <c r="B61" s="6"/>
      <c r="C61" s="7">
        <v>0.60605200000000004</v>
      </c>
      <c r="D61" s="1" t="s">
        <v>12</v>
      </c>
      <c r="E61" t="s">
        <v>20</v>
      </c>
      <c r="F61" t="s">
        <v>20</v>
      </c>
      <c r="G61" s="1">
        <f t="shared" si="3"/>
        <v>1</v>
      </c>
      <c r="H61" s="1">
        <f t="shared" si="4"/>
        <v>1</v>
      </c>
      <c r="I61">
        <f t="shared" si="5"/>
        <v>-0.39394799999999996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58</v>
      </c>
      <c r="I62">
        <f>SUM(I3:I61)</f>
        <v>-28.466314999999987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Foglio9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2.1100000000000001E-4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2.1100000000000001E-4</v>
      </c>
    </row>
    <row r="4" spans="1:9" x14ac:dyDescent="0.3">
      <c r="A4" s="8" t="s">
        <v>13</v>
      </c>
      <c r="B4" s="8"/>
      <c r="C4" s="9">
        <v>1.7899999999999999E-4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-0.99982099999999996</v>
      </c>
    </row>
    <row r="5" spans="1:9" x14ac:dyDescent="0.3">
      <c r="A5" s="6" t="s">
        <v>14</v>
      </c>
      <c r="B5" s="6"/>
      <c r="C5" s="7">
        <v>1.07E-4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-0.99989300000000003</v>
      </c>
    </row>
    <row r="6" spans="1:9" x14ac:dyDescent="0.3">
      <c r="A6" s="8" t="s">
        <v>15</v>
      </c>
      <c r="B6" s="8"/>
      <c r="C6" s="9">
        <v>2.7799999999999998E-4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-0.999722</v>
      </c>
    </row>
    <row r="7" spans="1:9" x14ac:dyDescent="0.3">
      <c r="A7" s="6" t="s">
        <v>17</v>
      </c>
      <c r="B7" s="6"/>
      <c r="C7" s="7">
        <v>1.4799999999999999E-4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1.4799999999999999E-4</v>
      </c>
    </row>
    <row r="8" spans="1:9" x14ac:dyDescent="0.3">
      <c r="A8" s="8" t="s">
        <v>18</v>
      </c>
      <c r="B8" s="8"/>
      <c r="C8" s="9">
        <v>2.4699999999999999E-4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-0.999753</v>
      </c>
    </row>
    <row r="9" spans="1:9" x14ac:dyDescent="0.3">
      <c r="A9" s="6" t="s">
        <v>19</v>
      </c>
      <c r="B9" s="6"/>
      <c r="C9" s="7">
        <v>1.5200000000000001E-4</v>
      </c>
      <c r="D9" s="1" t="s">
        <v>12</v>
      </c>
      <c r="E9" t="s">
        <v>16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-0.99984799999999996</v>
      </c>
    </row>
    <row r="10" spans="1:9" x14ac:dyDescent="0.3">
      <c r="A10" s="8" t="s">
        <v>21</v>
      </c>
      <c r="B10" s="8"/>
      <c r="C10" s="9">
        <v>2.3699999999999999E-4</v>
      </c>
      <c r="D10" s="1" t="s">
        <v>12</v>
      </c>
      <c r="E10" t="s">
        <v>26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-0.99976299999999996</v>
      </c>
    </row>
    <row r="11" spans="1:9" x14ac:dyDescent="0.3">
      <c r="A11" s="6" t="s">
        <v>22</v>
      </c>
      <c r="B11" s="6"/>
      <c r="C11" s="7">
        <v>3.5599999999999998E-4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3.5599999999999998E-4</v>
      </c>
    </row>
    <row r="12" spans="1:9" x14ac:dyDescent="0.3">
      <c r="A12" s="8" t="s">
        <v>23</v>
      </c>
      <c r="B12" s="8"/>
      <c r="C12" s="9">
        <v>3.1100000000000002E-4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-0.99968900000000005</v>
      </c>
    </row>
    <row r="13" spans="1:9" x14ac:dyDescent="0.3">
      <c r="A13" s="6" t="s">
        <v>24</v>
      </c>
      <c r="B13" s="6"/>
      <c r="C13" s="7">
        <v>6.0099999999999997E-4</v>
      </c>
      <c r="D13" s="1" t="s">
        <v>12</v>
      </c>
      <c r="E13" t="s">
        <v>26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-0.99939900000000004</v>
      </c>
    </row>
    <row r="14" spans="1:9" x14ac:dyDescent="0.3">
      <c r="A14" s="8" t="s">
        <v>25</v>
      </c>
      <c r="B14" s="8"/>
      <c r="C14" s="9">
        <v>2.1599999999999999E-4</v>
      </c>
      <c r="D14" s="1" t="s">
        <v>12</v>
      </c>
      <c r="E14" t="s">
        <v>26</v>
      </c>
      <c r="F14" t="s">
        <v>59</v>
      </c>
      <c r="G14" s="1">
        <f t="shared" si="0"/>
        <v>0</v>
      </c>
      <c r="H14" s="1">
        <f t="shared" si="1"/>
        <v>1</v>
      </c>
      <c r="I14">
        <f t="shared" si="2"/>
        <v>-0.99978400000000001</v>
      </c>
    </row>
    <row r="15" spans="1:9" x14ac:dyDescent="0.3">
      <c r="A15" s="6" t="s">
        <v>27</v>
      </c>
      <c r="B15" s="6"/>
      <c r="C15" s="7">
        <v>2.42E-4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-0.99975800000000004</v>
      </c>
    </row>
    <row r="16" spans="1:9" x14ac:dyDescent="0.3">
      <c r="A16" s="8" t="s">
        <v>28</v>
      </c>
      <c r="B16" s="8"/>
      <c r="C16" s="9">
        <v>2.0100000000000001E-4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2.0100000000000001E-4</v>
      </c>
    </row>
    <row r="17" spans="1:9" x14ac:dyDescent="0.3">
      <c r="A17" s="6" t="s">
        <v>29</v>
      </c>
      <c r="B17" s="6"/>
      <c r="C17" s="7">
        <v>2.23E-4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2.23E-4</v>
      </c>
    </row>
    <row r="18" spans="1:9" x14ac:dyDescent="0.3">
      <c r="A18" s="8" t="s">
        <v>30</v>
      </c>
      <c r="B18" s="8"/>
      <c r="C18" s="9">
        <v>3.5599999999999998E-4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3.5599999999999998E-4</v>
      </c>
    </row>
    <row r="19" spans="1:9" x14ac:dyDescent="0.3">
      <c r="A19" s="6" t="s">
        <v>31</v>
      </c>
      <c r="B19" s="6"/>
      <c r="C19" s="7">
        <v>1.6200000000000001E-4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1.6200000000000001E-4</v>
      </c>
    </row>
    <row r="20" spans="1:9" x14ac:dyDescent="0.3">
      <c r="A20" s="8" t="s">
        <v>32</v>
      </c>
      <c r="B20" s="8"/>
      <c r="C20" s="9">
        <v>2.63E-4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-0.99973699999999999</v>
      </c>
    </row>
    <row r="21" spans="1:9" x14ac:dyDescent="0.3">
      <c r="A21" s="6" t="s">
        <v>33</v>
      </c>
      <c r="B21" s="6"/>
      <c r="C21" s="7">
        <v>3.8400000000000001E-4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3.8400000000000001E-4</v>
      </c>
    </row>
    <row r="22" spans="1:9" x14ac:dyDescent="0.3">
      <c r="A22" s="8" t="s">
        <v>34</v>
      </c>
      <c r="B22" s="8"/>
      <c r="C22" s="9">
        <v>1.7699999999999999E-4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1.7699999999999999E-4</v>
      </c>
    </row>
    <row r="23" spans="1:9" x14ac:dyDescent="0.3">
      <c r="A23" s="6" t="s">
        <v>35</v>
      </c>
      <c r="B23" s="6"/>
      <c r="C23" s="7">
        <v>3.0600000000000001E-4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-0.99969399999999997</v>
      </c>
    </row>
    <row r="24" spans="1:9" x14ac:dyDescent="0.3">
      <c r="A24" s="8" t="s">
        <v>36</v>
      </c>
      <c r="B24" s="8"/>
      <c r="C24" s="9">
        <v>1.9000000000000001E-4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1.9000000000000001E-4</v>
      </c>
    </row>
    <row r="25" spans="1:9" x14ac:dyDescent="0.3">
      <c r="A25" s="6" t="s">
        <v>37</v>
      </c>
      <c r="B25" s="6"/>
      <c r="C25" s="7">
        <v>2.2699999999999999E-4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-0.99977300000000002</v>
      </c>
    </row>
    <row r="26" spans="1:9" x14ac:dyDescent="0.3">
      <c r="A26" s="8" t="s">
        <v>38</v>
      </c>
      <c r="B26" s="8"/>
      <c r="C26" s="9">
        <v>1.9799999999999999E-4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1.9799999999999999E-4</v>
      </c>
    </row>
    <row r="27" spans="1:9" x14ac:dyDescent="0.3">
      <c r="A27" s="6" t="s">
        <v>39</v>
      </c>
      <c r="B27" s="6"/>
      <c r="C27" s="7">
        <v>3.3500000000000001E-4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-0.99966500000000003</v>
      </c>
    </row>
    <row r="28" spans="1:9" x14ac:dyDescent="0.3">
      <c r="A28" s="8" t="s">
        <v>40</v>
      </c>
      <c r="B28" s="8"/>
      <c r="C28" s="9">
        <v>3.3799999999999998E-4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-0.99966200000000005</v>
      </c>
    </row>
    <row r="29" spans="1:9" x14ac:dyDescent="0.3">
      <c r="A29" s="6" t="s">
        <v>41</v>
      </c>
      <c r="B29" s="6"/>
      <c r="C29" s="7">
        <v>3.3100000000000002E-4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-0.99966900000000003</v>
      </c>
    </row>
    <row r="30" spans="1:9" x14ac:dyDescent="0.3">
      <c r="A30" s="8" t="s">
        <v>42</v>
      </c>
      <c r="B30" s="8"/>
      <c r="C30" s="9">
        <v>2.3900000000000001E-4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2.3900000000000001E-4</v>
      </c>
    </row>
    <row r="31" spans="1:9" x14ac:dyDescent="0.3">
      <c r="A31" s="6" t="s">
        <v>43</v>
      </c>
      <c r="B31" s="6"/>
      <c r="C31" s="7">
        <v>3.19E-4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-0.99968100000000004</v>
      </c>
    </row>
    <row r="32" spans="1:9" x14ac:dyDescent="0.3">
      <c r="A32" s="8" t="s">
        <v>44</v>
      </c>
      <c r="B32" s="8"/>
      <c r="C32" s="9">
        <v>2.34E-4</v>
      </c>
      <c r="D32" s="1" t="s">
        <v>12</v>
      </c>
      <c r="E32" t="s">
        <v>16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-0.99976600000000004</v>
      </c>
    </row>
    <row r="33" spans="1:9" x14ac:dyDescent="0.3">
      <c r="A33" s="6" t="s">
        <v>45</v>
      </c>
      <c r="B33" s="6"/>
      <c r="C33" s="7">
        <v>2.2000000000000001E-4</v>
      </c>
      <c r="D33" s="1" t="s">
        <v>12</v>
      </c>
      <c r="E33" t="s">
        <v>20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-0.99978</v>
      </c>
    </row>
    <row r="34" spans="1:9" x14ac:dyDescent="0.3">
      <c r="A34" s="8" t="s">
        <v>46</v>
      </c>
      <c r="B34" s="8"/>
      <c r="C34" s="9">
        <v>1.56E-4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-0.99984399999999996</v>
      </c>
    </row>
    <row r="35" spans="1:9" x14ac:dyDescent="0.3">
      <c r="A35" s="6" t="s">
        <v>47</v>
      </c>
      <c r="B35" s="6"/>
      <c r="C35" s="7">
        <v>2.2100000000000001E-4</v>
      </c>
      <c r="D35" s="1" t="s">
        <v>12</v>
      </c>
      <c r="E35" t="s">
        <v>16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-0.99977899999999997</v>
      </c>
    </row>
    <row r="36" spans="1:9" x14ac:dyDescent="0.3">
      <c r="A36" s="8" t="s">
        <v>48</v>
      </c>
      <c r="B36" s="8"/>
      <c r="C36" s="9">
        <v>3.3799999999999998E-4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-0.99966200000000005</v>
      </c>
    </row>
    <row r="37" spans="1:9" x14ac:dyDescent="0.3">
      <c r="A37" s="6" t="s">
        <v>49</v>
      </c>
      <c r="B37" s="6"/>
      <c r="C37" s="7">
        <v>2.1599999999999999E-4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-0.99978400000000001</v>
      </c>
    </row>
    <row r="38" spans="1:9" x14ac:dyDescent="0.3">
      <c r="A38" s="8" t="s">
        <v>50</v>
      </c>
      <c r="B38" s="8"/>
      <c r="C38" s="9">
        <v>1.3100000000000001E-4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-0.99986900000000001</v>
      </c>
    </row>
    <row r="39" spans="1:9" x14ac:dyDescent="0.3">
      <c r="A39" s="6" t="s">
        <v>51</v>
      </c>
      <c r="B39" s="6"/>
      <c r="C39" s="7">
        <v>1.6799999999999999E-4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1.6799999999999999E-4</v>
      </c>
    </row>
    <row r="40" spans="1:9" x14ac:dyDescent="0.3">
      <c r="A40" s="8" t="s">
        <v>52</v>
      </c>
      <c r="B40" s="8"/>
      <c r="C40" s="9">
        <v>2.4000000000000001E-4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-0.99975999999999998</v>
      </c>
    </row>
    <row r="41" spans="1:9" x14ac:dyDescent="0.3">
      <c r="A41" s="6" t="s">
        <v>53</v>
      </c>
      <c r="B41" s="6"/>
      <c r="C41" s="7">
        <v>2.4499999999999999E-4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-0.99975499999999995</v>
      </c>
    </row>
    <row r="42" spans="1:9" x14ac:dyDescent="0.3">
      <c r="A42" s="8" t="s">
        <v>54</v>
      </c>
      <c r="B42" s="8"/>
      <c r="C42" s="9">
        <v>1.22E-4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-0.99987800000000004</v>
      </c>
    </row>
    <row r="43" spans="1:9" x14ac:dyDescent="0.3">
      <c r="A43" s="6" t="s">
        <v>55</v>
      </c>
      <c r="B43" s="6"/>
      <c r="C43" s="7">
        <v>2.34E-4</v>
      </c>
      <c r="D43" s="1" t="s">
        <v>12</v>
      </c>
      <c r="E43" t="s">
        <v>16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-0.99976600000000004</v>
      </c>
    </row>
    <row r="44" spans="1:9" x14ac:dyDescent="0.3">
      <c r="A44" s="8" t="s">
        <v>56</v>
      </c>
      <c r="B44" s="8"/>
      <c r="C44" s="9">
        <v>1.8900000000000001E-4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-0.99981100000000001</v>
      </c>
    </row>
    <row r="45" spans="1:9" x14ac:dyDescent="0.3">
      <c r="A45" s="6" t="s">
        <v>57</v>
      </c>
      <c r="B45" s="6"/>
      <c r="C45" s="7">
        <v>1.85E-4</v>
      </c>
      <c r="D45" s="1" t="s">
        <v>12</v>
      </c>
      <c r="E45" t="s">
        <v>59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-0.99981500000000001</v>
      </c>
    </row>
    <row r="46" spans="1:9" x14ac:dyDescent="0.3">
      <c r="A46" s="8" t="s">
        <v>58</v>
      </c>
      <c r="B46" s="8"/>
      <c r="C46" s="9">
        <v>3.3100000000000002E-4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-0.99966900000000003</v>
      </c>
    </row>
    <row r="47" spans="1:9" x14ac:dyDescent="0.3">
      <c r="A47" s="6" t="s">
        <v>60</v>
      </c>
      <c r="B47" s="6"/>
      <c r="C47" s="7">
        <v>1.7100000000000001E-4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-0.99982899999999997</v>
      </c>
    </row>
    <row r="48" spans="1:9" x14ac:dyDescent="0.3">
      <c r="A48" s="8" t="s">
        <v>61</v>
      </c>
      <c r="B48" s="8"/>
      <c r="C48" s="9">
        <v>3.1E-4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-0.99968999999999997</v>
      </c>
    </row>
    <row r="49" spans="1:9" x14ac:dyDescent="0.3">
      <c r="A49" s="6" t="s">
        <v>62</v>
      </c>
      <c r="B49" s="6"/>
      <c r="C49" s="7">
        <v>3.0299999999999999E-4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-0.99969699999999995</v>
      </c>
    </row>
    <row r="50" spans="1:9" x14ac:dyDescent="0.3">
      <c r="A50" s="8" t="s">
        <v>63</v>
      </c>
      <c r="B50" s="8"/>
      <c r="C50" s="9">
        <v>2.0799999999999999E-4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-0.99979200000000001</v>
      </c>
    </row>
    <row r="51" spans="1:9" x14ac:dyDescent="0.3">
      <c r="A51" s="6" t="s">
        <v>64</v>
      </c>
      <c r="B51" s="6"/>
      <c r="C51" s="7">
        <v>2.5099999999999998E-4</v>
      </c>
      <c r="D51" s="1" t="s">
        <v>12</v>
      </c>
      <c r="E51" t="s">
        <v>59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-0.999749</v>
      </c>
    </row>
    <row r="52" spans="1:9" x14ac:dyDescent="0.3">
      <c r="A52" s="8" t="s">
        <v>65</v>
      </c>
      <c r="B52" s="8"/>
      <c r="C52" s="9">
        <v>1.4300000000000001E-4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-0.999857</v>
      </c>
    </row>
    <row r="53" spans="1:9" x14ac:dyDescent="0.3">
      <c r="A53" s="6" t="s">
        <v>66</v>
      </c>
      <c r="B53" s="6"/>
      <c r="C53" s="7">
        <v>1.93E-4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1.93E-4</v>
      </c>
    </row>
    <row r="54" spans="1:9" x14ac:dyDescent="0.3">
      <c r="A54" s="8" t="s">
        <v>67</v>
      </c>
      <c r="B54" s="8"/>
      <c r="C54" s="9">
        <v>9.2E-5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-0.99990800000000002</v>
      </c>
    </row>
    <row r="55" spans="1:9" x14ac:dyDescent="0.3">
      <c r="A55" s="6" t="s">
        <v>68</v>
      </c>
      <c r="B55" s="6"/>
      <c r="C55" s="7">
        <v>9.5000000000000005E-5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-0.99990500000000004</v>
      </c>
    </row>
    <row r="56" spans="1:9" x14ac:dyDescent="0.3">
      <c r="A56" s="8" t="s">
        <v>69</v>
      </c>
      <c r="B56" s="8"/>
      <c r="C56" s="9">
        <v>2.2599999999999999E-4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-0.99977400000000005</v>
      </c>
    </row>
    <row r="57" spans="1:9" x14ac:dyDescent="0.3">
      <c r="A57" s="6" t="s">
        <v>70</v>
      </c>
      <c r="B57" s="6"/>
      <c r="C57" s="7">
        <v>4.8000000000000001E-4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-0.99951999999999996</v>
      </c>
    </row>
    <row r="58" spans="1:9" x14ac:dyDescent="0.3">
      <c r="A58" s="8" t="s">
        <v>71</v>
      </c>
      <c r="B58" s="8"/>
      <c r="C58" s="9">
        <v>3.1799999999999998E-4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-0.99968199999999996</v>
      </c>
    </row>
    <row r="59" spans="1:9" x14ac:dyDescent="0.3">
      <c r="A59" s="6" t="s">
        <v>72</v>
      </c>
      <c r="B59" s="6"/>
      <c r="C59" s="7">
        <v>1.8699999999999999E-4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-0.99981299999999995</v>
      </c>
    </row>
    <row r="60" spans="1:9" x14ac:dyDescent="0.3">
      <c r="A60" s="8" t="s">
        <v>73</v>
      </c>
      <c r="B60" s="8"/>
      <c r="C60" s="9">
        <v>2.1599999999999999E-4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-0.99978400000000001</v>
      </c>
    </row>
    <row r="61" spans="1:9" x14ac:dyDescent="0.3">
      <c r="A61" s="13" t="s">
        <v>74</v>
      </c>
      <c r="B61" s="6"/>
      <c r="C61" s="7">
        <v>3.3199999999999999E-4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-0.999668</v>
      </c>
    </row>
    <row r="62" spans="1:9" x14ac:dyDescent="0.3">
      <c r="A62" s="1"/>
      <c r="B62" s="14"/>
      <c r="C62" s="15"/>
      <c r="D62" s="1"/>
      <c r="G62" s="1">
        <f>SUM(G3:G61)</f>
        <v>20</v>
      </c>
      <c r="H62" s="1">
        <f>SUM(H3:H61)</f>
        <v>45</v>
      </c>
      <c r="I62">
        <f>SUM(I3:I61)</f>
        <v>-44.985710999999995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Foglio9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0.64388000000000001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0.64388000000000001</v>
      </c>
    </row>
    <row r="4" spans="1:9" x14ac:dyDescent="0.3">
      <c r="A4" s="8" t="s">
        <v>13</v>
      </c>
      <c r="B4" s="8"/>
      <c r="C4" s="9">
        <v>0.715866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-0.284134</v>
      </c>
    </row>
    <row r="5" spans="1:9" x14ac:dyDescent="0.3">
      <c r="A5" s="6" t="s">
        <v>14</v>
      </c>
      <c r="B5" s="6"/>
      <c r="C5" s="7">
        <v>0.458567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-0.54143300000000005</v>
      </c>
    </row>
    <row r="6" spans="1:9" x14ac:dyDescent="0.3">
      <c r="A6" s="8" t="s">
        <v>15</v>
      </c>
      <c r="B6" s="8"/>
      <c r="C6" s="9">
        <v>0.55688599999999999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-0.44311400000000001</v>
      </c>
    </row>
    <row r="7" spans="1:9" x14ac:dyDescent="0.3">
      <c r="A7" s="6" t="s">
        <v>17</v>
      </c>
      <c r="B7" s="6"/>
      <c r="C7" s="7">
        <v>0.75365300000000002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0.75365300000000002</v>
      </c>
    </row>
    <row r="8" spans="1:9" x14ac:dyDescent="0.3">
      <c r="A8" s="8" t="s">
        <v>18</v>
      </c>
      <c r="B8" s="8"/>
      <c r="C8" s="9">
        <v>0.65432000000000001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-0.34567999999999999</v>
      </c>
    </row>
    <row r="9" spans="1:9" x14ac:dyDescent="0.3">
      <c r="A9" s="6" t="s">
        <v>19</v>
      </c>
      <c r="B9" s="6"/>
      <c r="C9" s="7">
        <v>0.45416699999999999</v>
      </c>
      <c r="D9" s="1" t="s">
        <v>12</v>
      </c>
      <c r="E9" t="s">
        <v>16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-0.54583300000000001</v>
      </c>
    </row>
    <row r="10" spans="1:9" x14ac:dyDescent="0.3">
      <c r="A10" s="8" t="s">
        <v>21</v>
      </c>
      <c r="B10" s="8"/>
      <c r="C10" s="9">
        <v>0.57942899999999997</v>
      </c>
      <c r="D10" s="1" t="s">
        <v>12</v>
      </c>
      <c r="E10" t="s">
        <v>26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-0.42057100000000003</v>
      </c>
    </row>
    <row r="11" spans="1:9" x14ac:dyDescent="0.3">
      <c r="A11" s="6" t="s">
        <v>22</v>
      </c>
      <c r="B11" s="6"/>
      <c r="C11" s="7">
        <v>0.40117199999999997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0.40117199999999997</v>
      </c>
    </row>
    <row r="12" spans="1:9" x14ac:dyDescent="0.3">
      <c r="A12" s="8" t="s">
        <v>23</v>
      </c>
      <c r="B12" s="8"/>
      <c r="C12" s="9">
        <v>0.67750699999999997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-0.32249300000000003</v>
      </c>
    </row>
    <row r="13" spans="1:9" x14ac:dyDescent="0.3">
      <c r="A13" s="6" t="s">
        <v>24</v>
      </c>
      <c r="B13" s="6"/>
      <c r="C13" s="7">
        <v>0.76919899999999997</v>
      </c>
      <c r="D13" s="1" t="s">
        <v>12</v>
      </c>
      <c r="E13" t="s">
        <v>26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-0.23080100000000003</v>
      </c>
    </row>
    <row r="14" spans="1:9" x14ac:dyDescent="0.3">
      <c r="A14" s="8" t="s">
        <v>25</v>
      </c>
      <c r="B14" s="8"/>
      <c r="C14" s="9">
        <v>0.59933499999999995</v>
      </c>
      <c r="D14" s="1" t="s">
        <v>12</v>
      </c>
      <c r="E14" t="s">
        <v>26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-0.40066500000000005</v>
      </c>
    </row>
    <row r="15" spans="1:9" x14ac:dyDescent="0.3">
      <c r="A15" s="6" t="s">
        <v>27</v>
      </c>
      <c r="B15" s="6"/>
      <c r="C15" s="7">
        <v>0.75634000000000001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-0.24365999999999999</v>
      </c>
    </row>
    <row r="16" spans="1:9" x14ac:dyDescent="0.3">
      <c r="A16" s="8" t="s">
        <v>28</v>
      </c>
      <c r="B16" s="8"/>
      <c r="C16" s="9">
        <v>0.33438600000000002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0.33438600000000002</v>
      </c>
    </row>
    <row r="17" spans="1:9" x14ac:dyDescent="0.3">
      <c r="A17" s="6" t="s">
        <v>29</v>
      </c>
      <c r="B17" s="6"/>
      <c r="C17" s="7">
        <v>0.48333199999999998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0.48333199999999998</v>
      </c>
    </row>
    <row r="18" spans="1:9" x14ac:dyDescent="0.3">
      <c r="A18" s="8" t="s">
        <v>30</v>
      </c>
      <c r="B18" s="8"/>
      <c r="C18" s="9">
        <v>0.40117199999999997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0.40117199999999997</v>
      </c>
    </row>
    <row r="19" spans="1:9" x14ac:dyDescent="0.3">
      <c r="A19" s="6" t="s">
        <v>31</v>
      </c>
      <c r="B19" s="6"/>
      <c r="C19" s="7">
        <v>0.35793000000000003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0.35793000000000003</v>
      </c>
    </row>
    <row r="20" spans="1:9" x14ac:dyDescent="0.3">
      <c r="A20" s="8" t="s">
        <v>32</v>
      </c>
      <c r="B20" s="8"/>
      <c r="C20" s="9">
        <v>0.56496500000000005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-0.43503499999999995</v>
      </c>
    </row>
    <row r="21" spans="1:9" x14ac:dyDescent="0.3">
      <c r="A21" s="6" t="s">
        <v>33</v>
      </c>
      <c r="B21" s="6"/>
      <c r="C21" s="7">
        <v>0.62436899999999995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0.62436899999999995</v>
      </c>
    </row>
    <row r="22" spans="1:9" x14ac:dyDescent="0.3">
      <c r="A22" s="8" t="s">
        <v>34</v>
      </c>
      <c r="B22" s="8"/>
      <c r="C22" s="9">
        <v>0.69494100000000003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0.69494100000000003</v>
      </c>
    </row>
    <row r="23" spans="1:9" x14ac:dyDescent="0.3">
      <c r="A23" s="6" t="s">
        <v>35</v>
      </c>
      <c r="B23" s="6"/>
      <c r="C23" s="7">
        <v>0.44498399999999999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-0.55501599999999995</v>
      </c>
    </row>
    <row r="24" spans="1:9" x14ac:dyDescent="0.3">
      <c r="A24" s="8" t="s">
        <v>36</v>
      </c>
      <c r="B24" s="8"/>
      <c r="C24" s="9">
        <v>0.54410700000000001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0.54410700000000001</v>
      </c>
    </row>
    <row r="25" spans="1:9" x14ac:dyDescent="0.3">
      <c r="A25" s="6" t="s">
        <v>37</v>
      </c>
      <c r="B25" s="6"/>
      <c r="C25" s="7">
        <v>0.57279500000000005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-0.42720499999999995</v>
      </c>
    </row>
    <row r="26" spans="1:9" x14ac:dyDescent="0.3">
      <c r="A26" s="8" t="s">
        <v>38</v>
      </c>
      <c r="B26" s="8"/>
      <c r="C26" s="9">
        <v>0.61080400000000001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0.61080400000000001</v>
      </c>
    </row>
    <row r="27" spans="1:9" x14ac:dyDescent="0.3">
      <c r="A27" s="6" t="s">
        <v>39</v>
      </c>
      <c r="B27" s="6"/>
      <c r="C27" s="7">
        <v>0.36333900000000002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-0.63666099999999992</v>
      </c>
    </row>
    <row r="28" spans="1:9" x14ac:dyDescent="0.3">
      <c r="A28" s="8" t="s">
        <v>40</v>
      </c>
      <c r="B28" s="8"/>
      <c r="C28" s="9">
        <v>0.476103</v>
      </c>
      <c r="D28" s="1" t="s">
        <v>12</v>
      </c>
      <c r="E28" t="s">
        <v>20</v>
      </c>
      <c r="F28" t="s">
        <v>12</v>
      </c>
      <c r="G28" s="1">
        <f t="shared" si="0"/>
        <v>0</v>
      </c>
      <c r="H28" s="1">
        <f t="shared" si="1"/>
        <v>1</v>
      </c>
      <c r="I28">
        <f t="shared" si="2"/>
        <v>-0.52389700000000006</v>
      </c>
    </row>
    <row r="29" spans="1:9" x14ac:dyDescent="0.3">
      <c r="A29" s="6" t="s">
        <v>41</v>
      </c>
      <c r="B29" s="6"/>
      <c r="C29" s="7">
        <v>0.57955800000000002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-0.42044199999999998</v>
      </c>
    </row>
    <row r="30" spans="1:9" x14ac:dyDescent="0.3">
      <c r="A30" s="8" t="s">
        <v>42</v>
      </c>
      <c r="B30" s="8"/>
      <c r="C30" s="9">
        <v>0.37479400000000002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0.37479400000000002</v>
      </c>
    </row>
    <row r="31" spans="1:9" x14ac:dyDescent="0.3">
      <c r="A31" s="6" t="s">
        <v>43</v>
      </c>
      <c r="B31" s="6"/>
      <c r="C31" s="7">
        <v>0.48765500000000001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-0.51234500000000005</v>
      </c>
    </row>
    <row r="32" spans="1:9" x14ac:dyDescent="0.3">
      <c r="A32" s="8" t="s">
        <v>44</v>
      </c>
      <c r="B32" s="8"/>
      <c r="C32" s="9">
        <v>0.43564900000000001</v>
      </c>
      <c r="D32" s="1" t="s">
        <v>12</v>
      </c>
      <c r="E32" t="s">
        <v>16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-0.56435100000000005</v>
      </c>
    </row>
    <row r="33" spans="1:9" x14ac:dyDescent="0.3">
      <c r="A33" s="6" t="s">
        <v>45</v>
      </c>
      <c r="B33" s="6"/>
      <c r="C33" s="7">
        <v>0.229938</v>
      </c>
      <c r="D33" s="1" t="s">
        <v>12</v>
      </c>
      <c r="E33" t="s">
        <v>20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-0.77006200000000002</v>
      </c>
    </row>
    <row r="34" spans="1:9" x14ac:dyDescent="0.3">
      <c r="A34" s="8" t="s">
        <v>46</v>
      </c>
      <c r="B34" s="8"/>
      <c r="C34" s="9">
        <v>0.29078199999999998</v>
      </c>
      <c r="D34" s="1" t="s">
        <v>12</v>
      </c>
      <c r="E34" t="s">
        <v>12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-0.70921800000000002</v>
      </c>
    </row>
    <row r="35" spans="1:9" x14ac:dyDescent="0.3">
      <c r="A35" s="6" t="s">
        <v>47</v>
      </c>
      <c r="B35" s="6"/>
      <c r="C35" s="7">
        <v>0.622946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-0.377054</v>
      </c>
    </row>
    <row r="36" spans="1:9" x14ac:dyDescent="0.3">
      <c r="A36" s="8" t="s">
        <v>48</v>
      </c>
      <c r="B36" s="8"/>
      <c r="C36" s="9">
        <v>0.72274400000000005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-0.27725599999999995</v>
      </c>
    </row>
    <row r="37" spans="1:9" x14ac:dyDescent="0.3">
      <c r="A37" s="6" t="s">
        <v>49</v>
      </c>
      <c r="B37" s="6"/>
      <c r="C37" s="7">
        <v>0.60997699999999999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-0.39002300000000001</v>
      </c>
    </row>
    <row r="38" spans="1:9" x14ac:dyDescent="0.3">
      <c r="A38" s="8" t="s">
        <v>50</v>
      </c>
      <c r="B38" s="8"/>
      <c r="C38" s="9">
        <v>0.63139699999999999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-0.36860300000000001</v>
      </c>
    </row>
    <row r="39" spans="1:9" x14ac:dyDescent="0.3">
      <c r="A39" s="6" t="s">
        <v>51</v>
      </c>
      <c r="B39" s="6"/>
      <c r="C39" s="7">
        <v>0.71784999999999999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0.71784999999999999</v>
      </c>
    </row>
    <row r="40" spans="1:9" x14ac:dyDescent="0.3">
      <c r="A40" s="8" t="s">
        <v>52</v>
      </c>
      <c r="B40" s="8"/>
      <c r="C40" s="9">
        <v>0.58761099999999999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-0.41238900000000001</v>
      </c>
    </row>
    <row r="41" spans="1:9" x14ac:dyDescent="0.3">
      <c r="A41" s="6" t="s">
        <v>53</v>
      </c>
      <c r="B41" s="6"/>
      <c r="C41" s="7">
        <v>0.69745900000000005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-0.30254099999999995</v>
      </c>
    </row>
    <row r="42" spans="1:9" x14ac:dyDescent="0.3">
      <c r="A42" s="8" t="s">
        <v>54</v>
      </c>
      <c r="B42" s="8"/>
      <c r="C42" s="9">
        <v>0.58463799999999999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-0.41536200000000001</v>
      </c>
    </row>
    <row r="43" spans="1:9" x14ac:dyDescent="0.3">
      <c r="A43" s="6" t="s">
        <v>55</v>
      </c>
      <c r="B43" s="6"/>
      <c r="C43" s="7">
        <v>0.57478899999999999</v>
      </c>
      <c r="D43" s="1" t="s">
        <v>12</v>
      </c>
      <c r="E43" t="s">
        <v>16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-0.42521100000000001</v>
      </c>
    </row>
    <row r="44" spans="1:9" x14ac:dyDescent="0.3">
      <c r="A44" s="8" t="s">
        <v>56</v>
      </c>
      <c r="B44" s="8"/>
      <c r="C44" s="9">
        <v>0.59932200000000002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-0.40067799999999998</v>
      </c>
    </row>
    <row r="45" spans="1:9" x14ac:dyDescent="0.3">
      <c r="A45" s="6" t="s">
        <v>57</v>
      </c>
      <c r="B45" s="6"/>
      <c r="C45" s="7">
        <v>0.47857699999999997</v>
      </c>
      <c r="D45" s="1" t="s">
        <v>12</v>
      </c>
      <c r="E45" t="s">
        <v>59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-0.52142299999999997</v>
      </c>
    </row>
    <row r="46" spans="1:9" x14ac:dyDescent="0.3">
      <c r="A46" s="8" t="s">
        <v>58</v>
      </c>
      <c r="B46" s="8"/>
      <c r="C46" s="9">
        <v>0.65943700000000005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-0.34056299999999995</v>
      </c>
    </row>
    <row r="47" spans="1:9" x14ac:dyDescent="0.3">
      <c r="A47" s="6" t="s">
        <v>60</v>
      </c>
      <c r="B47" s="6"/>
      <c r="C47" s="7">
        <v>0.53524899999999997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-0.46475100000000003</v>
      </c>
    </row>
    <row r="48" spans="1:9" x14ac:dyDescent="0.3">
      <c r="A48" s="8" t="s">
        <v>61</v>
      </c>
      <c r="B48" s="8"/>
      <c r="C48" s="9">
        <v>0.44707400000000003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-0.55292600000000003</v>
      </c>
    </row>
    <row r="49" spans="1:9" x14ac:dyDescent="0.3">
      <c r="A49" s="6" t="s">
        <v>62</v>
      </c>
      <c r="B49" s="6"/>
      <c r="C49" s="7">
        <v>0.51940900000000001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-0.48059099999999999</v>
      </c>
    </row>
    <row r="50" spans="1:9" x14ac:dyDescent="0.3">
      <c r="A50" s="8" t="s">
        <v>63</v>
      </c>
      <c r="B50" s="8"/>
      <c r="C50" s="9">
        <v>0.484873</v>
      </c>
      <c r="D50" s="1" t="s">
        <v>12</v>
      </c>
      <c r="E50" t="s">
        <v>16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-0.515127</v>
      </c>
    </row>
    <row r="51" spans="1:9" x14ac:dyDescent="0.3">
      <c r="A51" s="6" t="s">
        <v>64</v>
      </c>
      <c r="B51" s="6"/>
      <c r="C51" s="7">
        <v>0.51737699999999998</v>
      </c>
      <c r="D51" s="1" t="s">
        <v>12</v>
      </c>
      <c r="E51" t="s">
        <v>59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-0.48262300000000002</v>
      </c>
    </row>
    <row r="52" spans="1:9" x14ac:dyDescent="0.3">
      <c r="A52" s="8" t="s">
        <v>65</v>
      </c>
      <c r="B52" s="8"/>
      <c r="C52" s="9">
        <v>0.397059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-0.60294099999999995</v>
      </c>
    </row>
    <row r="53" spans="1:9" x14ac:dyDescent="0.3">
      <c r="A53" s="6" t="s">
        <v>66</v>
      </c>
      <c r="B53" s="6"/>
      <c r="C53" s="7">
        <v>0.539516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0.539516</v>
      </c>
    </row>
    <row r="54" spans="1:9" x14ac:dyDescent="0.3">
      <c r="A54" s="8" t="s">
        <v>67</v>
      </c>
      <c r="B54" s="8"/>
      <c r="C54" s="9">
        <v>0.343053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-0.65694699999999995</v>
      </c>
    </row>
    <row r="55" spans="1:9" x14ac:dyDescent="0.3">
      <c r="A55" s="6" t="s">
        <v>68</v>
      </c>
      <c r="B55" s="6"/>
      <c r="C55" s="7">
        <v>0.62616099999999997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-0.37383900000000003</v>
      </c>
    </row>
    <row r="56" spans="1:9" x14ac:dyDescent="0.3">
      <c r="A56" s="8" t="s">
        <v>69</v>
      </c>
      <c r="B56" s="8"/>
      <c r="C56" s="9">
        <v>0.50030600000000003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-0.49969399999999997</v>
      </c>
    </row>
    <row r="57" spans="1:9" x14ac:dyDescent="0.3">
      <c r="A57" s="6" t="s">
        <v>70</v>
      </c>
      <c r="B57" s="6"/>
      <c r="C57" s="7">
        <v>0.54585300000000003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-0.45414699999999997</v>
      </c>
    </row>
    <row r="58" spans="1:9" x14ac:dyDescent="0.3">
      <c r="A58" s="8" t="s">
        <v>71</v>
      </c>
      <c r="B58" s="8"/>
      <c r="C58" s="9">
        <v>0.50884799999999997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-0.49115200000000003</v>
      </c>
    </row>
    <row r="59" spans="1:9" x14ac:dyDescent="0.3">
      <c r="A59" s="6" t="s">
        <v>72</v>
      </c>
      <c r="B59" s="6"/>
      <c r="C59" s="7">
        <v>0.61794199999999999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-0.38205800000000001</v>
      </c>
    </row>
    <row r="60" spans="1:9" x14ac:dyDescent="0.3">
      <c r="A60" s="8" t="s">
        <v>73</v>
      </c>
      <c r="B60" s="8"/>
      <c r="C60" s="9">
        <v>0.413607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-0.58639299999999994</v>
      </c>
    </row>
    <row r="61" spans="1:9" x14ac:dyDescent="0.3">
      <c r="A61" s="13" t="s">
        <v>74</v>
      </c>
      <c r="B61" s="6"/>
      <c r="C61" s="7">
        <v>0.529779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-0.470221</v>
      </c>
    </row>
    <row r="62" spans="1:9" x14ac:dyDescent="0.3">
      <c r="A62" s="1"/>
      <c r="B62" s="14"/>
      <c r="C62" s="15"/>
      <c r="D62" s="1"/>
      <c r="G62" s="1">
        <f>SUM(G3:G61)</f>
        <v>20</v>
      </c>
      <c r="H62" s="1">
        <f>SUM(H3:H61)</f>
        <v>45</v>
      </c>
      <c r="I62">
        <f>SUM(I3:I61)</f>
        <v>-13.095222999999999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Foglio9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0.531084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-0.468916</v>
      </c>
    </row>
    <row r="4" spans="1:9" x14ac:dyDescent="0.3">
      <c r="A4" s="8" t="s">
        <v>13</v>
      </c>
      <c r="B4" s="8"/>
      <c r="C4" s="9">
        <v>0.45420899999999997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-0.54579100000000003</v>
      </c>
    </row>
    <row r="5" spans="1:9" x14ac:dyDescent="0.3">
      <c r="A5" s="6" t="s">
        <v>14</v>
      </c>
      <c r="B5" s="6"/>
      <c r="C5" s="7">
        <v>0.43010500000000002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-0.56989500000000004</v>
      </c>
    </row>
    <row r="6" spans="1:9" x14ac:dyDescent="0.3">
      <c r="A6" s="8" t="s">
        <v>15</v>
      </c>
      <c r="B6" s="8"/>
      <c r="C6" s="9">
        <v>0.37913200000000002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-0.62086799999999998</v>
      </c>
    </row>
    <row r="7" spans="1:9" x14ac:dyDescent="0.3">
      <c r="A7" s="6" t="s">
        <v>17</v>
      </c>
      <c r="B7" s="6"/>
      <c r="C7" s="7">
        <v>0.68704299999999996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-0.31295700000000004</v>
      </c>
    </row>
    <row r="8" spans="1:9" x14ac:dyDescent="0.3">
      <c r="A8" s="8" t="s">
        <v>18</v>
      </c>
      <c r="B8" s="8"/>
      <c r="C8" s="9">
        <v>0.66734800000000005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-0.33265199999999995</v>
      </c>
    </row>
    <row r="9" spans="1:9" x14ac:dyDescent="0.3">
      <c r="A9" s="6" t="s">
        <v>19</v>
      </c>
      <c r="B9" s="6"/>
      <c r="C9" s="7">
        <v>0.476489</v>
      </c>
      <c r="D9" s="1" t="s">
        <v>12</v>
      </c>
      <c r="E9" t="s">
        <v>16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-0.52351100000000006</v>
      </c>
    </row>
    <row r="10" spans="1:9" x14ac:dyDescent="0.3">
      <c r="A10" s="8" t="s">
        <v>21</v>
      </c>
      <c r="B10" s="8"/>
      <c r="C10" s="9">
        <v>0.45014900000000002</v>
      </c>
      <c r="D10" s="1" t="s">
        <v>12</v>
      </c>
      <c r="E10" t="s">
        <v>26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-0.54985099999999998</v>
      </c>
    </row>
    <row r="11" spans="1:9" x14ac:dyDescent="0.3">
      <c r="A11" s="6" t="s">
        <v>22</v>
      </c>
      <c r="B11" s="6"/>
      <c r="C11" s="7">
        <v>0.420205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0.420205</v>
      </c>
    </row>
    <row r="12" spans="1:9" x14ac:dyDescent="0.3">
      <c r="A12" s="8" t="s">
        <v>23</v>
      </c>
      <c r="B12" s="8"/>
      <c r="C12" s="9">
        <v>0.64271100000000003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-0.35728899999999997</v>
      </c>
    </row>
    <row r="13" spans="1:9" x14ac:dyDescent="0.3">
      <c r="A13" s="6" t="s">
        <v>24</v>
      </c>
      <c r="B13" s="6"/>
      <c r="C13" s="7">
        <v>0.51759699999999997</v>
      </c>
      <c r="D13" s="1" t="s">
        <v>12</v>
      </c>
      <c r="E13" t="s">
        <v>26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-0.48240300000000003</v>
      </c>
    </row>
    <row r="14" spans="1:9" x14ac:dyDescent="0.3">
      <c r="A14" s="8" t="s">
        <v>25</v>
      </c>
      <c r="B14" s="8"/>
      <c r="C14" s="9">
        <v>0.37254100000000001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-0.62745899999999999</v>
      </c>
    </row>
    <row r="15" spans="1:9" x14ac:dyDescent="0.3">
      <c r="A15" s="6" t="s">
        <v>27</v>
      </c>
      <c r="B15" s="6"/>
      <c r="C15" s="7">
        <v>0.66914099999999999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-0.33085900000000001</v>
      </c>
    </row>
    <row r="16" spans="1:9" x14ac:dyDescent="0.3">
      <c r="A16" s="8" t="s">
        <v>28</v>
      </c>
      <c r="B16" s="8"/>
      <c r="C16" s="9">
        <v>0.402447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-0.597553</v>
      </c>
    </row>
    <row r="17" spans="1:9" x14ac:dyDescent="0.3">
      <c r="A17" s="6" t="s">
        <v>29</v>
      </c>
      <c r="B17" s="6"/>
      <c r="C17" s="7">
        <v>0.39177899999999999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0.39177899999999999</v>
      </c>
    </row>
    <row r="18" spans="1:9" x14ac:dyDescent="0.3">
      <c r="A18" s="8" t="s">
        <v>30</v>
      </c>
      <c r="B18" s="8"/>
      <c r="C18" s="9">
        <v>0.420205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0.420205</v>
      </c>
    </row>
    <row r="19" spans="1:9" x14ac:dyDescent="0.3">
      <c r="A19" s="6" t="s">
        <v>31</v>
      </c>
      <c r="B19" s="6"/>
      <c r="C19" s="7">
        <v>0.439774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0.439774</v>
      </c>
    </row>
    <row r="20" spans="1:9" x14ac:dyDescent="0.3">
      <c r="A20" s="8" t="s">
        <v>32</v>
      </c>
      <c r="B20" s="8"/>
      <c r="C20" s="9">
        <v>0.60967499999999997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-0.39032500000000003</v>
      </c>
    </row>
    <row r="21" spans="1:9" x14ac:dyDescent="0.3">
      <c r="A21" s="6" t="s">
        <v>33</v>
      </c>
      <c r="B21" s="6"/>
      <c r="C21" s="7">
        <v>0.64290199999999997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-0.35709800000000003</v>
      </c>
    </row>
    <row r="22" spans="1:9" x14ac:dyDescent="0.3">
      <c r="A22" s="8" t="s">
        <v>34</v>
      </c>
      <c r="B22" s="8"/>
      <c r="C22" s="9">
        <v>0.38753900000000002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0.38753900000000002</v>
      </c>
    </row>
    <row r="23" spans="1:9" x14ac:dyDescent="0.3">
      <c r="A23" s="6" t="s">
        <v>35</v>
      </c>
      <c r="B23" s="6"/>
      <c r="C23" s="7">
        <v>0.36887799999999998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-0.63112199999999996</v>
      </c>
    </row>
    <row r="24" spans="1:9" x14ac:dyDescent="0.3">
      <c r="A24" s="8" t="s">
        <v>36</v>
      </c>
      <c r="B24" s="8"/>
      <c r="C24" s="9">
        <v>0.43426100000000001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-0.56573899999999999</v>
      </c>
    </row>
    <row r="25" spans="1:9" x14ac:dyDescent="0.3">
      <c r="A25" s="6" t="s">
        <v>37</v>
      </c>
      <c r="B25" s="6"/>
      <c r="C25" s="7">
        <v>0.497917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-0.50208300000000006</v>
      </c>
    </row>
    <row r="26" spans="1:9" x14ac:dyDescent="0.3">
      <c r="A26" s="8" t="s">
        <v>38</v>
      </c>
      <c r="B26" s="8"/>
      <c r="C26" s="9">
        <v>0.60189800000000004</v>
      </c>
      <c r="D26" s="1" t="s">
        <v>12</v>
      </c>
      <c r="E26" t="s">
        <v>12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-0.39810199999999996</v>
      </c>
    </row>
    <row r="27" spans="1:9" x14ac:dyDescent="0.3">
      <c r="A27" s="6" t="s">
        <v>39</v>
      </c>
      <c r="B27" s="6"/>
      <c r="C27" s="7">
        <v>0.31769500000000001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-0.68230499999999994</v>
      </c>
    </row>
    <row r="28" spans="1:9" x14ac:dyDescent="0.3">
      <c r="A28" s="8" t="s">
        <v>40</v>
      </c>
      <c r="B28" s="8"/>
      <c r="C28" s="9">
        <v>0.57436799999999999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-0.42563200000000001</v>
      </c>
    </row>
    <row r="29" spans="1:9" x14ac:dyDescent="0.3">
      <c r="A29" s="6" t="s">
        <v>41</v>
      </c>
      <c r="B29" s="6"/>
      <c r="C29" s="7">
        <v>0.60033400000000003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-0.39966599999999997</v>
      </c>
    </row>
    <row r="30" spans="1:9" x14ac:dyDescent="0.3">
      <c r="A30" s="8" t="s">
        <v>42</v>
      </c>
      <c r="B30" s="8"/>
      <c r="C30" s="9">
        <v>0.55548399999999998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0.55548399999999998</v>
      </c>
    </row>
    <row r="31" spans="1:9" x14ac:dyDescent="0.3">
      <c r="A31" s="6" t="s">
        <v>43</v>
      </c>
      <c r="B31" s="6"/>
      <c r="C31" s="7">
        <v>0.51821600000000001</v>
      </c>
      <c r="D31" s="1" t="s">
        <v>12</v>
      </c>
      <c r="E31" t="s">
        <v>12</v>
      </c>
      <c r="F31" t="s">
        <v>20</v>
      </c>
      <c r="G31" s="1">
        <f t="shared" si="0"/>
        <v>0</v>
      </c>
      <c r="H31" s="1">
        <f t="shared" si="1"/>
        <v>1</v>
      </c>
      <c r="I31">
        <f t="shared" si="2"/>
        <v>-0.48178399999999999</v>
      </c>
    </row>
    <row r="32" spans="1:9" x14ac:dyDescent="0.3">
      <c r="A32" s="8" t="s">
        <v>44</v>
      </c>
      <c r="B32" s="8"/>
      <c r="C32" s="9">
        <v>0.34100599999999998</v>
      </c>
      <c r="D32" s="1" t="s">
        <v>12</v>
      </c>
      <c r="E32" t="s">
        <v>16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-0.65899400000000008</v>
      </c>
    </row>
    <row r="33" spans="1:9" x14ac:dyDescent="0.3">
      <c r="A33" s="6" t="s">
        <v>45</v>
      </c>
      <c r="B33" s="6"/>
      <c r="C33" s="7">
        <v>0.53760200000000002</v>
      </c>
      <c r="D33" s="1" t="s">
        <v>12</v>
      </c>
      <c r="E33" t="s">
        <v>20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-0.46239799999999998</v>
      </c>
    </row>
    <row r="34" spans="1:9" x14ac:dyDescent="0.3">
      <c r="A34" s="8" t="s">
        <v>46</v>
      </c>
      <c r="B34" s="8"/>
      <c r="C34" s="9">
        <v>0.36071700000000001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-0.63928300000000005</v>
      </c>
    </row>
    <row r="35" spans="1:9" x14ac:dyDescent="0.3">
      <c r="A35" s="6" t="s">
        <v>47</v>
      </c>
      <c r="B35" s="6"/>
      <c r="C35" s="7">
        <v>0.46234599999999998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-0.53765400000000008</v>
      </c>
    </row>
    <row r="36" spans="1:9" x14ac:dyDescent="0.3">
      <c r="A36" s="8" t="s">
        <v>48</v>
      </c>
      <c r="B36" s="8"/>
      <c r="C36" s="9">
        <v>0.44048999999999999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-0.55950999999999995</v>
      </c>
    </row>
    <row r="37" spans="1:9" x14ac:dyDescent="0.3">
      <c r="A37" s="6" t="s">
        <v>49</v>
      </c>
      <c r="B37" s="6"/>
      <c r="C37" s="7">
        <v>0.49260799999999999</v>
      </c>
      <c r="D37" s="1" t="s">
        <v>12</v>
      </c>
      <c r="E37" t="s">
        <v>20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-0.50739200000000007</v>
      </c>
    </row>
    <row r="38" spans="1:9" x14ac:dyDescent="0.3">
      <c r="A38" s="8" t="s">
        <v>50</v>
      </c>
      <c r="B38" s="8"/>
      <c r="C38" s="9">
        <v>0.564419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-0.435581</v>
      </c>
    </row>
    <row r="39" spans="1:9" x14ac:dyDescent="0.3">
      <c r="A39" s="6" t="s">
        <v>51</v>
      </c>
      <c r="B39" s="6"/>
      <c r="C39" s="7">
        <v>0.49705500000000002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-0.50294499999999998</v>
      </c>
    </row>
    <row r="40" spans="1:9" x14ac:dyDescent="0.3">
      <c r="A40" s="8" t="s">
        <v>52</v>
      </c>
      <c r="B40" s="8"/>
      <c r="C40" s="9">
        <v>0.437892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-0.56210800000000005</v>
      </c>
    </row>
    <row r="41" spans="1:9" x14ac:dyDescent="0.3">
      <c r="A41" s="6" t="s">
        <v>53</v>
      </c>
      <c r="B41" s="6"/>
      <c r="C41" s="7">
        <v>0.50170999999999999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-0.49829000000000001</v>
      </c>
    </row>
    <row r="42" spans="1:9" x14ac:dyDescent="0.3">
      <c r="A42" s="8" t="s">
        <v>54</v>
      </c>
      <c r="B42" s="8"/>
      <c r="C42" s="9">
        <v>0.50421499999999997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-0.49578500000000003</v>
      </c>
    </row>
    <row r="43" spans="1:9" x14ac:dyDescent="0.3">
      <c r="A43" s="6" t="s">
        <v>55</v>
      </c>
      <c r="B43" s="6"/>
      <c r="C43" s="7">
        <v>0.64353899999999997</v>
      </c>
      <c r="D43" s="1" t="s">
        <v>12</v>
      </c>
      <c r="E43" t="s">
        <v>16</v>
      </c>
      <c r="F43" t="s">
        <v>16</v>
      </c>
      <c r="G43" s="1">
        <f t="shared" si="3"/>
        <v>1</v>
      </c>
      <c r="H43" s="1">
        <f t="shared" si="4"/>
        <v>1</v>
      </c>
      <c r="I43">
        <f t="shared" si="5"/>
        <v>-0.35646100000000003</v>
      </c>
    </row>
    <row r="44" spans="1:9" x14ac:dyDescent="0.3">
      <c r="A44" s="8" t="s">
        <v>56</v>
      </c>
      <c r="B44" s="8"/>
      <c r="C44" s="9">
        <v>0.62576200000000004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-0.37423799999999996</v>
      </c>
    </row>
    <row r="45" spans="1:9" x14ac:dyDescent="0.3">
      <c r="A45" s="6" t="s">
        <v>57</v>
      </c>
      <c r="B45" s="6"/>
      <c r="C45" s="7">
        <v>0.40188600000000002</v>
      </c>
      <c r="D45" s="1" t="s">
        <v>12</v>
      </c>
      <c r="E45" t="s">
        <v>59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-0.59811400000000003</v>
      </c>
    </row>
    <row r="46" spans="1:9" x14ac:dyDescent="0.3">
      <c r="A46" s="8" t="s">
        <v>58</v>
      </c>
      <c r="B46" s="8"/>
      <c r="C46" s="9">
        <v>0.53869400000000001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-0.46130599999999999</v>
      </c>
    </row>
    <row r="47" spans="1:9" x14ac:dyDescent="0.3">
      <c r="A47" s="6" t="s">
        <v>60</v>
      </c>
      <c r="B47" s="6"/>
      <c r="C47" s="7">
        <v>0.51652399999999998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-0.48347600000000002</v>
      </c>
    </row>
    <row r="48" spans="1:9" x14ac:dyDescent="0.3">
      <c r="A48" s="8" t="s">
        <v>61</v>
      </c>
      <c r="B48" s="8"/>
      <c r="C48" s="9">
        <v>0.60811599999999999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-0.39188400000000001</v>
      </c>
    </row>
    <row r="49" spans="1:9" x14ac:dyDescent="0.3">
      <c r="A49" s="6" t="s">
        <v>62</v>
      </c>
      <c r="B49" s="6"/>
      <c r="C49" s="7">
        <v>0.29846200000000001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-0.70153799999999999</v>
      </c>
    </row>
    <row r="50" spans="1:9" x14ac:dyDescent="0.3">
      <c r="A50" s="8" t="s">
        <v>63</v>
      </c>
      <c r="B50" s="8"/>
      <c r="C50" s="9">
        <v>0.54400400000000004</v>
      </c>
      <c r="D50" s="1" t="s">
        <v>12</v>
      </c>
      <c r="E50" t="s">
        <v>16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-0.45599599999999996</v>
      </c>
    </row>
    <row r="51" spans="1:9" x14ac:dyDescent="0.3">
      <c r="A51" s="6" t="s">
        <v>64</v>
      </c>
      <c r="B51" s="6"/>
      <c r="C51" s="7">
        <v>0.53818299999999997</v>
      </c>
      <c r="D51" s="1" t="s">
        <v>12</v>
      </c>
      <c r="E51" t="s">
        <v>59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-0.46181700000000003</v>
      </c>
    </row>
    <row r="52" spans="1:9" x14ac:dyDescent="0.3">
      <c r="A52" s="8" t="s">
        <v>65</v>
      </c>
      <c r="B52" s="8"/>
      <c r="C52" s="9">
        <v>0.34459499999999998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-0.65540500000000002</v>
      </c>
    </row>
    <row r="53" spans="1:9" x14ac:dyDescent="0.3">
      <c r="A53" s="6" t="s">
        <v>66</v>
      </c>
      <c r="B53" s="6"/>
      <c r="C53" s="7">
        <v>0.34933399999999998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0.34933399999999998</v>
      </c>
    </row>
    <row r="54" spans="1:9" x14ac:dyDescent="0.3">
      <c r="A54" s="8" t="s">
        <v>67</v>
      </c>
      <c r="B54" s="8"/>
      <c r="C54" s="9">
        <v>0.26941999999999999</v>
      </c>
      <c r="D54" s="1" t="s">
        <v>12</v>
      </c>
      <c r="E54" t="s">
        <v>20</v>
      </c>
      <c r="F54" t="s">
        <v>26</v>
      </c>
      <c r="G54" s="1">
        <f t="shared" si="3"/>
        <v>0</v>
      </c>
      <c r="H54" s="1">
        <f t="shared" si="4"/>
        <v>1</v>
      </c>
      <c r="I54">
        <f t="shared" si="5"/>
        <v>-0.73058000000000001</v>
      </c>
    </row>
    <row r="55" spans="1:9" x14ac:dyDescent="0.3">
      <c r="A55" s="6" t="s">
        <v>68</v>
      </c>
      <c r="B55" s="6"/>
      <c r="C55" s="7">
        <v>0.55019200000000001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-0.44980799999999999</v>
      </c>
    </row>
    <row r="56" spans="1:9" x14ac:dyDescent="0.3">
      <c r="A56" s="8" t="s">
        <v>69</v>
      </c>
      <c r="B56" s="8"/>
      <c r="C56" s="9">
        <v>0.61384300000000003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-0.38615699999999997</v>
      </c>
    </row>
    <row r="57" spans="1:9" x14ac:dyDescent="0.3">
      <c r="A57" s="6" t="s">
        <v>70</v>
      </c>
      <c r="B57" s="6"/>
      <c r="C57" s="7">
        <v>0.58546600000000004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-0.41453399999999996</v>
      </c>
    </row>
    <row r="58" spans="1:9" x14ac:dyDescent="0.3">
      <c r="A58" s="8" t="s">
        <v>71</v>
      </c>
      <c r="B58" s="8"/>
      <c r="C58" s="9">
        <v>0.55121399999999998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-0.44878600000000002</v>
      </c>
    </row>
    <row r="59" spans="1:9" x14ac:dyDescent="0.3">
      <c r="A59" s="6" t="s">
        <v>72</v>
      </c>
      <c r="B59" s="6"/>
      <c r="C59" s="7">
        <v>0.59994000000000003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-0.40005999999999997</v>
      </c>
    </row>
    <row r="60" spans="1:9" x14ac:dyDescent="0.3">
      <c r="A60" s="8" t="s">
        <v>73</v>
      </c>
      <c r="B60" s="8"/>
      <c r="C60" s="9">
        <v>0.44930900000000001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-0.55069100000000004</v>
      </c>
    </row>
    <row r="61" spans="1:9" x14ac:dyDescent="0.3">
      <c r="A61" s="13" t="s">
        <v>74</v>
      </c>
      <c r="B61" s="6"/>
      <c r="C61" s="7">
        <v>0.49166599999999999</v>
      </c>
      <c r="D61" s="1" t="s">
        <v>12</v>
      </c>
      <c r="E61" t="s">
        <v>20</v>
      </c>
      <c r="F61" t="s">
        <v>20</v>
      </c>
      <c r="G61" s="1">
        <f t="shared" si="3"/>
        <v>1</v>
      </c>
      <c r="H61" s="1">
        <f t="shared" si="4"/>
        <v>1</v>
      </c>
      <c r="I61">
        <f t="shared" si="5"/>
        <v>-0.50833400000000006</v>
      </c>
    </row>
    <row r="62" spans="1:9" x14ac:dyDescent="0.3">
      <c r="A62" s="1"/>
      <c r="B62" s="14"/>
      <c r="C62" s="15"/>
      <c r="D62" s="1"/>
      <c r="G62" s="1">
        <f>SUM(G3:G61)</f>
        <v>30</v>
      </c>
      <c r="H62" s="1">
        <f>SUM(H3:H61)</f>
        <v>52</v>
      </c>
      <c r="I62">
        <f>SUM(I3:I61)</f>
        <v>-22.878664999999998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Foglio9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0.32388699999999998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-0.67611299999999996</v>
      </c>
    </row>
    <row r="4" spans="1:9" x14ac:dyDescent="0.3">
      <c r="A4" s="8" t="s">
        <v>13</v>
      </c>
      <c r="B4" s="8"/>
      <c r="C4" s="9">
        <v>0.56504100000000002</v>
      </c>
      <c r="D4" s="1" t="s">
        <v>12</v>
      </c>
      <c r="E4" t="s">
        <v>26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-0.43495899999999998</v>
      </c>
    </row>
    <row r="5" spans="1:9" x14ac:dyDescent="0.3">
      <c r="A5" s="6" t="s">
        <v>14</v>
      </c>
      <c r="B5" s="6"/>
      <c r="C5" s="7">
        <v>0.25042199999999998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-0.74957800000000008</v>
      </c>
    </row>
    <row r="6" spans="1:9" x14ac:dyDescent="0.3">
      <c r="A6" s="8" t="s">
        <v>15</v>
      </c>
      <c r="B6" s="8"/>
      <c r="C6" s="9">
        <v>0.412385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-0.587615</v>
      </c>
    </row>
    <row r="7" spans="1:9" x14ac:dyDescent="0.3">
      <c r="A7" s="6" t="s">
        <v>17</v>
      </c>
      <c r="B7" s="6"/>
      <c r="C7" s="7">
        <v>0.61525099999999999</v>
      </c>
      <c r="D7" s="1" t="s">
        <v>12</v>
      </c>
      <c r="E7" t="s">
        <v>59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-0.38474900000000001</v>
      </c>
    </row>
    <row r="8" spans="1:9" x14ac:dyDescent="0.3">
      <c r="A8" s="8" t="s">
        <v>18</v>
      </c>
      <c r="B8" s="8"/>
      <c r="C8" s="9">
        <v>0.28066600000000003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-0.71933399999999992</v>
      </c>
    </row>
    <row r="9" spans="1:9" x14ac:dyDescent="0.3">
      <c r="A9" s="6" t="s">
        <v>19</v>
      </c>
      <c r="B9" s="6"/>
      <c r="C9" s="7">
        <v>0.35787400000000003</v>
      </c>
      <c r="D9" s="1" t="s">
        <v>12</v>
      </c>
      <c r="E9" t="s">
        <v>59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-0.64212599999999997</v>
      </c>
    </row>
    <row r="10" spans="1:9" x14ac:dyDescent="0.3">
      <c r="A10" s="8" t="s">
        <v>21</v>
      </c>
      <c r="B10" s="8"/>
      <c r="C10" s="9">
        <v>0.33285399999999998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-0.66714600000000002</v>
      </c>
    </row>
    <row r="11" spans="1:9" x14ac:dyDescent="0.3">
      <c r="A11" s="6" t="s">
        <v>22</v>
      </c>
      <c r="B11" s="6"/>
      <c r="C11" s="7">
        <v>0.33370300000000003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0.33370300000000003</v>
      </c>
    </row>
    <row r="12" spans="1:9" x14ac:dyDescent="0.3">
      <c r="A12" s="8" t="s">
        <v>23</v>
      </c>
      <c r="B12" s="8"/>
      <c r="C12" s="9">
        <v>0.42832100000000001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-0.57167900000000005</v>
      </c>
    </row>
    <row r="13" spans="1:9" x14ac:dyDescent="0.3">
      <c r="A13" s="6" t="s">
        <v>24</v>
      </c>
      <c r="B13" s="6"/>
      <c r="C13" s="7">
        <v>0.19567399999999999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-0.80432599999999999</v>
      </c>
    </row>
    <row r="14" spans="1:9" x14ac:dyDescent="0.3">
      <c r="A14" s="8" t="s">
        <v>25</v>
      </c>
      <c r="B14" s="8"/>
      <c r="C14" s="9">
        <v>0.53759599999999996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-0.46240400000000004</v>
      </c>
    </row>
    <row r="15" spans="1:9" x14ac:dyDescent="0.3">
      <c r="A15" s="6" t="s">
        <v>27</v>
      </c>
      <c r="B15" s="6"/>
      <c r="C15" s="7">
        <v>0.38374399999999997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-0.61625600000000003</v>
      </c>
    </row>
    <row r="16" spans="1:9" x14ac:dyDescent="0.3">
      <c r="A16" s="8" t="s">
        <v>28</v>
      </c>
      <c r="B16" s="8"/>
      <c r="C16" s="9">
        <v>0.25249500000000002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-0.74750499999999998</v>
      </c>
    </row>
    <row r="17" spans="1:9" x14ac:dyDescent="0.3">
      <c r="A17" s="6" t="s">
        <v>29</v>
      </c>
      <c r="B17" s="6"/>
      <c r="C17" s="7">
        <v>0.39438200000000001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-0.60561799999999999</v>
      </c>
    </row>
    <row r="18" spans="1:9" x14ac:dyDescent="0.3">
      <c r="A18" s="8" t="s">
        <v>30</v>
      </c>
      <c r="B18" s="8"/>
      <c r="C18" s="9">
        <v>0.33370300000000003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0.33370300000000003</v>
      </c>
    </row>
    <row r="19" spans="1:9" x14ac:dyDescent="0.3">
      <c r="A19" s="6" t="s">
        <v>31</v>
      </c>
      <c r="B19" s="6"/>
      <c r="C19" s="7">
        <v>0.26998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-0.73002</v>
      </c>
    </row>
    <row r="20" spans="1:9" x14ac:dyDescent="0.3">
      <c r="A20" s="8" t="s">
        <v>32</v>
      </c>
      <c r="B20" s="8"/>
      <c r="C20" s="9">
        <v>0.28174700000000003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-0.71825300000000003</v>
      </c>
    </row>
    <row r="21" spans="1:9" x14ac:dyDescent="0.3">
      <c r="A21" s="6" t="s">
        <v>33</v>
      </c>
      <c r="B21" s="6"/>
      <c r="C21" s="7">
        <v>0.459337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0.459337</v>
      </c>
    </row>
    <row r="22" spans="1:9" x14ac:dyDescent="0.3">
      <c r="A22" s="8" t="s">
        <v>34</v>
      </c>
      <c r="B22" s="8"/>
      <c r="C22" s="9">
        <v>0.25567000000000001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0.25567000000000001</v>
      </c>
    </row>
    <row r="23" spans="1:9" x14ac:dyDescent="0.3">
      <c r="A23" s="6" t="s">
        <v>35</v>
      </c>
      <c r="B23" s="6"/>
      <c r="C23" s="7">
        <v>0.33270100000000002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-0.66729899999999998</v>
      </c>
    </row>
    <row r="24" spans="1:9" x14ac:dyDescent="0.3">
      <c r="A24" s="8" t="s">
        <v>36</v>
      </c>
      <c r="B24" s="8"/>
      <c r="C24" s="9">
        <v>0.185756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-0.81424399999999997</v>
      </c>
    </row>
    <row r="25" spans="1:9" x14ac:dyDescent="0.3">
      <c r="A25" s="6" t="s">
        <v>37</v>
      </c>
      <c r="B25" s="6"/>
      <c r="C25" s="7">
        <v>0.25775900000000002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-0.74224099999999993</v>
      </c>
    </row>
    <row r="26" spans="1:9" x14ac:dyDescent="0.3">
      <c r="A26" s="8" t="s">
        <v>38</v>
      </c>
      <c r="B26" s="8"/>
      <c r="C26" s="9">
        <v>0.45541799999999999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-0.54458200000000001</v>
      </c>
    </row>
    <row r="27" spans="1:9" x14ac:dyDescent="0.3">
      <c r="A27" s="6" t="s">
        <v>39</v>
      </c>
      <c r="B27" s="6"/>
      <c r="C27" s="7">
        <v>0.15937100000000001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-0.84062899999999996</v>
      </c>
    </row>
    <row r="28" spans="1:9" x14ac:dyDescent="0.3">
      <c r="A28" s="8" t="s">
        <v>40</v>
      </c>
      <c r="B28" s="8"/>
      <c r="C28" s="9">
        <v>0.30726300000000001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-0.69273699999999994</v>
      </c>
    </row>
    <row r="29" spans="1:9" x14ac:dyDescent="0.3">
      <c r="A29" s="6" t="s">
        <v>41</v>
      </c>
      <c r="B29" s="6"/>
      <c r="C29" s="7">
        <v>0.31629400000000002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-0.68370599999999992</v>
      </c>
    </row>
    <row r="30" spans="1:9" x14ac:dyDescent="0.3">
      <c r="A30" s="8" t="s">
        <v>42</v>
      </c>
      <c r="B30" s="8"/>
      <c r="C30" s="9">
        <v>0.25122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-0.74878</v>
      </c>
    </row>
    <row r="31" spans="1:9" x14ac:dyDescent="0.3">
      <c r="A31" s="6" t="s">
        <v>43</v>
      </c>
      <c r="B31" s="6"/>
      <c r="C31" s="7">
        <v>0.28347299999999997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-0.71652700000000003</v>
      </c>
    </row>
    <row r="32" spans="1:9" x14ac:dyDescent="0.3">
      <c r="A32" s="8" t="s">
        <v>44</v>
      </c>
      <c r="B32" s="8"/>
      <c r="C32" s="9">
        <v>0.38413399999999998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-0.61586600000000002</v>
      </c>
    </row>
    <row r="33" spans="1:9" x14ac:dyDescent="0.3">
      <c r="A33" s="6" t="s">
        <v>45</v>
      </c>
      <c r="B33" s="6"/>
      <c r="C33" s="7">
        <v>0.20788799999999999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-0.79211200000000004</v>
      </c>
    </row>
    <row r="34" spans="1:9" x14ac:dyDescent="0.3">
      <c r="A34" s="8" t="s">
        <v>46</v>
      </c>
      <c r="B34" s="8"/>
      <c r="C34" s="9">
        <v>0.57990600000000003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-0.42009399999999997</v>
      </c>
    </row>
    <row r="35" spans="1:9" x14ac:dyDescent="0.3">
      <c r="A35" s="6" t="s">
        <v>47</v>
      </c>
      <c r="B35" s="6"/>
      <c r="C35" s="7">
        <v>0.15656800000000001</v>
      </c>
      <c r="D35" s="1" t="s">
        <v>12</v>
      </c>
      <c r="E35" t="s">
        <v>20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-0.84343199999999996</v>
      </c>
    </row>
    <row r="36" spans="1:9" x14ac:dyDescent="0.3">
      <c r="A36" s="8" t="s">
        <v>48</v>
      </c>
      <c r="B36" s="8"/>
      <c r="C36" s="9">
        <v>0.48679800000000001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-0.51320199999999994</v>
      </c>
    </row>
    <row r="37" spans="1:9" x14ac:dyDescent="0.3">
      <c r="A37" s="6" t="s">
        <v>49</v>
      </c>
      <c r="B37" s="6"/>
      <c r="C37" s="7">
        <v>0.408279</v>
      </c>
      <c r="D37" s="1" t="s">
        <v>12</v>
      </c>
      <c r="E37" t="s">
        <v>59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-0.59172099999999994</v>
      </c>
    </row>
    <row r="38" spans="1:9" x14ac:dyDescent="0.3">
      <c r="A38" s="8" t="s">
        <v>50</v>
      </c>
      <c r="B38" s="8"/>
      <c r="C38" s="9">
        <v>0.35297899999999999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-0.64702100000000007</v>
      </c>
    </row>
    <row r="39" spans="1:9" x14ac:dyDescent="0.3">
      <c r="A39" s="6" t="s">
        <v>51</v>
      </c>
      <c r="B39" s="6"/>
      <c r="C39" s="7">
        <v>0.57469999999999999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-0.42530000000000001</v>
      </c>
    </row>
    <row r="40" spans="1:9" x14ac:dyDescent="0.3">
      <c r="A40" s="8" t="s">
        <v>52</v>
      </c>
      <c r="B40" s="8"/>
      <c r="C40" s="9">
        <v>0.41148499999999999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-0.58851500000000001</v>
      </c>
    </row>
    <row r="41" spans="1:9" x14ac:dyDescent="0.3">
      <c r="A41" s="6" t="s">
        <v>53</v>
      </c>
      <c r="B41" s="6"/>
      <c r="C41" s="7">
        <v>0.34470600000000001</v>
      </c>
      <c r="D41" s="1" t="s">
        <v>12</v>
      </c>
      <c r="E41" t="s">
        <v>59</v>
      </c>
      <c r="F41" t="s">
        <v>16</v>
      </c>
      <c r="G41" s="1">
        <f t="shared" si="3"/>
        <v>0</v>
      </c>
      <c r="H41" s="1">
        <f t="shared" si="4"/>
        <v>1</v>
      </c>
      <c r="I41">
        <f t="shared" si="5"/>
        <v>-0.65529400000000004</v>
      </c>
    </row>
    <row r="42" spans="1:9" x14ac:dyDescent="0.3">
      <c r="A42" s="8" t="s">
        <v>54</v>
      </c>
      <c r="B42" s="8"/>
      <c r="C42" s="9">
        <v>0.50839000000000001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-0.49160999999999999</v>
      </c>
    </row>
    <row r="43" spans="1:9" x14ac:dyDescent="0.3">
      <c r="A43" s="6" t="s">
        <v>55</v>
      </c>
      <c r="B43" s="6"/>
      <c r="C43" s="7">
        <v>0.26020199999999999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-0.73979799999999996</v>
      </c>
    </row>
    <row r="44" spans="1:9" x14ac:dyDescent="0.3">
      <c r="A44" s="8" t="s">
        <v>56</v>
      </c>
      <c r="B44" s="8"/>
      <c r="C44" s="9">
        <v>0.46861799999999998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0.46861799999999998</v>
      </c>
    </row>
    <row r="45" spans="1:9" x14ac:dyDescent="0.3">
      <c r="A45" s="6" t="s">
        <v>57</v>
      </c>
      <c r="B45" s="6"/>
      <c r="C45" s="7">
        <v>0.332897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-0.667103</v>
      </c>
    </row>
    <row r="46" spans="1:9" x14ac:dyDescent="0.3">
      <c r="A46" s="8" t="s">
        <v>58</v>
      </c>
      <c r="B46" s="8"/>
      <c r="C46" s="9">
        <v>0.26599699999999998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-0.73400299999999996</v>
      </c>
    </row>
    <row r="47" spans="1:9" x14ac:dyDescent="0.3">
      <c r="A47" s="6" t="s">
        <v>60</v>
      </c>
      <c r="B47" s="6"/>
      <c r="C47" s="7">
        <v>0.47073700000000002</v>
      </c>
      <c r="D47" s="1" t="s">
        <v>12</v>
      </c>
      <c r="E47" t="s">
        <v>20</v>
      </c>
      <c r="F47" t="s">
        <v>12</v>
      </c>
      <c r="G47" s="1">
        <f t="shared" si="3"/>
        <v>0</v>
      </c>
      <c r="H47" s="1">
        <f t="shared" si="4"/>
        <v>1</v>
      </c>
      <c r="I47">
        <f t="shared" si="5"/>
        <v>-0.52926300000000004</v>
      </c>
    </row>
    <row r="48" spans="1:9" x14ac:dyDescent="0.3">
      <c r="A48" s="8" t="s">
        <v>61</v>
      </c>
      <c r="B48" s="8"/>
      <c r="C48" s="9">
        <v>4.9978000000000002E-2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-0.95002200000000003</v>
      </c>
    </row>
    <row r="49" spans="1:9" x14ac:dyDescent="0.3">
      <c r="A49" s="6" t="s">
        <v>62</v>
      </c>
      <c r="B49" s="6"/>
      <c r="C49" s="7">
        <v>0.53226499999999999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0.53226499999999999</v>
      </c>
    </row>
    <row r="50" spans="1:9" x14ac:dyDescent="0.3">
      <c r="A50" s="8" t="s">
        <v>63</v>
      </c>
      <c r="B50" s="8"/>
      <c r="C50" s="9">
        <v>0.41251399999999999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0.41251399999999999</v>
      </c>
    </row>
    <row r="51" spans="1:9" x14ac:dyDescent="0.3">
      <c r="A51" s="6" t="s">
        <v>64</v>
      </c>
      <c r="B51" s="6"/>
      <c r="C51" s="7">
        <v>0.204237</v>
      </c>
      <c r="D51" s="1" t="s">
        <v>12</v>
      </c>
      <c r="E51" t="s">
        <v>20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-0.795763</v>
      </c>
    </row>
    <row r="52" spans="1:9" x14ac:dyDescent="0.3">
      <c r="A52" s="8" t="s">
        <v>65</v>
      </c>
      <c r="B52" s="8"/>
      <c r="C52" s="9">
        <v>0.38164900000000002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-0.61835099999999998</v>
      </c>
    </row>
    <row r="53" spans="1:9" x14ac:dyDescent="0.3">
      <c r="A53" s="6" t="s">
        <v>66</v>
      </c>
      <c r="B53" s="6"/>
      <c r="C53" s="7">
        <v>0.29181800000000002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0.29181800000000002</v>
      </c>
    </row>
    <row r="54" spans="1:9" x14ac:dyDescent="0.3">
      <c r="A54" s="8" t="s">
        <v>67</v>
      </c>
      <c r="B54" s="8"/>
      <c r="C54" s="9">
        <v>0.25189800000000001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-0.74810200000000004</v>
      </c>
    </row>
    <row r="55" spans="1:9" x14ac:dyDescent="0.3">
      <c r="A55" s="6" t="s">
        <v>68</v>
      </c>
      <c r="B55" s="6"/>
      <c r="C55" s="7">
        <v>0.547655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-0.452345</v>
      </c>
    </row>
    <row r="56" spans="1:9" x14ac:dyDescent="0.3">
      <c r="A56" s="8" t="s">
        <v>69</v>
      </c>
      <c r="B56" s="8"/>
      <c r="C56" s="9">
        <v>0.52525900000000003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0.52525900000000003</v>
      </c>
    </row>
    <row r="57" spans="1:9" x14ac:dyDescent="0.3">
      <c r="A57" s="6" t="s">
        <v>70</v>
      </c>
      <c r="B57" s="6"/>
      <c r="C57" s="7">
        <v>0.187554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-0.812446</v>
      </c>
    </row>
    <row r="58" spans="1:9" x14ac:dyDescent="0.3">
      <c r="A58" s="8" t="s">
        <v>71</v>
      </c>
      <c r="B58" s="8"/>
      <c r="C58" s="9">
        <v>0.60886799999999996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0.60886799999999996</v>
      </c>
    </row>
    <row r="59" spans="1:9" x14ac:dyDescent="0.3">
      <c r="A59" s="6" t="s">
        <v>72</v>
      </c>
      <c r="B59" s="6"/>
      <c r="C59" s="7">
        <v>0.582399</v>
      </c>
      <c r="D59" s="1" t="s">
        <v>12</v>
      </c>
      <c r="E59" t="s">
        <v>20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-0.417601</v>
      </c>
    </row>
    <row r="60" spans="1:9" x14ac:dyDescent="0.3">
      <c r="A60" s="8" t="s">
        <v>73</v>
      </c>
      <c r="B60" s="8"/>
      <c r="C60" s="9">
        <v>0.26266600000000001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-0.73733399999999993</v>
      </c>
    </row>
    <row r="61" spans="1:9" x14ac:dyDescent="0.3">
      <c r="A61" s="13" t="s">
        <v>74</v>
      </c>
      <c r="B61" s="6"/>
      <c r="C61" s="7">
        <v>0.49836000000000003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0.49836000000000003</v>
      </c>
    </row>
    <row r="62" spans="1:9" x14ac:dyDescent="0.3">
      <c r="A62" s="1"/>
      <c r="B62" s="14"/>
      <c r="C62" s="15"/>
      <c r="D62" s="1"/>
      <c r="G62" s="1">
        <f>SUM(G3:G61)</f>
        <v>24</v>
      </c>
      <c r="H62" s="1">
        <f>SUM(H3:H61)</f>
        <v>48</v>
      </c>
      <c r="I62">
        <f>SUM(I3:I61)</f>
        <v>-26.634609000000008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Foglio9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0.56526900000000002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-0.43473099999999998</v>
      </c>
    </row>
    <row r="4" spans="1:9" x14ac:dyDescent="0.3">
      <c r="A4" s="8" t="s">
        <v>13</v>
      </c>
      <c r="B4" s="8"/>
      <c r="C4" s="9">
        <v>0.59293700000000005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-0.40706299999999995</v>
      </c>
    </row>
    <row r="5" spans="1:9" x14ac:dyDescent="0.3">
      <c r="A5" s="6" t="s">
        <v>14</v>
      </c>
      <c r="B5" s="6"/>
      <c r="C5" s="7">
        <v>0.40153899999999998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-0.59846100000000002</v>
      </c>
    </row>
    <row r="6" spans="1:9" x14ac:dyDescent="0.3">
      <c r="A6" s="8" t="s">
        <v>15</v>
      </c>
      <c r="B6" s="8"/>
      <c r="C6" s="9">
        <v>0.55962999999999996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-0.44037000000000004</v>
      </c>
    </row>
    <row r="7" spans="1:9" x14ac:dyDescent="0.3">
      <c r="A7" s="6" t="s">
        <v>17</v>
      </c>
      <c r="B7" s="6"/>
      <c r="C7" s="7">
        <v>0.66467600000000004</v>
      </c>
      <c r="D7" s="1" t="s">
        <v>12</v>
      </c>
      <c r="E7" t="s">
        <v>59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-0.33532399999999996</v>
      </c>
    </row>
    <row r="8" spans="1:9" x14ac:dyDescent="0.3">
      <c r="A8" s="8" t="s">
        <v>18</v>
      </c>
      <c r="B8" s="8"/>
      <c r="C8" s="9">
        <v>0.31490000000000001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-0.68510000000000004</v>
      </c>
    </row>
    <row r="9" spans="1:9" x14ac:dyDescent="0.3">
      <c r="A9" s="6" t="s">
        <v>19</v>
      </c>
      <c r="B9" s="6"/>
      <c r="C9" s="7">
        <v>0.32843499999999998</v>
      </c>
      <c r="D9" s="1" t="s">
        <v>12</v>
      </c>
      <c r="E9" t="s">
        <v>59</v>
      </c>
      <c r="F9" t="s">
        <v>59</v>
      </c>
      <c r="G9" s="1">
        <f t="shared" si="0"/>
        <v>1</v>
      </c>
      <c r="H9" s="1">
        <f t="shared" si="1"/>
        <v>1</v>
      </c>
      <c r="I9">
        <f t="shared" si="2"/>
        <v>-0.67156499999999997</v>
      </c>
    </row>
    <row r="10" spans="1:9" x14ac:dyDescent="0.3">
      <c r="A10" s="8" t="s">
        <v>21</v>
      </c>
      <c r="B10" s="8"/>
      <c r="C10" s="9">
        <v>0.40305200000000002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-0.59694800000000003</v>
      </c>
    </row>
    <row r="11" spans="1:9" x14ac:dyDescent="0.3">
      <c r="A11" s="6" t="s">
        <v>22</v>
      </c>
      <c r="B11" s="6"/>
      <c r="C11" s="7">
        <v>0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</v>
      </c>
    </row>
    <row r="12" spans="1:9" x14ac:dyDescent="0.3">
      <c r="A12" s="8" t="s">
        <v>23</v>
      </c>
      <c r="B12" s="8"/>
      <c r="C12" s="9">
        <v>0.48078300000000002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-0.51921700000000004</v>
      </c>
    </row>
    <row r="13" spans="1:9" x14ac:dyDescent="0.3">
      <c r="A13" s="6" t="s">
        <v>24</v>
      </c>
      <c r="B13" s="6"/>
      <c r="C13" s="7">
        <v>0.45209100000000002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-0.54790899999999998</v>
      </c>
    </row>
    <row r="14" spans="1:9" x14ac:dyDescent="0.3">
      <c r="A14" s="8" t="s">
        <v>25</v>
      </c>
      <c r="B14" s="8"/>
      <c r="C14" s="9">
        <v>0.60071399999999997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-0.39928600000000003</v>
      </c>
    </row>
    <row r="15" spans="1:9" x14ac:dyDescent="0.3">
      <c r="A15" s="6" t="s">
        <v>27</v>
      </c>
      <c r="B15" s="6"/>
      <c r="C15" s="7">
        <v>0.45837800000000001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-0.54162200000000005</v>
      </c>
    </row>
    <row r="16" spans="1:9" x14ac:dyDescent="0.3">
      <c r="A16" s="8" t="s">
        <v>28</v>
      </c>
      <c r="B16" s="8"/>
      <c r="C16" s="9">
        <v>0.35999500000000001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-0.64000499999999994</v>
      </c>
    </row>
    <row r="17" spans="1:9" x14ac:dyDescent="0.3">
      <c r="A17" s="6" t="s">
        <v>29</v>
      </c>
      <c r="B17" s="6"/>
      <c r="C17" s="7">
        <v>0.51495599999999997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-0.48504400000000003</v>
      </c>
    </row>
    <row r="18" spans="1:9" x14ac:dyDescent="0.3">
      <c r="A18" s="8" t="s">
        <v>30</v>
      </c>
      <c r="B18" s="8"/>
      <c r="C18" s="9">
        <v>0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</v>
      </c>
    </row>
    <row r="19" spans="1:9" x14ac:dyDescent="0.3">
      <c r="A19" s="6" t="s">
        <v>31</v>
      </c>
      <c r="B19" s="6"/>
      <c r="C19" s="7">
        <v>0.18848599999999999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-0.81151400000000007</v>
      </c>
    </row>
    <row r="20" spans="1:9" x14ac:dyDescent="0.3">
      <c r="A20" s="8" t="s">
        <v>32</v>
      </c>
      <c r="B20" s="8"/>
      <c r="C20" s="9">
        <v>0.42923800000000001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-0.57076199999999999</v>
      </c>
    </row>
    <row r="21" spans="1:9" x14ac:dyDescent="0.3">
      <c r="A21" s="6" t="s">
        <v>33</v>
      </c>
      <c r="B21" s="6"/>
      <c r="C21" s="7">
        <v>0.54981999999999998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-0.45018000000000002</v>
      </c>
    </row>
    <row r="22" spans="1:9" x14ac:dyDescent="0.3">
      <c r="A22" s="8" t="s">
        <v>34</v>
      </c>
      <c r="B22" s="8"/>
      <c r="C22" s="9">
        <v>0.444965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0.444965</v>
      </c>
    </row>
    <row r="23" spans="1:9" x14ac:dyDescent="0.3">
      <c r="A23" s="6" t="s">
        <v>35</v>
      </c>
      <c r="B23" s="6"/>
      <c r="C23" s="7">
        <v>0.39806999999999998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-0.60193000000000008</v>
      </c>
    </row>
    <row r="24" spans="1:9" x14ac:dyDescent="0.3">
      <c r="A24" s="8" t="s">
        <v>36</v>
      </c>
      <c r="B24" s="8"/>
      <c r="C24" s="9">
        <v>0.24269499999999999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-0.75730500000000001</v>
      </c>
    </row>
    <row r="25" spans="1:9" x14ac:dyDescent="0.3">
      <c r="A25" s="6" t="s">
        <v>37</v>
      </c>
      <c r="B25" s="6"/>
      <c r="C25" s="7">
        <v>0.39851399999999998</v>
      </c>
      <c r="D25" s="1" t="s">
        <v>12</v>
      </c>
      <c r="E25" t="s">
        <v>20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-0.60148599999999997</v>
      </c>
    </row>
    <row r="26" spans="1:9" x14ac:dyDescent="0.3">
      <c r="A26" s="8" t="s">
        <v>38</v>
      </c>
      <c r="B26" s="8"/>
      <c r="C26" s="9">
        <v>0.45736700000000002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-0.54263299999999992</v>
      </c>
    </row>
    <row r="27" spans="1:9" x14ac:dyDescent="0.3">
      <c r="A27" s="6" t="s">
        <v>39</v>
      </c>
      <c r="B27" s="6"/>
      <c r="C27" s="7">
        <v>0.29899999999999999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-0.70100000000000007</v>
      </c>
    </row>
    <row r="28" spans="1:9" x14ac:dyDescent="0.3">
      <c r="A28" s="8" t="s">
        <v>40</v>
      </c>
      <c r="B28" s="8"/>
      <c r="C28" s="9">
        <v>0.52293400000000001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-0.47706599999999999</v>
      </c>
    </row>
    <row r="29" spans="1:9" x14ac:dyDescent="0.3">
      <c r="A29" s="6" t="s">
        <v>41</v>
      </c>
      <c r="B29" s="6"/>
      <c r="C29" s="7">
        <v>0.45609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-0.54391</v>
      </c>
    </row>
    <row r="30" spans="1:9" x14ac:dyDescent="0.3">
      <c r="A30" s="8" t="s">
        <v>42</v>
      </c>
      <c r="B30" s="8"/>
      <c r="C30" s="9">
        <v>0.48903600000000003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-0.51096399999999997</v>
      </c>
    </row>
    <row r="31" spans="1:9" x14ac:dyDescent="0.3">
      <c r="A31" s="6" t="s">
        <v>43</v>
      </c>
      <c r="B31" s="6"/>
      <c r="C31" s="7">
        <v>0.34092299999999998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-0.65907700000000002</v>
      </c>
    </row>
    <row r="32" spans="1:9" x14ac:dyDescent="0.3">
      <c r="A32" s="8" t="s">
        <v>44</v>
      </c>
      <c r="B32" s="8"/>
      <c r="C32" s="9">
        <v>0.47721000000000002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-0.52278999999999998</v>
      </c>
    </row>
    <row r="33" spans="1:9" x14ac:dyDescent="0.3">
      <c r="A33" s="6" t="s">
        <v>45</v>
      </c>
      <c r="B33" s="6"/>
      <c r="C33" s="7">
        <v>0.18975500000000001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-0.81024499999999999</v>
      </c>
    </row>
    <row r="34" spans="1:9" x14ac:dyDescent="0.3">
      <c r="A34" s="8" t="s">
        <v>46</v>
      </c>
      <c r="B34" s="8"/>
      <c r="C34" s="9">
        <v>0.58608300000000002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-0.41391699999999998</v>
      </c>
    </row>
    <row r="35" spans="1:9" x14ac:dyDescent="0.3">
      <c r="A35" s="6" t="s">
        <v>47</v>
      </c>
      <c r="B35" s="6"/>
      <c r="C35" s="7">
        <v>0.44503799999999999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-0.55496199999999996</v>
      </c>
    </row>
    <row r="36" spans="1:9" x14ac:dyDescent="0.3">
      <c r="A36" s="8" t="s">
        <v>48</v>
      </c>
      <c r="B36" s="8"/>
      <c r="C36" s="9">
        <v>0.46887299999999998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-0.53112700000000002</v>
      </c>
    </row>
    <row r="37" spans="1:9" x14ac:dyDescent="0.3">
      <c r="A37" s="6" t="s">
        <v>49</v>
      </c>
      <c r="B37" s="6"/>
      <c r="C37" s="7">
        <v>0.53673700000000002</v>
      </c>
      <c r="D37" s="1" t="s">
        <v>12</v>
      </c>
      <c r="E37" t="s">
        <v>59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-0.46326299999999998</v>
      </c>
    </row>
    <row r="38" spans="1:9" x14ac:dyDescent="0.3">
      <c r="A38" s="8" t="s">
        <v>50</v>
      </c>
      <c r="B38" s="8"/>
      <c r="C38" s="9">
        <v>0.56941799999999998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-0.43058200000000002</v>
      </c>
    </row>
    <row r="39" spans="1:9" x14ac:dyDescent="0.3">
      <c r="A39" s="6" t="s">
        <v>51</v>
      </c>
      <c r="B39" s="6"/>
      <c r="C39" s="7">
        <v>0.60633599999999999</v>
      </c>
      <c r="D39" s="1" t="s">
        <v>12</v>
      </c>
      <c r="E39" t="s">
        <v>20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-0.39366400000000001</v>
      </c>
    </row>
    <row r="40" spans="1:9" x14ac:dyDescent="0.3">
      <c r="A40" s="8" t="s">
        <v>52</v>
      </c>
      <c r="B40" s="8"/>
      <c r="C40" s="9">
        <v>0.22598299999999999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-0.77401699999999996</v>
      </c>
    </row>
    <row r="41" spans="1:9" x14ac:dyDescent="0.3">
      <c r="A41" s="6" t="s">
        <v>53</v>
      </c>
      <c r="B41" s="6"/>
      <c r="C41" s="7">
        <v>0.34234900000000001</v>
      </c>
      <c r="D41" s="1" t="s">
        <v>12</v>
      </c>
      <c r="E41" t="s">
        <v>59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-0.65765099999999999</v>
      </c>
    </row>
    <row r="42" spans="1:9" x14ac:dyDescent="0.3">
      <c r="A42" s="8" t="s">
        <v>54</v>
      </c>
      <c r="B42" s="8"/>
      <c r="C42" s="9">
        <v>0.53043099999999999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-0.46956900000000001</v>
      </c>
    </row>
    <row r="43" spans="1:9" x14ac:dyDescent="0.3">
      <c r="A43" s="6" t="s">
        <v>55</v>
      </c>
      <c r="B43" s="6"/>
      <c r="C43" s="7">
        <v>0.365701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-0.63429899999999995</v>
      </c>
    </row>
    <row r="44" spans="1:9" x14ac:dyDescent="0.3">
      <c r="A44" s="8" t="s">
        <v>56</v>
      </c>
      <c r="B44" s="8"/>
      <c r="C44" s="9">
        <v>0.57921100000000003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0.57921100000000003</v>
      </c>
    </row>
    <row r="45" spans="1:9" x14ac:dyDescent="0.3">
      <c r="A45" s="6" t="s">
        <v>57</v>
      </c>
      <c r="B45" s="6"/>
      <c r="C45" s="7">
        <v>0.15007000000000001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-0.84992999999999996</v>
      </c>
    </row>
    <row r="46" spans="1:9" x14ac:dyDescent="0.3">
      <c r="A46" s="8" t="s">
        <v>58</v>
      </c>
      <c r="B46" s="8"/>
      <c r="C46" s="9">
        <v>0.374998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-0.62500200000000006</v>
      </c>
    </row>
    <row r="47" spans="1:9" x14ac:dyDescent="0.3">
      <c r="A47" s="6" t="s">
        <v>60</v>
      </c>
      <c r="B47" s="6"/>
      <c r="C47" s="7">
        <v>0.51330900000000002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-0.48669099999999998</v>
      </c>
    </row>
    <row r="48" spans="1:9" x14ac:dyDescent="0.3">
      <c r="A48" s="8" t="s">
        <v>61</v>
      </c>
      <c r="B48" s="8"/>
      <c r="C48" s="9">
        <v>0.35644500000000001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-0.64355499999999999</v>
      </c>
    </row>
    <row r="49" spans="1:9" x14ac:dyDescent="0.3">
      <c r="A49" s="6" t="s">
        <v>62</v>
      </c>
      <c r="B49" s="6"/>
      <c r="C49" s="7">
        <v>0.53728799999999999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0.53728799999999999</v>
      </c>
    </row>
    <row r="50" spans="1:9" x14ac:dyDescent="0.3">
      <c r="A50" s="8" t="s">
        <v>63</v>
      </c>
      <c r="B50" s="8"/>
      <c r="C50" s="9">
        <v>0.47788999999999998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0.47788999999999998</v>
      </c>
    </row>
    <row r="51" spans="1:9" x14ac:dyDescent="0.3">
      <c r="A51" s="6" t="s">
        <v>64</v>
      </c>
      <c r="B51" s="6"/>
      <c r="C51" s="7">
        <v>0.34759499999999999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-0.65240500000000001</v>
      </c>
    </row>
    <row r="52" spans="1:9" x14ac:dyDescent="0.3">
      <c r="A52" s="8" t="s">
        <v>65</v>
      </c>
      <c r="B52" s="8"/>
      <c r="C52" s="9">
        <v>0.46733599999999997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-0.53266400000000003</v>
      </c>
    </row>
    <row r="53" spans="1:9" x14ac:dyDescent="0.3">
      <c r="A53" s="6" t="s">
        <v>66</v>
      </c>
      <c r="B53" s="6"/>
      <c r="C53" s="7">
        <v>0.321992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0.321992</v>
      </c>
    </row>
    <row r="54" spans="1:9" x14ac:dyDescent="0.3">
      <c r="A54" s="8" t="s">
        <v>67</v>
      </c>
      <c r="B54" s="8"/>
      <c r="C54" s="9">
        <v>0.15032499999999999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-0.84967499999999996</v>
      </c>
    </row>
    <row r="55" spans="1:9" x14ac:dyDescent="0.3">
      <c r="A55" s="6" t="s">
        <v>68</v>
      </c>
      <c r="B55" s="6"/>
      <c r="C55" s="7">
        <v>0.60467800000000005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-0.39532199999999995</v>
      </c>
    </row>
    <row r="56" spans="1:9" x14ac:dyDescent="0.3">
      <c r="A56" s="8" t="s">
        <v>69</v>
      </c>
      <c r="B56" s="8"/>
      <c r="C56" s="9">
        <v>0.59747899999999998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0.59747899999999998</v>
      </c>
    </row>
    <row r="57" spans="1:9" x14ac:dyDescent="0.3">
      <c r="A57" s="6" t="s">
        <v>70</v>
      </c>
      <c r="B57" s="6"/>
      <c r="C57" s="7">
        <v>0.38304300000000002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-0.61695699999999998</v>
      </c>
    </row>
    <row r="58" spans="1:9" x14ac:dyDescent="0.3">
      <c r="A58" s="8" t="s">
        <v>71</v>
      </c>
      <c r="B58" s="8"/>
      <c r="C58" s="9">
        <v>0.51785599999999998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0.51785599999999998</v>
      </c>
    </row>
    <row r="59" spans="1:9" x14ac:dyDescent="0.3">
      <c r="A59" s="6" t="s">
        <v>72</v>
      </c>
      <c r="B59" s="6"/>
      <c r="C59" s="7">
        <v>0.60132600000000003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-0.39867399999999997</v>
      </c>
    </row>
    <row r="60" spans="1:9" x14ac:dyDescent="0.3">
      <c r="A60" s="8" t="s">
        <v>73</v>
      </c>
      <c r="B60" s="8"/>
      <c r="C60" s="9">
        <v>0.42002499999999998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-0.57997500000000002</v>
      </c>
    </row>
    <row r="61" spans="1:9" x14ac:dyDescent="0.3">
      <c r="A61" s="13" t="s">
        <v>74</v>
      </c>
      <c r="B61" s="6"/>
      <c r="C61" s="7">
        <v>0.40280199999999999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0.40280199999999999</v>
      </c>
    </row>
    <row r="62" spans="1:9" x14ac:dyDescent="0.3">
      <c r="A62" s="1"/>
      <c r="B62" s="14"/>
      <c r="C62" s="15"/>
      <c r="D62" s="1"/>
      <c r="G62" s="1">
        <f>SUM(G3:G61)</f>
        <v>40</v>
      </c>
      <c r="H62" s="1">
        <f>SUM(H3:H61)</f>
        <v>49</v>
      </c>
      <c r="I62">
        <f>SUM(I3:I61)</f>
        <v>-23.937925000000011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Foglio9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0.457015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-0.54298500000000005</v>
      </c>
    </row>
    <row r="4" spans="1:9" x14ac:dyDescent="0.3">
      <c r="A4" s="8" t="s">
        <v>13</v>
      </c>
      <c r="B4" s="8"/>
      <c r="C4" s="9">
        <v>0.460314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-0.539686</v>
      </c>
    </row>
    <row r="5" spans="1:9" x14ac:dyDescent="0.3">
      <c r="A5" s="6" t="s">
        <v>14</v>
      </c>
      <c r="B5" s="6"/>
      <c r="C5" s="7">
        <v>0.54593700000000001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-0.45406299999999999</v>
      </c>
    </row>
    <row r="6" spans="1:9" x14ac:dyDescent="0.3">
      <c r="A6" s="8" t="s">
        <v>15</v>
      </c>
      <c r="B6" s="8"/>
      <c r="C6" s="9">
        <v>0.41352800000000001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-0.58647199999999999</v>
      </c>
    </row>
    <row r="7" spans="1:9" x14ac:dyDescent="0.3">
      <c r="A7" s="6" t="s">
        <v>17</v>
      </c>
      <c r="B7" s="6"/>
      <c r="C7" s="7">
        <v>0.646926</v>
      </c>
      <c r="D7" s="1" t="s">
        <v>12</v>
      </c>
      <c r="E7" t="s">
        <v>59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-0.353074</v>
      </c>
    </row>
    <row r="8" spans="1:9" x14ac:dyDescent="0.3">
      <c r="A8" s="8" t="s">
        <v>18</v>
      </c>
      <c r="B8" s="8"/>
      <c r="C8" s="9">
        <v>0.412717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-0.587283</v>
      </c>
    </row>
    <row r="9" spans="1:9" x14ac:dyDescent="0.3">
      <c r="A9" s="6" t="s">
        <v>19</v>
      </c>
      <c r="B9" s="6"/>
      <c r="C9" s="7">
        <v>0.610344</v>
      </c>
      <c r="D9" s="1" t="s">
        <v>12</v>
      </c>
      <c r="E9" t="s">
        <v>59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-0.389656</v>
      </c>
    </row>
    <row r="10" spans="1:9" x14ac:dyDescent="0.3">
      <c r="A10" s="8" t="s">
        <v>21</v>
      </c>
      <c r="B10" s="8"/>
      <c r="C10" s="9">
        <v>0.49884099999999998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-0.50115900000000002</v>
      </c>
    </row>
    <row r="11" spans="1:9" x14ac:dyDescent="0.3">
      <c r="A11" s="6" t="s">
        <v>22</v>
      </c>
      <c r="B11" s="6"/>
      <c r="C11" s="7">
        <v>0.43216500000000002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0.43216500000000002</v>
      </c>
    </row>
    <row r="12" spans="1:9" x14ac:dyDescent="0.3">
      <c r="A12" s="8" t="s">
        <v>23</v>
      </c>
      <c r="B12" s="8"/>
      <c r="C12" s="9">
        <v>0.516953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-0.483047</v>
      </c>
    </row>
    <row r="13" spans="1:9" x14ac:dyDescent="0.3">
      <c r="A13" s="6" t="s">
        <v>24</v>
      </c>
      <c r="B13" s="6"/>
      <c r="C13" s="7">
        <v>0.61960099999999996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-0.38039900000000004</v>
      </c>
    </row>
    <row r="14" spans="1:9" x14ac:dyDescent="0.3">
      <c r="A14" s="8" t="s">
        <v>25</v>
      </c>
      <c r="B14" s="8"/>
      <c r="C14" s="9">
        <v>0.46102399999999999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-0.53897600000000001</v>
      </c>
    </row>
    <row r="15" spans="1:9" x14ac:dyDescent="0.3">
      <c r="A15" s="6" t="s">
        <v>27</v>
      </c>
      <c r="B15" s="6"/>
      <c r="C15" s="7">
        <v>0.524891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-0.475109</v>
      </c>
    </row>
    <row r="16" spans="1:9" x14ac:dyDescent="0.3">
      <c r="A16" s="8" t="s">
        <v>28</v>
      </c>
      <c r="B16" s="8"/>
      <c r="C16" s="9">
        <v>0.22586400000000001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-0.77413599999999994</v>
      </c>
    </row>
    <row r="17" spans="1:9" x14ac:dyDescent="0.3">
      <c r="A17" s="6" t="s">
        <v>29</v>
      </c>
      <c r="B17" s="6"/>
      <c r="C17" s="7">
        <v>0.34185599999999999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-0.65814400000000006</v>
      </c>
    </row>
    <row r="18" spans="1:9" x14ac:dyDescent="0.3">
      <c r="A18" s="8" t="s">
        <v>30</v>
      </c>
      <c r="B18" s="8"/>
      <c r="C18" s="9">
        <v>0.43216500000000002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0.43216500000000002</v>
      </c>
    </row>
    <row r="19" spans="1:9" x14ac:dyDescent="0.3">
      <c r="A19" s="6" t="s">
        <v>31</v>
      </c>
      <c r="B19" s="6"/>
      <c r="C19" s="7">
        <v>0.33491700000000002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-0.66508299999999998</v>
      </c>
    </row>
    <row r="20" spans="1:9" x14ac:dyDescent="0.3">
      <c r="A20" s="8" t="s">
        <v>32</v>
      </c>
      <c r="B20" s="8"/>
      <c r="C20" s="9">
        <v>0.58826100000000003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-0.41173899999999997</v>
      </c>
    </row>
    <row r="21" spans="1:9" x14ac:dyDescent="0.3">
      <c r="A21" s="6" t="s">
        <v>33</v>
      </c>
      <c r="B21" s="6"/>
      <c r="C21" s="7">
        <v>0.50470199999999998</v>
      </c>
      <c r="D21" s="1" t="s">
        <v>12</v>
      </c>
      <c r="E21" t="s">
        <v>12</v>
      </c>
      <c r="F21" t="s">
        <v>59</v>
      </c>
      <c r="G21" s="1">
        <f t="shared" si="0"/>
        <v>0</v>
      </c>
      <c r="H21" s="1">
        <f t="shared" si="1"/>
        <v>1</v>
      </c>
      <c r="I21">
        <f t="shared" si="2"/>
        <v>-0.49529800000000002</v>
      </c>
    </row>
    <row r="22" spans="1:9" x14ac:dyDescent="0.3">
      <c r="A22" s="8" t="s">
        <v>34</v>
      </c>
      <c r="B22" s="8"/>
      <c r="C22" s="9">
        <v>0.43493300000000001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0.43493300000000001</v>
      </c>
    </row>
    <row r="23" spans="1:9" x14ac:dyDescent="0.3">
      <c r="A23" s="6" t="s">
        <v>35</v>
      </c>
      <c r="B23" s="6"/>
      <c r="C23" s="7">
        <v>0.46182499999999999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-0.53817500000000007</v>
      </c>
    </row>
    <row r="24" spans="1:9" x14ac:dyDescent="0.3">
      <c r="A24" s="8" t="s">
        <v>36</v>
      </c>
      <c r="B24" s="8"/>
      <c r="C24" s="9">
        <v>0.321826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-0.67817400000000005</v>
      </c>
    </row>
    <row r="25" spans="1:9" x14ac:dyDescent="0.3">
      <c r="A25" s="6" t="s">
        <v>37</v>
      </c>
      <c r="B25" s="6"/>
      <c r="C25" s="7">
        <v>0.50731899999999996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-0.49268100000000004</v>
      </c>
    </row>
    <row r="26" spans="1:9" x14ac:dyDescent="0.3">
      <c r="A26" s="8" t="s">
        <v>38</v>
      </c>
      <c r="B26" s="8"/>
      <c r="C26" s="9">
        <v>0.44412400000000002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-0.55587600000000004</v>
      </c>
    </row>
    <row r="27" spans="1:9" x14ac:dyDescent="0.3">
      <c r="A27" s="6" t="s">
        <v>39</v>
      </c>
      <c r="B27" s="6"/>
      <c r="C27" s="7">
        <v>0.29739300000000002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-0.70260699999999998</v>
      </c>
    </row>
    <row r="28" spans="1:9" x14ac:dyDescent="0.3">
      <c r="A28" s="8" t="s">
        <v>40</v>
      </c>
      <c r="B28" s="8"/>
      <c r="C28" s="9">
        <v>0.36591000000000001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-0.63409000000000004</v>
      </c>
    </row>
    <row r="29" spans="1:9" x14ac:dyDescent="0.3">
      <c r="A29" s="6" t="s">
        <v>41</v>
      </c>
      <c r="B29" s="6"/>
      <c r="C29" s="7">
        <v>0.60621499999999995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-0.39378500000000005</v>
      </c>
    </row>
    <row r="30" spans="1:9" x14ac:dyDescent="0.3">
      <c r="A30" s="8" t="s">
        <v>42</v>
      </c>
      <c r="B30" s="8"/>
      <c r="C30" s="9">
        <v>0.48833399999999999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-0.51166599999999995</v>
      </c>
    </row>
    <row r="31" spans="1:9" x14ac:dyDescent="0.3">
      <c r="A31" s="6" t="s">
        <v>43</v>
      </c>
      <c r="B31" s="6"/>
      <c r="C31" s="7">
        <v>0.34822799999999998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-0.65177200000000002</v>
      </c>
    </row>
    <row r="32" spans="1:9" x14ac:dyDescent="0.3">
      <c r="A32" s="8" t="s">
        <v>44</v>
      </c>
      <c r="B32" s="8"/>
      <c r="C32" s="9">
        <v>0.47058100000000003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-0.52941899999999997</v>
      </c>
    </row>
    <row r="33" spans="1:9" x14ac:dyDescent="0.3">
      <c r="A33" s="6" t="s">
        <v>45</v>
      </c>
      <c r="B33" s="6"/>
      <c r="C33" s="7">
        <v>0.34144400000000003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-0.65855599999999992</v>
      </c>
    </row>
    <row r="34" spans="1:9" x14ac:dyDescent="0.3">
      <c r="A34" s="8" t="s">
        <v>46</v>
      </c>
      <c r="B34" s="8"/>
      <c r="C34" s="9">
        <v>0.64827599999999996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-0.35172400000000004</v>
      </c>
    </row>
    <row r="35" spans="1:9" x14ac:dyDescent="0.3">
      <c r="A35" s="6" t="s">
        <v>47</v>
      </c>
      <c r="B35" s="6"/>
      <c r="C35" s="7">
        <v>0.61738300000000002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-0.38261699999999998</v>
      </c>
    </row>
    <row r="36" spans="1:9" x14ac:dyDescent="0.3">
      <c r="A36" s="8" t="s">
        <v>48</v>
      </c>
      <c r="B36" s="8"/>
      <c r="C36" s="9">
        <v>0.43219800000000003</v>
      </c>
      <c r="D36" s="1" t="s">
        <v>12</v>
      </c>
      <c r="E36" t="s">
        <v>26</v>
      </c>
      <c r="F36" t="s">
        <v>16</v>
      </c>
      <c r="G36" s="1">
        <f t="shared" si="3"/>
        <v>0</v>
      </c>
      <c r="H36" s="1">
        <f t="shared" si="4"/>
        <v>1</v>
      </c>
      <c r="I36">
        <f t="shared" si="5"/>
        <v>-0.56780199999999992</v>
      </c>
    </row>
    <row r="37" spans="1:9" x14ac:dyDescent="0.3">
      <c r="A37" s="6" t="s">
        <v>49</v>
      </c>
      <c r="B37" s="6"/>
      <c r="C37" s="7">
        <v>0.50059600000000004</v>
      </c>
      <c r="D37" s="1" t="s">
        <v>12</v>
      </c>
      <c r="E37" t="s">
        <v>59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-0.49940399999999996</v>
      </c>
    </row>
    <row r="38" spans="1:9" x14ac:dyDescent="0.3">
      <c r="A38" s="8" t="s">
        <v>50</v>
      </c>
      <c r="B38" s="8"/>
      <c r="C38" s="9">
        <v>0.46357599999999999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-0.53642400000000001</v>
      </c>
    </row>
    <row r="39" spans="1:9" x14ac:dyDescent="0.3">
      <c r="A39" s="6" t="s">
        <v>51</v>
      </c>
      <c r="B39" s="6"/>
      <c r="C39" s="7">
        <v>0.68024499999999999</v>
      </c>
      <c r="D39" s="1" t="s">
        <v>12</v>
      </c>
      <c r="E39" t="s">
        <v>20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-0.31975500000000001</v>
      </c>
    </row>
    <row r="40" spans="1:9" x14ac:dyDescent="0.3">
      <c r="A40" s="8" t="s">
        <v>52</v>
      </c>
      <c r="B40" s="8"/>
      <c r="C40" s="9">
        <v>0.39374999999999999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-0.60624999999999996</v>
      </c>
    </row>
    <row r="41" spans="1:9" x14ac:dyDescent="0.3">
      <c r="A41" s="6" t="s">
        <v>53</v>
      </c>
      <c r="B41" s="6"/>
      <c r="C41" s="7">
        <v>0.37310100000000002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-0.62689899999999998</v>
      </c>
    </row>
    <row r="42" spans="1:9" x14ac:dyDescent="0.3">
      <c r="A42" s="8" t="s">
        <v>54</v>
      </c>
      <c r="B42" s="8"/>
      <c r="C42" s="9">
        <v>0.58938400000000002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-0.41061599999999998</v>
      </c>
    </row>
    <row r="43" spans="1:9" x14ac:dyDescent="0.3">
      <c r="A43" s="6" t="s">
        <v>55</v>
      </c>
      <c r="B43" s="6"/>
      <c r="C43" s="7">
        <v>0.39656599999999997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-0.60343400000000003</v>
      </c>
    </row>
    <row r="44" spans="1:9" x14ac:dyDescent="0.3">
      <c r="A44" s="8" t="s">
        <v>56</v>
      </c>
      <c r="B44" s="8"/>
      <c r="C44" s="9">
        <v>0.62957600000000002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0.62957600000000002</v>
      </c>
    </row>
    <row r="45" spans="1:9" x14ac:dyDescent="0.3">
      <c r="A45" s="6" t="s">
        <v>57</v>
      </c>
      <c r="B45" s="6"/>
      <c r="C45" s="7">
        <v>0.26922099999999999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-0.73077900000000007</v>
      </c>
    </row>
    <row r="46" spans="1:9" x14ac:dyDescent="0.3">
      <c r="A46" s="8" t="s">
        <v>58</v>
      </c>
      <c r="B46" s="8"/>
      <c r="C46" s="9">
        <v>0.49890000000000001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-0.50109999999999999</v>
      </c>
    </row>
    <row r="47" spans="1:9" x14ac:dyDescent="0.3">
      <c r="A47" s="6" t="s">
        <v>60</v>
      </c>
      <c r="B47" s="6"/>
      <c r="C47" s="7">
        <v>0.54371999999999998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-0.45628000000000002</v>
      </c>
    </row>
    <row r="48" spans="1:9" x14ac:dyDescent="0.3">
      <c r="A48" s="8" t="s">
        <v>61</v>
      </c>
      <c r="B48" s="8"/>
      <c r="C48" s="9">
        <v>0.47492699999999999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-0.52507300000000001</v>
      </c>
    </row>
    <row r="49" spans="1:9" x14ac:dyDescent="0.3">
      <c r="A49" s="6" t="s">
        <v>62</v>
      </c>
      <c r="B49" s="6"/>
      <c r="C49" s="7">
        <v>0.27924399999999999</v>
      </c>
      <c r="D49" s="1" t="s">
        <v>12</v>
      </c>
      <c r="E49" t="s">
        <v>12</v>
      </c>
      <c r="F49" t="s">
        <v>16</v>
      </c>
      <c r="G49" s="1">
        <f t="shared" si="3"/>
        <v>0</v>
      </c>
      <c r="H49" s="1">
        <f t="shared" si="4"/>
        <v>1</v>
      </c>
      <c r="I49">
        <f t="shared" si="5"/>
        <v>-0.72075599999999995</v>
      </c>
    </row>
    <row r="50" spans="1:9" x14ac:dyDescent="0.3">
      <c r="A50" s="8" t="s">
        <v>63</v>
      </c>
      <c r="B50" s="8"/>
      <c r="C50" s="9">
        <v>0.44337100000000002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0.44337100000000002</v>
      </c>
    </row>
    <row r="51" spans="1:9" x14ac:dyDescent="0.3">
      <c r="A51" s="6" t="s">
        <v>64</v>
      </c>
      <c r="B51" s="6"/>
      <c r="C51" s="7">
        <v>0.50385599999999997</v>
      </c>
      <c r="D51" s="1" t="s">
        <v>12</v>
      </c>
      <c r="E51" t="s">
        <v>20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-0.49614400000000003</v>
      </c>
    </row>
    <row r="52" spans="1:9" x14ac:dyDescent="0.3">
      <c r="A52" s="8" t="s">
        <v>65</v>
      </c>
      <c r="B52" s="8"/>
      <c r="C52" s="9">
        <v>0.31120500000000001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-0.68879500000000005</v>
      </c>
    </row>
    <row r="53" spans="1:9" x14ac:dyDescent="0.3">
      <c r="A53" s="6" t="s">
        <v>66</v>
      </c>
      <c r="B53" s="6"/>
      <c r="C53" s="7">
        <v>0.15479200000000001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0.15479200000000001</v>
      </c>
    </row>
    <row r="54" spans="1:9" x14ac:dyDescent="0.3">
      <c r="A54" s="8" t="s">
        <v>67</v>
      </c>
      <c r="B54" s="8"/>
      <c r="C54" s="9">
        <v>0.33047900000000002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-0.66952100000000003</v>
      </c>
    </row>
    <row r="55" spans="1:9" x14ac:dyDescent="0.3">
      <c r="A55" s="6" t="s">
        <v>68</v>
      </c>
      <c r="B55" s="6"/>
      <c r="C55" s="7">
        <v>0.56474899999999995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-0.43525100000000005</v>
      </c>
    </row>
    <row r="56" spans="1:9" x14ac:dyDescent="0.3">
      <c r="A56" s="8" t="s">
        <v>69</v>
      </c>
      <c r="B56" s="8"/>
      <c r="C56" s="9">
        <v>0.47535699999999997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0.47535699999999997</v>
      </c>
    </row>
    <row r="57" spans="1:9" x14ac:dyDescent="0.3">
      <c r="A57" s="6" t="s">
        <v>70</v>
      </c>
      <c r="B57" s="6"/>
      <c r="C57" s="7">
        <v>0.48607400000000001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-0.51392599999999999</v>
      </c>
    </row>
    <row r="58" spans="1:9" x14ac:dyDescent="0.3">
      <c r="A58" s="8" t="s">
        <v>71</v>
      </c>
      <c r="B58" s="8"/>
      <c r="C58" s="9">
        <v>0.60806700000000002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0.60806700000000002</v>
      </c>
    </row>
    <row r="59" spans="1:9" x14ac:dyDescent="0.3">
      <c r="A59" s="6" t="s">
        <v>72</v>
      </c>
      <c r="B59" s="6"/>
      <c r="C59" s="7">
        <v>0.51785099999999995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-0.48214900000000005</v>
      </c>
    </row>
    <row r="60" spans="1:9" x14ac:dyDescent="0.3">
      <c r="A60" s="8" t="s">
        <v>73</v>
      </c>
      <c r="B60" s="8"/>
      <c r="C60" s="9">
        <v>0.480319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-0.51968100000000006</v>
      </c>
    </row>
    <row r="61" spans="1:9" x14ac:dyDescent="0.3">
      <c r="A61" s="13" t="s">
        <v>74</v>
      </c>
      <c r="B61" s="6"/>
      <c r="C61" s="7">
        <v>0.55647800000000003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0.55647800000000003</v>
      </c>
    </row>
    <row r="62" spans="1:9" x14ac:dyDescent="0.3">
      <c r="A62" s="1"/>
      <c r="B62" s="14"/>
      <c r="C62" s="15"/>
      <c r="D62" s="1"/>
      <c r="G62" s="1">
        <f>SUM(G3:G61)</f>
        <v>27</v>
      </c>
      <c r="H62" s="1">
        <f>SUM(H3:H61)</f>
        <v>50</v>
      </c>
      <c r="I62">
        <f>SUM(I3:I61)</f>
        <v>-22.660586000000006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Foglio9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0.25851000000000002</v>
      </c>
      <c r="D3" s="1" t="s">
        <v>12</v>
      </c>
      <c r="E3" t="s">
        <v>20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-0.74148999999999998</v>
      </c>
    </row>
    <row r="4" spans="1:9" x14ac:dyDescent="0.3">
      <c r="A4" s="8" t="s">
        <v>13</v>
      </c>
      <c r="B4" s="8"/>
      <c r="C4" s="9">
        <v>0.41991499999999998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-0.58008499999999996</v>
      </c>
    </row>
    <row r="5" spans="1:9" x14ac:dyDescent="0.3">
      <c r="A5" s="6" t="s">
        <v>14</v>
      </c>
      <c r="B5" s="6"/>
      <c r="C5" s="7">
        <v>0.38332500000000003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-0.61667499999999997</v>
      </c>
    </row>
    <row r="6" spans="1:9" x14ac:dyDescent="0.3">
      <c r="A6" s="8" t="s">
        <v>15</v>
      </c>
      <c r="B6" s="8"/>
      <c r="C6" s="9">
        <v>0.430807</v>
      </c>
      <c r="D6" s="1" t="s">
        <v>12</v>
      </c>
      <c r="E6" t="s">
        <v>16</v>
      </c>
      <c r="F6" t="s">
        <v>26</v>
      </c>
      <c r="G6" s="1">
        <f t="shared" si="0"/>
        <v>0</v>
      </c>
      <c r="H6" s="1">
        <f t="shared" si="1"/>
        <v>1</v>
      </c>
      <c r="I6">
        <f t="shared" si="2"/>
        <v>-0.56919300000000006</v>
      </c>
    </row>
    <row r="7" spans="1:9" x14ac:dyDescent="0.3">
      <c r="A7" s="6" t="s">
        <v>17</v>
      </c>
      <c r="B7" s="6"/>
      <c r="C7" s="7">
        <v>0.51192199999999999</v>
      </c>
      <c r="D7" s="1" t="s">
        <v>12</v>
      </c>
      <c r="E7" t="s">
        <v>59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-0.48807800000000001</v>
      </c>
    </row>
    <row r="8" spans="1:9" x14ac:dyDescent="0.3">
      <c r="A8" s="8" t="s">
        <v>18</v>
      </c>
      <c r="B8" s="8"/>
      <c r="C8" s="9">
        <v>0.32542100000000002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-0.67457900000000004</v>
      </c>
    </row>
    <row r="9" spans="1:9" x14ac:dyDescent="0.3">
      <c r="A9" s="6" t="s">
        <v>19</v>
      </c>
      <c r="B9" s="6"/>
      <c r="C9" s="7">
        <v>0.46385599999999999</v>
      </c>
      <c r="D9" s="1" t="s">
        <v>12</v>
      </c>
      <c r="E9" t="s">
        <v>59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-0.53614399999999995</v>
      </c>
    </row>
    <row r="10" spans="1:9" x14ac:dyDescent="0.3">
      <c r="A10" s="8" t="s">
        <v>21</v>
      </c>
      <c r="B10" s="8"/>
      <c r="C10" s="9">
        <v>0.39572299999999999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-0.60427699999999995</v>
      </c>
    </row>
    <row r="11" spans="1:9" x14ac:dyDescent="0.3">
      <c r="A11" s="6" t="s">
        <v>22</v>
      </c>
      <c r="B11" s="6"/>
      <c r="C11" s="7">
        <v>0.49023099999999997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-0.50976900000000003</v>
      </c>
    </row>
    <row r="12" spans="1:9" x14ac:dyDescent="0.3">
      <c r="A12" s="8" t="s">
        <v>23</v>
      </c>
      <c r="B12" s="8"/>
      <c r="C12" s="9">
        <v>0.28490700000000002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-0.71509299999999998</v>
      </c>
    </row>
    <row r="13" spans="1:9" x14ac:dyDescent="0.3">
      <c r="A13" s="6" t="s">
        <v>24</v>
      </c>
      <c r="B13" s="6"/>
      <c r="C13" s="7">
        <v>0.33615699999999998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-0.66384299999999996</v>
      </c>
    </row>
    <row r="14" spans="1:9" x14ac:dyDescent="0.3">
      <c r="A14" s="8" t="s">
        <v>25</v>
      </c>
      <c r="B14" s="8"/>
      <c r="C14" s="9">
        <v>0.68077500000000002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-0.31922499999999998</v>
      </c>
    </row>
    <row r="15" spans="1:9" x14ac:dyDescent="0.3">
      <c r="A15" s="6" t="s">
        <v>27</v>
      </c>
      <c r="B15" s="6"/>
      <c r="C15" s="7">
        <v>0.383019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-0.616981</v>
      </c>
    </row>
    <row r="16" spans="1:9" x14ac:dyDescent="0.3">
      <c r="A16" s="8" t="s">
        <v>28</v>
      </c>
      <c r="B16" s="8"/>
      <c r="C16" s="9">
        <v>0.25345800000000002</v>
      </c>
      <c r="D16" s="1" t="s">
        <v>12</v>
      </c>
      <c r="E16" t="s">
        <v>20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-0.74654200000000004</v>
      </c>
    </row>
    <row r="17" spans="1:9" x14ac:dyDescent="0.3">
      <c r="A17" s="6" t="s">
        <v>29</v>
      </c>
      <c r="B17" s="6"/>
      <c r="C17" s="7">
        <v>0.178563</v>
      </c>
      <c r="D17" s="1" t="s">
        <v>12</v>
      </c>
      <c r="E17" t="s">
        <v>20</v>
      </c>
      <c r="F17" t="s">
        <v>16</v>
      </c>
      <c r="G17" s="1">
        <f t="shared" si="0"/>
        <v>0</v>
      </c>
      <c r="H17" s="1">
        <f t="shared" si="1"/>
        <v>1</v>
      </c>
      <c r="I17">
        <f t="shared" si="2"/>
        <v>-0.82143699999999997</v>
      </c>
    </row>
    <row r="18" spans="1:9" x14ac:dyDescent="0.3">
      <c r="A18" s="8" t="s">
        <v>30</v>
      </c>
      <c r="B18" s="8"/>
      <c r="C18" s="9">
        <v>0.49023099999999997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-0.50976900000000003</v>
      </c>
    </row>
    <row r="19" spans="1:9" x14ac:dyDescent="0.3">
      <c r="A19" s="6" t="s">
        <v>31</v>
      </c>
      <c r="B19" s="6"/>
      <c r="C19" s="7">
        <v>0.14669499999999999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-0.85330499999999998</v>
      </c>
    </row>
    <row r="20" spans="1:9" x14ac:dyDescent="0.3">
      <c r="A20" s="8" t="s">
        <v>32</v>
      </c>
      <c r="B20" s="8"/>
      <c r="C20" s="9">
        <v>0.40609099999999998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-0.59390900000000002</v>
      </c>
    </row>
    <row r="21" spans="1:9" x14ac:dyDescent="0.3">
      <c r="A21" s="6" t="s">
        <v>33</v>
      </c>
      <c r="B21" s="6"/>
      <c r="C21" s="7">
        <v>0.61811400000000005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-0.38188599999999995</v>
      </c>
    </row>
    <row r="22" spans="1:9" x14ac:dyDescent="0.3">
      <c r="A22" s="8" t="s">
        <v>34</v>
      </c>
      <c r="B22" s="8"/>
      <c r="C22" s="9">
        <v>0.40422200000000003</v>
      </c>
      <c r="D22" s="1" t="s">
        <v>12</v>
      </c>
      <c r="E22" t="s">
        <v>12</v>
      </c>
      <c r="F22" t="s">
        <v>16</v>
      </c>
      <c r="G22" s="1">
        <f t="shared" si="0"/>
        <v>0</v>
      </c>
      <c r="H22" s="1">
        <f t="shared" si="1"/>
        <v>1</v>
      </c>
      <c r="I22">
        <f t="shared" si="2"/>
        <v>-0.59577799999999992</v>
      </c>
    </row>
    <row r="23" spans="1:9" x14ac:dyDescent="0.3">
      <c r="A23" s="6" t="s">
        <v>35</v>
      </c>
      <c r="B23" s="6"/>
      <c r="C23" s="7">
        <v>0.33985900000000002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-0.66014099999999998</v>
      </c>
    </row>
    <row r="24" spans="1:9" x14ac:dyDescent="0.3">
      <c r="A24" s="8" t="s">
        <v>36</v>
      </c>
      <c r="B24" s="8"/>
      <c r="C24" s="9">
        <v>0.35895199999999999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-0.64104800000000006</v>
      </c>
    </row>
    <row r="25" spans="1:9" x14ac:dyDescent="0.3">
      <c r="A25" s="6" t="s">
        <v>37</v>
      </c>
      <c r="B25" s="6"/>
      <c r="C25" s="7">
        <v>0.32972000000000001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-0.67027999999999999</v>
      </c>
    </row>
    <row r="26" spans="1:9" x14ac:dyDescent="0.3">
      <c r="A26" s="8" t="s">
        <v>38</v>
      </c>
      <c r="B26" s="8"/>
      <c r="C26" s="9">
        <v>0.508876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-0.491124</v>
      </c>
    </row>
    <row r="27" spans="1:9" x14ac:dyDescent="0.3">
      <c r="A27" s="6" t="s">
        <v>39</v>
      </c>
      <c r="B27" s="6"/>
      <c r="C27" s="7">
        <v>0.19348599999999999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-0.80651399999999995</v>
      </c>
    </row>
    <row r="28" spans="1:9" x14ac:dyDescent="0.3">
      <c r="A28" s="8" t="s">
        <v>40</v>
      </c>
      <c r="B28" s="8"/>
      <c r="C28" s="9">
        <v>0.34080500000000002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-0.65919499999999998</v>
      </c>
    </row>
    <row r="29" spans="1:9" x14ac:dyDescent="0.3">
      <c r="A29" s="6" t="s">
        <v>41</v>
      </c>
      <c r="B29" s="6"/>
      <c r="C29" s="7">
        <v>0.338057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-0.66194299999999995</v>
      </c>
    </row>
    <row r="30" spans="1:9" x14ac:dyDescent="0.3">
      <c r="A30" s="8" t="s">
        <v>42</v>
      </c>
      <c r="B30" s="8"/>
      <c r="C30" s="9">
        <v>0.23183599999999999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-0.76816400000000007</v>
      </c>
    </row>
    <row r="31" spans="1:9" x14ac:dyDescent="0.3">
      <c r="A31" s="6" t="s">
        <v>43</v>
      </c>
      <c r="B31" s="6"/>
      <c r="C31" s="7">
        <v>0.35206700000000002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-0.64793299999999998</v>
      </c>
    </row>
    <row r="32" spans="1:9" x14ac:dyDescent="0.3">
      <c r="A32" s="8" t="s">
        <v>44</v>
      </c>
      <c r="B32" s="8"/>
      <c r="C32" s="9">
        <v>0.27038299999999998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-0.72961699999999996</v>
      </c>
    </row>
    <row r="33" spans="1:9" x14ac:dyDescent="0.3">
      <c r="A33" s="6" t="s">
        <v>45</v>
      </c>
      <c r="B33" s="6"/>
      <c r="C33" s="7">
        <v>0.156885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-0.84311500000000006</v>
      </c>
    </row>
    <row r="34" spans="1:9" x14ac:dyDescent="0.3">
      <c r="A34" s="8" t="s">
        <v>46</v>
      </c>
      <c r="B34" s="8"/>
      <c r="C34" s="9">
        <v>0.16355700000000001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-0.83644300000000005</v>
      </c>
    </row>
    <row r="35" spans="1:9" x14ac:dyDescent="0.3">
      <c r="A35" s="6" t="s">
        <v>47</v>
      </c>
      <c r="B35" s="6"/>
      <c r="C35" s="7">
        <v>0.38619500000000001</v>
      </c>
      <c r="D35" s="1" t="s">
        <v>12</v>
      </c>
      <c r="E35" t="s">
        <v>20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-0.61380499999999993</v>
      </c>
    </row>
    <row r="36" spans="1:9" x14ac:dyDescent="0.3">
      <c r="A36" s="8" t="s">
        <v>48</v>
      </c>
      <c r="B36" s="8"/>
      <c r="C36" s="9">
        <v>0.55790799999999996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-0.44209200000000004</v>
      </c>
    </row>
    <row r="37" spans="1:9" x14ac:dyDescent="0.3">
      <c r="A37" s="6" t="s">
        <v>49</v>
      </c>
      <c r="B37" s="6"/>
      <c r="C37" s="7">
        <v>0.35710599999999998</v>
      </c>
      <c r="D37" s="1" t="s">
        <v>12</v>
      </c>
      <c r="E37" t="s">
        <v>59</v>
      </c>
      <c r="F37" t="s">
        <v>16</v>
      </c>
      <c r="G37" s="1">
        <f t="shared" si="3"/>
        <v>0</v>
      </c>
      <c r="H37" s="1">
        <f t="shared" si="4"/>
        <v>1</v>
      </c>
      <c r="I37">
        <f t="shared" si="5"/>
        <v>-0.64289400000000008</v>
      </c>
    </row>
    <row r="38" spans="1:9" x14ac:dyDescent="0.3">
      <c r="A38" s="8" t="s">
        <v>50</v>
      </c>
      <c r="B38" s="8"/>
      <c r="C38" s="9">
        <v>0.41619</v>
      </c>
      <c r="D38" s="1" t="s">
        <v>12</v>
      </c>
      <c r="E38" t="s">
        <v>59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-0.58380999999999994</v>
      </c>
    </row>
    <row r="39" spans="1:9" x14ac:dyDescent="0.3">
      <c r="A39" s="6" t="s">
        <v>51</v>
      </c>
      <c r="B39" s="6"/>
      <c r="C39" s="7">
        <v>0.61251100000000003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-0.38748899999999997</v>
      </c>
    </row>
    <row r="40" spans="1:9" x14ac:dyDescent="0.3">
      <c r="A40" s="8" t="s">
        <v>52</v>
      </c>
      <c r="B40" s="8"/>
      <c r="C40" s="9">
        <v>0.54309399999999997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-0.45690600000000003</v>
      </c>
    </row>
    <row r="41" spans="1:9" x14ac:dyDescent="0.3">
      <c r="A41" s="6" t="s">
        <v>53</v>
      </c>
      <c r="B41" s="6"/>
      <c r="C41" s="7">
        <v>0.32652900000000001</v>
      </c>
      <c r="D41" s="1" t="s">
        <v>12</v>
      </c>
      <c r="E41" t="s">
        <v>59</v>
      </c>
      <c r="F41" t="s">
        <v>59</v>
      </c>
      <c r="G41" s="1">
        <f t="shared" si="3"/>
        <v>1</v>
      </c>
      <c r="H41" s="1">
        <f t="shared" si="4"/>
        <v>1</v>
      </c>
      <c r="I41">
        <f t="shared" si="5"/>
        <v>-0.67347099999999993</v>
      </c>
    </row>
    <row r="42" spans="1:9" x14ac:dyDescent="0.3">
      <c r="A42" s="8" t="s">
        <v>54</v>
      </c>
      <c r="B42" s="8"/>
      <c r="C42" s="9">
        <v>0.580924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-0.419076</v>
      </c>
    </row>
    <row r="43" spans="1:9" x14ac:dyDescent="0.3">
      <c r="A43" s="6" t="s">
        <v>55</v>
      </c>
      <c r="B43" s="6"/>
      <c r="C43" s="7">
        <v>0.38542900000000002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-0.61457099999999998</v>
      </c>
    </row>
    <row r="44" spans="1:9" x14ac:dyDescent="0.3">
      <c r="A44" s="8" t="s">
        <v>56</v>
      </c>
      <c r="B44" s="8"/>
      <c r="C44" s="9">
        <v>0.44054399999999999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-0.55945599999999995</v>
      </c>
    </row>
    <row r="45" spans="1:9" x14ac:dyDescent="0.3">
      <c r="A45" s="6" t="s">
        <v>57</v>
      </c>
      <c r="B45" s="6"/>
      <c r="C45" s="7">
        <v>0.30016100000000001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-0.69983899999999999</v>
      </c>
    </row>
    <row r="46" spans="1:9" x14ac:dyDescent="0.3">
      <c r="A46" s="8" t="s">
        <v>58</v>
      </c>
      <c r="B46" s="8"/>
      <c r="C46" s="9">
        <v>0.33799499999999999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-0.66200499999999995</v>
      </c>
    </row>
    <row r="47" spans="1:9" x14ac:dyDescent="0.3">
      <c r="A47" s="6" t="s">
        <v>60</v>
      </c>
      <c r="B47" s="6"/>
      <c r="C47" s="7">
        <v>0.34710999999999997</v>
      </c>
      <c r="D47" s="1" t="s">
        <v>12</v>
      </c>
      <c r="E47" t="s">
        <v>20</v>
      </c>
      <c r="F47" t="s">
        <v>16</v>
      </c>
      <c r="G47" s="1">
        <f t="shared" si="3"/>
        <v>0</v>
      </c>
      <c r="H47" s="1">
        <f t="shared" si="4"/>
        <v>1</v>
      </c>
      <c r="I47">
        <f t="shared" si="5"/>
        <v>-0.65288999999999997</v>
      </c>
    </row>
    <row r="48" spans="1:9" x14ac:dyDescent="0.3">
      <c r="A48" s="8" t="s">
        <v>61</v>
      </c>
      <c r="B48" s="8"/>
      <c r="C48" s="9">
        <v>0.29247699999999999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-0.70752300000000001</v>
      </c>
    </row>
    <row r="49" spans="1:9" x14ac:dyDescent="0.3">
      <c r="A49" s="6" t="s">
        <v>62</v>
      </c>
      <c r="B49" s="6"/>
      <c r="C49" s="7">
        <v>0.372749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0.372749</v>
      </c>
    </row>
    <row r="50" spans="1:9" x14ac:dyDescent="0.3">
      <c r="A50" s="8" t="s">
        <v>63</v>
      </c>
      <c r="B50" s="8"/>
      <c r="C50" s="9">
        <v>0.29863499999999998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-0.70136500000000002</v>
      </c>
    </row>
    <row r="51" spans="1:9" x14ac:dyDescent="0.3">
      <c r="A51" s="6" t="s">
        <v>64</v>
      </c>
      <c r="B51" s="6"/>
      <c r="C51" s="7">
        <v>0.31837100000000002</v>
      </c>
      <c r="D51" s="1" t="s">
        <v>12</v>
      </c>
      <c r="E51" t="s">
        <v>20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-0.68162900000000004</v>
      </c>
    </row>
    <row r="52" spans="1:9" x14ac:dyDescent="0.3">
      <c r="A52" s="8" t="s">
        <v>65</v>
      </c>
      <c r="B52" s="8"/>
      <c r="C52" s="9">
        <v>0.39226</v>
      </c>
      <c r="D52" s="1" t="s">
        <v>12</v>
      </c>
      <c r="E52" t="s">
        <v>20</v>
      </c>
      <c r="F52" t="s">
        <v>59</v>
      </c>
      <c r="G52" s="1">
        <f t="shared" si="3"/>
        <v>0</v>
      </c>
      <c r="H52" s="1">
        <f t="shared" si="4"/>
        <v>1</v>
      </c>
      <c r="I52">
        <f t="shared" si="5"/>
        <v>-0.60773999999999995</v>
      </c>
    </row>
    <row r="53" spans="1:9" x14ac:dyDescent="0.3">
      <c r="A53" s="6" t="s">
        <v>66</v>
      </c>
      <c r="B53" s="6"/>
      <c r="C53" s="7">
        <v>0.38247300000000001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0.38247300000000001</v>
      </c>
    </row>
    <row r="54" spans="1:9" x14ac:dyDescent="0.3">
      <c r="A54" s="8" t="s">
        <v>67</v>
      </c>
      <c r="B54" s="8"/>
      <c r="C54" s="9">
        <v>0.45247199999999999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-0.54752800000000001</v>
      </c>
    </row>
    <row r="55" spans="1:9" x14ac:dyDescent="0.3">
      <c r="A55" s="6" t="s">
        <v>68</v>
      </c>
      <c r="B55" s="6"/>
      <c r="C55" s="7">
        <v>0.53512499999999996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-0.46487500000000004</v>
      </c>
    </row>
    <row r="56" spans="1:9" x14ac:dyDescent="0.3">
      <c r="A56" s="8" t="s">
        <v>69</v>
      </c>
      <c r="B56" s="8"/>
      <c r="C56" s="9">
        <v>0.36796499999999999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-0.63203500000000001</v>
      </c>
    </row>
    <row r="57" spans="1:9" x14ac:dyDescent="0.3">
      <c r="A57" s="6" t="s">
        <v>70</v>
      </c>
      <c r="B57" s="6"/>
      <c r="C57" s="7">
        <v>0.36828300000000003</v>
      </c>
      <c r="D57" s="1" t="s">
        <v>12</v>
      </c>
      <c r="E57" t="s">
        <v>59</v>
      </c>
      <c r="F57" t="s">
        <v>26</v>
      </c>
      <c r="G57" s="1">
        <f t="shared" si="3"/>
        <v>0</v>
      </c>
      <c r="H57" s="1">
        <f t="shared" si="4"/>
        <v>1</v>
      </c>
      <c r="I57">
        <f t="shared" si="5"/>
        <v>-0.63171699999999997</v>
      </c>
    </row>
    <row r="58" spans="1:9" x14ac:dyDescent="0.3">
      <c r="A58" s="8" t="s">
        <v>71</v>
      </c>
      <c r="B58" s="8"/>
      <c r="C58" s="9">
        <v>0.42044599999999999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-0.57955400000000001</v>
      </c>
    </row>
    <row r="59" spans="1:9" x14ac:dyDescent="0.3">
      <c r="A59" s="6" t="s">
        <v>72</v>
      </c>
      <c r="B59" s="6"/>
      <c r="C59" s="7">
        <v>0.50522199999999995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-0.49477800000000005</v>
      </c>
    </row>
    <row r="60" spans="1:9" x14ac:dyDescent="0.3">
      <c r="A60" s="8" t="s">
        <v>73</v>
      </c>
      <c r="B60" s="8"/>
      <c r="C60" s="9">
        <v>0.32458599999999999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-0.67541399999999996</v>
      </c>
    </row>
    <row r="61" spans="1:9" x14ac:dyDescent="0.3">
      <c r="A61" s="13" t="s">
        <v>74</v>
      </c>
      <c r="B61" s="6"/>
      <c r="C61" s="7">
        <v>0.45163999999999999</v>
      </c>
      <c r="D61" s="1" t="s">
        <v>12</v>
      </c>
      <c r="E61" t="s">
        <v>12</v>
      </c>
      <c r="F61" t="s">
        <v>16</v>
      </c>
      <c r="G61" s="1">
        <f t="shared" si="3"/>
        <v>0</v>
      </c>
      <c r="H61" s="1">
        <f t="shared" si="4"/>
        <v>1</v>
      </c>
      <c r="I61">
        <f t="shared" si="5"/>
        <v>-0.54835999999999996</v>
      </c>
    </row>
    <row r="62" spans="1:9" x14ac:dyDescent="0.3">
      <c r="A62" s="1"/>
      <c r="B62" s="14"/>
      <c r="C62" s="15"/>
      <c r="D62" s="1"/>
      <c r="G62" s="1">
        <f>SUM(G3:G61)</f>
        <v>24</v>
      </c>
      <c r="H62" s="1">
        <f>SUM(H3:H61)</f>
        <v>57</v>
      </c>
      <c r="I62">
        <f>SUM(I3:I61)</f>
        <v>-34.479174999999998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Foglio9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1.92E-4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-0.99980800000000003</v>
      </c>
    </row>
    <row r="4" spans="1:9" x14ac:dyDescent="0.3">
      <c r="A4" s="8" t="s">
        <v>13</v>
      </c>
      <c r="B4" s="8"/>
      <c r="C4" s="9">
        <v>1.1E-4</v>
      </c>
      <c r="D4" s="1" t="s">
        <v>12</v>
      </c>
      <c r="E4" t="s">
        <v>26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-0.99988999999999995</v>
      </c>
    </row>
    <row r="5" spans="1:9" x14ac:dyDescent="0.3">
      <c r="A5" s="6" t="s">
        <v>14</v>
      </c>
      <c r="B5" s="6"/>
      <c r="C5" s="7">
        <v>1.4799999999999999E-4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-0.99985199999999996</v>
      </c>
    </row>
    <row r="6" spans="1:9" x14ac:dyDescent="0.3">
      <c r="A6" s="8" t="s">
        <v>15</v>
      </c>
      <c r="B6" s="8"/>
      <c r="C6" s="9">
        <v>1.83E-4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-0.99981699999999996</v>
      </c>
    </row>
    <row r="7" spans="1:9" x14ac:dyDescent="0.3">
      <c r="A7" s="6" t="s">
        <v>17</v>
      </c>
      <c r="B7" s="6"/>
      <c r="C7" s="7">
        <v>1.4999999999999999E-4</v>
      </c>
      <c r="D7" s="1" t="s">
        <v>12</v>
      </c>
      <c r="E7" t="s">
        <v>59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-0.99985000000000002</v>
      </c>
    </row>
    <row r="8" spans="1:9" x14ac:dyDescent="0.3">
      <c r="A8" s="8" t="s">
        <v>18</v>
      </c>
      <c r="B8" s="8"/>
      <c r="C8" s="9">
        <v>1.44E-4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-0.99985599999999997</v>
      </c>
    </row>
    <row r="9" spans="1:9" x14ac:dyDescent="0.3">
      <c r="A9" s="6" t="s">
        <v>19</v>
      </c>
      <c r="B9" s="6"/>
      <c r="C9" s="7">
        <v>1.9799999999999999E-4</v>
      </c>
      <c r="D9" s="1" t="s">
        <v>12</v>
      </c>
      <c r="E9" t="s">
        <v>59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-0.99980199999999997</v>
      </c>
    </row>
    <row r="10" spans="1:9" x14ac:dyDescent="0.3">
      <c r="A10" s="8" t="s">
        <v>21</v>
      </c>
      <c r="B10" s="8"/>
      <c r="C10" s="9">
        <v>1.4200000000000001E-4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-0.99985800000000002</v>
      </c>
    </row>
    <row r="11" spans="1:9" x14ac:dyDescent="0.3">
      <c r="A11" s="6" t="s">
        <v>22</v>
      </c>
      <c r="B11" s="6"/>
      <c r="C11" s="7">
        <v>4.2900000000000002E-4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-0.99957099999999999</v>
      </c>
    </row>
    <row r="12" spans="1:9" x14ac:dyDescent="0.3">
      <c r="A12" s="8" t="s">
        <v>23</v>
      </c>
      <c r="B12" s="8"/>
      <c r="C12" s="9">
        <v>1.6699999999999999E-4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-0.99983299999999997</v>
      </c>
    </row>
    <row r="13" spans="1:9" x14ac:dyDescent="0.3">
      <c r="A13" s="6" t="s">
        <v>24</v>
      </c>
      <c r="B13" s="6"/>
      <c r="C13" s="7">
        <v>4.0000000000000002E-4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-0.99960000000000004</v>
      </c>
    </row>
    <row r="14" spans="1:9" x14ac:dyDescent="0.3">
      <c r="A14" s="8" t="s">
        <v>25</v>
      </c>
      <c r="B14" s="8"/>
      <c r="C14" s="9">
        <v>2.31E-4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-0.99976900000000002</v>
      </c>
    </row>
    <row r="15" spans="1:9" x14ac:dyDescent="0.3">
      <c r="A15" s="6" t="s">
        <v>27</v>
      </c>
      <c r="B15" s="6"/>
      <c r="C15" s="7">
        <v>1.93E-4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-0.999807</v>
      </c>
    </row>
    <row r="16" spans="1:9" x14ac:dyDescent="0.3">
      <c r="A16" s="8" t="s">
        <v>28</v>
      </c>
      <c r="B16" s="8"/>
      <c r="C16" s="9">
        <v>2.13E-4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-0.99978699999999998</v>
      </c>
    </row>
    <row r="17" spans="1:9" x14ac:dyDescent="0.3">
      <c r="A17" s="6" t="s">
        <v>29</v>
      </c>
      <c r="B17" s="6"/>
      <c r="C17" s="7">
        <v>1.8000000000000001E-4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-0.99982000000000004</v>
      </c>
    </row>
    <row r="18" spans="1:9" x14ac:dyDescent="0.3">
      <c r="A18" s="8" t="s">
        <v>30</v>
      </c>
      <c r="B18" s="8"/>
      <c r="C18" s="9">
        <v>4.2900000000000002E-4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-0.99957099999999999</v>
      </c>
    </row>
    <row r="19" spans="1:9" x14ac:dyDescent="0.3">
      <c r="A19" s="6" t="s">
        <v>31</v>
      </c>
      <c r="B19" s="6"/>
      <c r="C19" s="7">
        <v>1.94E-4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-0.99980599999999997</v>
      </c>
    </row>
    <row r="20" spans="1:9" x14ac:dyDescent="0.3">
      <c r="A20" s="8" t="s">
        <v>32</v>
      </c>
      <c r="B20" s="8"/>
      <c r="C20" s="9">
        <v>1.8799999999999999E-4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-0.99981200000000003</v>
      </c>
    </row>
    <row r="21" spans="1:9" x14ac:dyDescent="0.3">
      <c r="A21" s="6" t="s">
        <v>33</v>
      </c>
      <c r="B21" s="6"/>
      <c r="C21" s="7">
        <v>2.6800000000000001E-4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-0.99973199999999995</v>
      </c>
    </row>
    <row r="22" spans="1:9" x14ac:dyDescent="0.3">
      <c r="A22" s="8" t="s">
        <v>34</v>
      </c>
      <c r="B22" s="8"/>
      <c r="C22" s="9">
        <v>1.75E-4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1.75E-4</v>
      </c>
    </row>
    <row r="23" spans="1:9" x14ac:dyDescent="0.3">
      <c r="A23" s="6" t="s">
        <v>35</v>
      </c>
      <c r="B23" s="6"/>
      <c r="C23" s="7">
        <v>2.0000000000000001E-4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-0.99980000000000002</v>
      </c>
    </row>
    <row r="24" spans="1:9" x14ac:dyDescent="0.3">
      <c r="A24" s="8" t="s">
        <v>36</v>
      </c>
      <c r="B24" s="8"/>
      <c r="C24" s="9">
        <v>1.2799999999999999E-4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-0.99987199999999998</v>
      </c>
    </row>
    <row r="25" spans="1:9" x14ac:dyDescent="0.3">
      <c r="A25" s="6" t="s">
        <v>37</v>
      </c>
      <c r="B25" s="6"/>
      <c r="C25" s="7">
        <v>2.81E-4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-0.99971900000000002</v>
      </c>
    </row>
    <row r="26" spans="1:9" x14ac:dyDescent="0.3">
      <c r="A26" s="8" t="s">
        <v>38</v>
      </c>
      <c r="B26" s="8"/>
      <c r="C26" s="9">
        <v>1.35E-4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-0.999865</v>
      </c>
    </row>
    <row r="27" spans="1:9" x14ac:dyDescent="0.3">
      <c r="A27" s="6" t="s">
        <v>39</v>
      </c>
      <c r="B27" s="6"/>
      <c r="C27" s="7">
        <v>2.0699999999999999E-4</v>
      </c>
      <c r="D27" s="1" t="s">
        <v>12</v>
      </c>
      <c r="E27" t="s">
        <v>20</v>
      </c>
      <c r="F27" t="s">
        <v>20</v>
      </c>
      <c r="G27" s="1">
        <f t="shared" si="0"/>
        <v>1</v>
      </c>
      <c r="H27" s="1">
        <f t="shared" si="1"/>
        <v>1</v>
      </c>
      <c r="I27">
        <f t="shared" si="2"/>
        <v>-0.99979300000000004</v>
      </c>
    </row>
    <row r="28" spans="1:9" x14ac:dyDescent="0.3">
      <c r="A28" s="8" t="s">
        <v>40</v>
      </c>
      <c r="B28" s="8"/>
      <c r="C28" s="9">
        <v>2.1699999999999999E-4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-0.99978299999999998</v>
      </c>
    </row>
    <row r="29" spans="1:9" x14ac:dyDescent="0.3">
      <c r="A29" s="6" t="s">
        <v>41</v>
      </c>
      <c r="B29" s="6"/>
      <c r="C29" s="7">
        <v>3.4000000000000002E-4</v>
      </c>
      <c r="D29" s="1" t="s">
        <v>12</v>
      </c>
      <c r="E29" t="s">
        <v>59</v>
      </c>
      <c r="F29" t="s">
        <v>16</v>
      </c>
      <c r="G29" s="1">
        <f t="shared" si="0"/>
        <v>0</v>
      </c>
      <c r="H29" s="1">
        <f t="shared" si="1"/>
        <v>1</v>
      </c>
      <c r="I29">
        <f t="shared" si="2"/>
        <v>-0.99965999999999999</v>
      </c>
    </row>
    <row r="30" spans="1:9" x14ac:dyDescent="0.3">
      <c r="A30" s="8" t="s">
        <v>42</v>
      </c>
      <c r="B30" s="8"/>
      <c r="C30" s="9">
        <v>1.7100000000000001E-4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-0.99982899999999997</v>
      </c>
    </row>
    <row r="31" spans="1:9" x14ac:dyDescent="0.3">
      <c r="A31" s="6" t="s">
        <v>43</v>
      </c>
      <c r="B31" s="6"/>
      <c r="C31" s="7">
        <v>2.2699999999999999E-4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-0.99977300000000002</v>
      </c>
    </row>
    <row r="32" spans="1:9" x14ac:dyDescent="0.3">
      <c r="A32" s="8" t="s">
        <v>44</v>
      </c>
      <c r="B32" s="8"/>
      <c r="C32" s="9">
        <v>2.31E-4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-0.99976900000000002</v>
      </c>
    </row>
    <row r="33" spans="1:9" x14ac:dyDescent="0.3">
      <c r="A33" s="6" t="s">
        <v>45</v>
      </c>
      <c r="B33" s="6"/>
      <c r="C33" s="7">
        <v>1.36E-4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-0.99986399999999998</v>
      </c>
    </row>
    <row r="34" spans="1:9" x14ac:dyDescent="0.3">
      <c r="A34" s="8" t="s">
        <v>46</v>
      </c>
      <c r="B34" s="8"/>
      <c r="C34" s="9">
        <v>1.4999999999999999E-4</v>
      </c>
      <c r="D34" s="1" t="s">
        <v>12</v>
      </c>
      <c r="E34" t="s">
        <v>12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-0.99985000000000002</v>
      </c>
    </row>
    <row r="35" spans="1:9" x14ac:dyDescent="0.3">
      <c r="A35" s="6" t="s">
        <v>47</v>
      </c>
      <c r="B35" s="6"/>
      <c r="C35" s="7">
        <v>1.5200000000000001E-4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-0.99984799999999996</v>
      </c>
    </row>
    <row r="36" spans="1:9" x14ac:dyDescent="0.3">
      <c r="A36" s="8" t="s">
        <v>48</v>
      </c>
      <c r="B36" s="8"/>
      <c r="C36" s="9">
        <v>1.75E-4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-0.99982499999999996</v>
      </c>
    </row>
    <row r="37" spans="1:9" x14ac:dyDescent="0.3">
      <c r="A37" s="6" t="s">
        <v>49</v>
      </c>
      <c r="B37" s="6"/>
      <c r="C37" s="7">
        <v>1.9000000000000001E-4</v>
      </c>
      <c r="D37" s="1" t="s">
        <v>12</v>
      </c>
      <c r="E37" t="s">
        <v>59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-0.99980999999999998</v>
      </c>
    </row>
    <row r="38" spans="1:9" x14ac:dyDescent="0.3">
      <c r="A38" s="8" t="s">
        <v>50</v>
      </c>
      <c r="B38" s="8"/>
      <c r="C38" s="9">
        <v>1.7200000000000001E-4</v>
      </c>
      <c r="D38" s="1" t="s">
        <v>12</v>
      </c>
      <c r="E38" t="s">
        <v>59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-0.99982800000000005</v>
      </c>
    </row>
    <row r="39" spans="1:9" x14ac:dyDescent="0.3">
      <c r="A39" s="6" t="s">
        <v>51</v>
      </c>
      <c r="B39" s="6"/>
      <c r="C39" s="7">
        <v>1.25E-4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-0.99987499999999996</v>
      </c>
    </row>
    <row r="40" spans="1:9" x14ac:dyDescent="0.3">
      <c r="A40" s="8" t="s">
        <v>52</v>
      </c>
      <c r="B40" s="8"/>
      <c r="C40" s="9">
        <v>1.5699999999999999E-4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-0.99984300000000004</v>
      </c>
    </row>
    <row r="41" spans="1:9" x14ac:dyDescent="0.3">
      <c r="A41" s="6" t="s">
        <v>53</v>
      </c>
      <c r="B41" s="6"/>
      <c r="C41" s="7">
        <v>1.2899999999999999E-4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-0.99987099999999995</v>
      </c>
    </row>
    <row r="42" spans="1:9" x14ac:dyDescent="0.3">
      <c r="A42" s="8" t="s">
        <v>54</v>
      </c>
      <c r="B42" s="8"/>
      <c r="C42" s="9">
        <v>1.92E-4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-0.99980800000000003</v>
      </c>
    </row>
    <row r="43" spans="1:9" x14ac:dyDescent="0.3">
      <c r="A43" s="6" t="s">
        <v>55</v>
      </c>
      <c r="B43" s="6"/>
      <c r="C43" s="7">
        <v>1.8200000000000001E-4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-0.99981799999999998</v>
      </c>
    </row>
    <row r="44" spans="1:9" x14ac:dyDescent="0.3">
      <c r="A44" s="8" t="s">
        <v>56</v>
      </c>
      <c r="B44" s="8"/>
      <c r="C44" s="9">
        <v>1.6000000000000001E-4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-0.99983999999999995</v>
      </c>
    </row>
    <row r="45" spans="1:9" x14ac:dyDescent="0.3">
      <c r="A45" s="6" t="s">
        <v>57</v>
      </c>
      <c r="B45" s="6"/>
      <c r="C45" s="7">
        <v>1.94E-4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-0.99980599999999997</v>
      </c>
    </row>
    <row r="46" spans="1:9" x14ac:dyDescent="0.3">
      <c r="A46" s="8" t="s">
        <v>58</v>
      </c>
      <c r="B46" s="8"/>
      <c r="C46" s="9">
        <v>2.9700000000000001E-4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-0.99970300000000001</v>
      </c>
    </row>
    <row r="47" spans="1:9" x14ac:dyDescent="0.3">
      <c r="A47" s="6" t="s">
        <v>60</v>
      </c>
      <c r="B47" s="6"/>
      <c r="C47" s="7">
        <v>1.8000000000000001E-4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-0.99982000000000004</v>
      </c>
    </row>
    <row r="48" spans="1:9" x14ac:dyDescent="0.3">
      <c r="A48" s="8" t="s">
        <v>61</v>
      </c>
      <c r="B48" s="8"/>
      <c r="C48" s="9">
        <v>3.01E-4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-0.999699</v>
      </c>
    </row>
    <row r="49" spans="1:9" x14ac:dyDescent="0.3">
      <c r="A49" s="6" t="s">
        <v>62</v>
      </c>
      <c r="B49" s="6"/>
      <c r="C49" s="7">
        <v>1.56E-4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-0.99984399999999996</v>
      </c>
    </row>
    <row r="50" spans="1:9" x14ac:dyDescent="0.3">
      <c r="A50" s="8" t="s">
        <v>63</v>
      </c>
      <c r="B50" s="8"/>
      <c r="C50" s="9">
        <v>2.05E-4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-0.99979499999999999</v>
      </c>
    </row>
    <row r="51" spans="1:9" x14ac:dyDescent="0.3">
      <c r="A51" s="6" t="s">
        <v>64</v>
      </c>
      <c r="B51" s="6"/>
      <c r="C51" s="7">
        <v>2.33E-4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-0.99976699999999996</v>
      </c>
    </row>
    <row r="52" spans="1:9" x14ac:dyDescent="0.3">
      <c r="A52" s="8" t="s">
        <v>65</v>
      </c>
      <c r="B52" s="8"/>
      <c r="C52" s="9">
        <v>1.76E-4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-0.99982400000000005</v>
      </c>
    </row>
    <row r="53" spans="1:9" x14ac:dyDescent="0.3">
      <c r="A53" s="6" t="s">
        <v>66</v>
      </c>
      <c r="B53" s="6"/>
      <c r="C53" s="7">
        <v>1.8900000000000001E-4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1.8900000000000001E-4</v>
      </c>
    </row>
    <row r="54" spans="1:9" x14ac:dyDescent="0.3">
      <c r="A54" s="8" t="s">
        <v>67</v>
      </c>
      <c r="B54" s="8"/>
      <c r="C54" s="9">
        <v>8.0000000000000007E-5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-0.99992000000000003</v>
      </c>
    </row>
    <row r="55" spans="1:9" x14ac:dyDescent="0.3">
      <c r="A55" s="6" t="s">
        <v>68</v>
      </c>
      <c r="B55" s="6"/>
      <c r="C55" s="7">
        <v>1.05E-4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-0.99989499999999998</v>
      </c>
    </row>
    <row r="56" spans="1:9" x14ac:dyDescent="0.3">
      <c r="A56" s="8" t="s">
        <v>69</v>
      </c>
      <c r="B56" s="8"/>
      <c r="C56" s="9">
        <v>1.95E-4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-0.99980500000000005</v>
      </c>
    </row>
    <row r="57" spans="1:9" x14ac:dyDescent="0.3">
      <c r="A57" s="6" t="s">
        <v>70</v>
      </c>
      <c r="B57" s="6"/>
      <c r="C57" s="7">
        <v>2.05E-4</v>
      </c>
      <c r="D57" s="1" t="s">
        <v>12</v>
      </c>
      <c r="E57" t="s">
        <v>59</v>
      </c>
      <c r="F57" t="s">
        <v>16</v>
      </c>
      <c r="G57" s="1">
        <f t="shared" si="3"/>
        <v>0</v>
      </c>
      <c r="H57" s="1">
        <f t="shared" si="4"/>
        <v>1</v>
      </c>
      <c r="I57">
        <f t="shared" si="5"/>
        <v>-0.99979499999999999</v>
      </c>
    </row>
    <row r="58" spans="1:9" x14ac:dyDescent="0.3">
      <c r="A58" s="8" t="s">
        <v>71</v>
      </c>
      <c r="B58" s="8"/>
      <c r="C58" s="9">
        <v>2.52E-4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2.52E-4</v>
      </c>
    </row>
    <row r="59" spans="1:9" x14ac:dyDescent="0.3">
      <c r="A59" s="6" t="s">
        <v>72</v>
      </c>
      <c r="B59" s="6"/>
      <c r="C59" s="7">
        <v>1.11E-4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-0.99988900000000003</v>
      </c>
    </row>
    <row r="60" spans="1:9" x14ac:dyDescent="0.3">
      <c r="A60" s="8" t="s">
        <v>73</v>
      </c>
      <c r="B60" s="8"/>
      <c r="C60" s="9">
        <v>2.43E-4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2.43E-4</v>
      </c>
    </row>
    <row r="61" spans="1:9" x14ac:dyDescent="0.3">
      <c r="A61" s="13" t="s">
        <v>74</v>
      </c>
      <c r="B61" s="6"/>
      <c r="C61" s="7">
        <v>1.9799999999999999E-4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1.9799999999999999E-4</v>
      </c>
    </row>
    <row r="62" spans="1:9" x14ac:dyDescent="0.3">
      <c r="A62" s="1"/>
      <c r="B62" s="14"/>
      <c r="C62" s="15"/>
      <c r="D62" s="1"/>
      <c r="G62" s="1">
        <f>SUM(G3:G61)</f>
        <v>37</v>
      </c>
      <c r="H62" s="1">
        <f>SUM(H3:H61)</f>
        <v>54</v>
      </c>
      <c r="I62">
        <f>SUM(I3:I61)</f>
        <v>-53.988289000000002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Foglio9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0.44381100000000001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-0.55618900000000004</v>
      </c>
    </row>
    <row r="4" spans="1:9" x14ac:dyDescent="0.3">
      <c r="A4" s="8" t="s">
        <v>13</v>
      </c>
      <c r="B4" s="8"/>
      <c r="C4" s="9">
        <v>0.41652099999999997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-0.58347900000000008</v>
      </c>
    </row>
    <row r="5" spans="1:9" x14ac:dyDescent="0.3">
      <c r="A5" s="6" t="s">
        <v>14</v>
      </c>
      <c r="B5" s="6"/>
      <c r="C5" s="7">
        <v>0.41220800000000002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-0.58779199999999998</v>
      </c>
    </row>
    <row r="6" spans="1:9" x14ac:dyDescent="0.3">
      <c r="A6" s="8" t="s">
        <v>15</v>
      </c>
      <c r="B6" s="8"/>
      <c r="C6" s="9">
        <v>0.60167000000000004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-0.39832999999999996</v>
      </c>
    </row>
    <row r="7" spans="1:9" x14ac:dyDescent="0.3">
      <c r="A7" s="6" t="s">
        <v>17</v>
      </c>
      <c r="B7" s="6"/>
      <c r="C7" s="7">
        <v>0.51956500000000005</v>
      </c>
      <c r="D7" s="1" t="s">
        <v>12</v>
      </c>
      <c r="E7" t="s">
        <v>59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-0.48043499999999995</v>
      </c>
    </row>
    <row r="8" spans="1:9" x14ac:dyDescent="0.3">
      <c r="A8" s="8" t="s">
        <v>18</v>
      </c>
      <c r="B8" s="8"/>
      <c r="C8" s="9">
        <v>0.225632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-0.77436799999999995</v>
      </c>
    </row>
    <row r="9" spans="1:9" x14ac:dyDescent="0.3">
      <c r="A9" s="6" t="s">
        <v>19</v>
      </c>
      <c r="B9" s="6"/>
      <c r="C9" s="7">
        <v>0.492342</v>
      </c>
      <c r="D9" s="1" t="s">
        <v>12</v>
      </c>
      <c r="E9" t="s">
        <v>59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-0.50765799999999994</v>
      </c>
    </row>
    <row r="10" spans="1:9" x14ac:dyDescent="0.3">
      <c r="A10" s="8" t="s">
        <v>21</v>
      </c>
      <c r="B10" s="8"/>
      <c r="C10" s="9">
        <v>0.34590399999999999</v>
      </c>
      <c r="D10" s="1" t="s">
        <v>12</v>
      </c>
      <c r="E10" t="s">
        <v>20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-0.65409600000000001</v>
      </c>
    </row>
    <row r="11" spans="1:9" x14ac:dyDescent="0.3">
      <c r="A11" s="6" t="s">
        <v>22</v>
      </c>
      <c r="B11" s="6"/>
      <c r="C11" s="7">
        <v>0.46571299999999999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0.46571299999999999</v>
      </c>
    </row>
    <row r="12" spans="1:9" x14ac:dyDescent="0.3">
      <c r="A12" s="8" t="s">
        <v>23</v>
      </c>
      <c r="B12" s="8"/>
      <c r="C12" s="9">
        <v>0.57656799999999997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-0.42343200000000003</v>
      </c>
    </row>
    <row r="13" spans="1:9" x14ac:dyDescent="0.3">
      <c r="A13" s="6" t="s">
        <v>24</v>
      </c>
      <c r="B13" s="6"/>
      <c r="C13" s="7">
        <v>0.57144700000000004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-0.42855299999999996</v>
      </c>
    </row>
    <row r="14" spans="1:9" x14ac:dyDescent="0.3">
      <c r="A14" s="8" t="s">
        <v>25</v>
      </c>
      <c r="B14" s="8"/>
      <c r="C14" s="9">
        <v>0.46811000000000003</v>
      </c>
      <c r="D14" s="1" t="s">
        <v>12</v>
      </c>
      <c r="E14" t="s">
        <v>26</v>
      </c>
      <c r="F14" t="s">
        <v>20</v>
      </c>
      <c r="G14" s="1">
        <f t="shared" si="0"/>
        <v>0</v>
      </c>
      <c r="H14" s="1">
        <f t="shared" si="1"/>
        <v>1</v>
      </c>
      <c r="I14">
        <f t="shared" si="2"/>
        <v>-0.53188999999999997</v>
      </c>
    </row>
    <row r="15" spans="1:9" x14ac:dyDescent="0.3">
      <c r="A15" s="6" t="s">
        <v>27</v>
      </c>
      <c r="B15" s="6"/>
      <c r="C15" s="7">
        <v>0.49796899999999999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-0.50203100000000001</v>
      </c>
    </row>
    <row r="16" spans="1:9" x14ac:dyDescent="0.3">
      <c r="A16" s="8" t="s">
        <v>28</v>
      </c>
      <c r="B16" s="8"/>
      <c r="C16" s="9">
        <v>0.384826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-0.615174</v>
      </c>
    </row>
    <row r="17" spans="1:9" x14ac:dyDescent="0.3">
      <c r="A17" s="6" t="s">
        <v>29</v>
      </c>
      <c r="B17" s="6"/>
      <c r="C17" s="7">
        <v>0.24210699999999999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-0.75789300000000004</v>
      </c>
    </row>
    <row r="18" spans="1:9" x14ac:dyDescent="0.3">
      <c r="A18" s="8" t="s">
        <v>30</v>
      </c>
      <c r="B18" s="8"/>
      <c r="C18" s="9">
        <v>0.46571299999999999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0.46571299999999999</v>
      </c>
    </row>
    <row r="19" spans="1:9" x14ac:dyDescent="0.3">
      <c r="A19" s="6" t="s">
        <v>31</v>
      </c>
      <c r="B19" s="6"/>
      <c r="C19" s="7">
        <v>0.40316200000000002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-0.59683799999999998</v>
      </c>
    </row>
    <row r="20" spans="1:9" x14ac:dyDescent="0.3">
      <c r="A20" s="8" t="s">
        <v>32</v>
      </c>
      <c r="B20" s="8"/>
      <c r="C20" s="9">
        <v>0.53842900000000005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-0.46157099999999995</v>
      </c>
    </row>
    <row r="21" spans="1:9" x14ac:dyDescent="0.3">
      <c r="A21" s="6" t="s">
        <v>33</v>
      </c>
      <c r="B21" s="6"/>
      <c r="C21" s="7">
        <v>0.59197100000000002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0.59197100000000002</v>
      </c>
    </row>
    <row r="22" spans="1:9" x14ac:dyDescent="0.3">
      <c r="A22" s="8" t="s">
        <v>34</v>
      </c>
      <c r="B22" s="8"/>
      <c r="C22" s="9">
        <v>0.41701100000000002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0.41701100000000002</v>
      </c>
    </row>
    <row r="23" spans="1:9" x14ac:dyDescent="0.3">
      <c r="A23" s="6" t="s">
        <v>35</v>
      </c>
      <c r="B23" s="6"/>
      <c r="C23" s="7">
        <v>0.45341799999999999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-0.54658200000000001</v>
      </c>
    </row>
    <row r="24" spans="1:9" x14ac:dyDescent="0.3">
      <c r="A24" s="8" t="s">
        <v>36</v>
      </c>
      <c r="B24" s="8"/>
      <c r="C24" s="9">
        <v>0.48358699999999999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-0.51641300000000001</v>
      </c>
    </row>
    <row r="25" spans="1:9" x14ac:dyDescent="0.3">
      <c r="A25" s="6" t="s">
        <v>37</v>
      </c>
      <c r="B25" s="6"/>
      <c r="C25" s="7">
        <v>0.56069000000000002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-0.43930999999999998</v>
      </c>
    </row>
    <row r="26" spans="1:9" x14ac:dyDescent="0.3">
      <c r="A26" s="8" t="s">
        <v>38</v>
      </c>
      <c r="B26" s="8"/>
      <c r="C26" s="9">
        <v>0.48995699999999998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-0.51004300000000002</v>
      </c>
    </row>
    <row r="27" spans="1:9" x14ac:dyDescent="0.3">
      <c r="A27" s="6" t="s">
        <v>39</v>
      </c>
      <c r="B27" s="6"/>
      <c r="C27" s="7">
        <v>0.17977199999999999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-0.82022799999999996</v>
      </c>
    </row>
    <row r="28" spans="1:9" x14ac:dyDescent="0.3">
      <c r="A28" s="8" t="s">
        <v>40</v>
      </c>
      <c r="B28" s="8"/>
      <c r="C28" s="9">
        <v>0.54383099999999995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-0.45616900000000005</v>
      </c>
    </row>
    <row r="29" spans="1:9" x14ac:dyDescent="0.3">
      <c r="A29" s="6" t="s">
        <v>41</v>
      </c>
      <c r="B29" s="6"/>
      <c r="C29" s="7">
        <v>0.62164299999999995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-0.37835700000000005</v>
      </c>
    </row>
    <row r="30" spans="1:9" x14ac:dyDescent="0.3">
      <c r="A30" s="8" t="s">
        <v>42</v>
      </c>
      <c r="B30" s="8"/>
      <c r="C30" s="9">
        <v>0.47135700000000003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-0.52864299999999997</v>
      </c>
    </row>
    <row r="31" spans="1:9" x14ac:dyDescent="0.3">
      <c r="A31" s="6" t="s">
        <v>43</v>
      </c>
      <c r="B31" s="6"/>
      <c r="C31" s="7">
        <v>0.27146900000000002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-0.72853100000000004</v>
      </c>
    </row>
    <row r="32" spans="1:9" x14ac:dyDescent="0.3">
      <c r="A32" s="8" t="s">
        <v>44</v>
      </c>
      <c r="B32" s="8"/>
      <c r="C32" s="9">
        <v>0.48546099999999998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-0.51453900000000008</v>
      </c>
    </row>
    <row r="33" spans="1:9" x14ac:dyDescent="0.3">
      <c r="A33" s="6" t="s">
        <v>45</v>
      </c>
      <c r="B33" s="6"/>
      <c r="C33" s="7">
        <v>0.417958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-0.58204199999999995</v>
      </c>
    </row>
    <row r="34" spans="1:9" x14ac:dyDescent="0.3">
      <c r="A34" s="8" t="s">
        <v>46</v>
      </c>
      <c r="B34" s="8"/>
      <c r="C34" s="9">
        <v>0.31584200000000001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-0.68415800000000004</v>
      </c>
    </row>
    <row r="35" spans="1:9" x14ac:dyDescent="0.3">
      <c r="A35" s="6" t="s">
        <v>47</v>
      </c>
      <c r="B35" s="6"/>
      <c r="C35" s="7">
        <v>0.33654699999999999</v>
      </c>
      <c r="D35" s="1" t="s">
        <v>12</v>
      </c>
      <c r="E35" t="s">
        <v>20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-0.66345300000000007</v>
      </c>
    </row>
    <row r="36" spans="1:9" x14ac:dyDescent="0.3">
      <c r="A36" s="8" t="s">
        <v>48</v>
      </c>
      <c r="B36" s="8"/>
      <c r="C36" s="9">
        <v>0.61425200000000002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-0.38574799999999998</v>
      </c>
    </row>
    <row r="37" spans="1:9" x14ac:dyDescent="0.3">
      <c r="A37" s="6" t="s">
        <v>49</v>
      </c>
      <c r="B37" s="6"/>
      <c r="C37" s="7">
        <v>0.309948</v>
      </c>
      <c r="D37" s="1" t="s">
        <v>12</v>
      </c>
      <c r="E37" t="s">
        <v>59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-0.690052</v>
      </c>
    </row>
    <row r="38" spans="1:9" x14ac:dyDescent="0.3">
      <c r="A38" s="8" t="s">
        <v>50</v>
      </c>
      <c r="B38" s="8"/>
      <c r="C38" s="9">
        <v>0.53753099999999998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-0.46246900000000002</v>
      </c>
    </row>
    <row r="39" spans="1:9" x14ac:dyDescent="0.3">
      <c r="A39" s="6" t="s">
        <v>51</v>
      </c>
      <c r="B39" s="6"/>
      <c r="C39" s="7">
        <v>0.56617399999999996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-0.43382600000000004</v>
      </c>
    </row>
    <row r="40" spans="1:9" x14ac:dyDescent="0.3">
      <c r="A40" s="8" t="s">
        <v>52</v>
      </c>
      <c r="B40" s="8"/>
      <c r="C40" s="9">
        <v>0.35333900000000001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-0.64666099999999993</v>
      </c>
    </row>
    <row r="41" spans="1:9" x14ac:dyDescent="0.3">
      <c r="A41" s="6" t="s">
        <v>53</v>
      </c>
      <c r="B41" s="6"/>
      <c r="C41" s="7">
        <v>0.36378100000000002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-0.63621899999999998</v>
      </c>
    </row>
    <row r="42" spans="1:9" x14ac:dyDescent="0.3">
      <c r="A42" s="8" t="s">
        <v>54</v>
      </c>
      <c r="B42" s="8"/>
      <c r="C42" s="9">
        <v>0.57333199999999995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-0.42666800000000005</v>
      </c>
    </row>
    <row r="43" spans="1:9" x14ac:dyDescent="0.3">
      <c r="A43" s="6" t="s">
        <v>55</v>
      </c>
      <c r="B43" s="6"/>
      <c r="C43" s="7">
        <v>0.25885399999999997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-0.74114600000000008</v>
      </c>
    </row>
    <row r="44" spans="1:9" x14ac:dyDescent="0.3">
      <c r="A44" s="8" t="s">
        <v>56</v>
      </c>
      <c r="B44" s="8"/>
      <c r="C44" s="9">
        <v>0.58368600000000004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0.58368600000000004</v>
      </c>
    </row>
    <row r="45" spans="1:9" x14ac:dyDescent="0.3">
      <c r="A45" s="6" t="s">
        <v>57</v>
      </c>
      <c r="B45" s="6"/>
      <c r="C45" s="7">
        <v>0.22248999999999999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-0.77751000000000003</v>
      </c>
    </row>
    <row r="46" spans="1:9" x14ac:dyDescent="0.3">
      <c r="A46" s="8" t="s">
        <v>58</v>
      </c>
      <c r="B46" s="8"/>
      <c r="C46" s="9">
        <v>0.57774899999999996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-0.42225100000000004</v>
      </c>
    </row>
    <row r="47" spans="1:9" x14ac:dyDescent="0.3">
      <c r="A47" s="6" t="s">
        <v>60</v>
      </c>
      <c r="B47" s="6"/>
      <c r="C47" s="7">
        <v>0.56759999999999999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-0.43240000000000001</v>
      </c>
    </row>
    <row r="48" spans="1:9" x14ac:dyDescent="0.3">
      <c r="A48" s="8" t="s">
        <v>61</v>
      </c>
      <c r="B48" s="8"/>
      <c r="C48" s="9">
        <v>0.39998400000000001</v>
      </c>
      <c r="D48" s="1" t="s">
        <v>12</v>
      </c>
      <c r="E48" t="s">
        <v>20</v>
      </c>
      <c r="F48" t="s">
        <v>59</v>
      </c>
      <c r="G48" s="1">
        <f t="shared" si="3"/>
        <v>0</v>
      </c>
      <c r="H48" s="1">
        <f t="shared" si="4"/>
        <v>1</v>
      </c>
      <c r="I48">
        <f t="shared" si="5"/>
        <v>-0.60001599999999999</v>
      </c>
    </row>
    <row r="49" spans="1:9" x14ac:dyDescent="0.3">
      <c r="A49" s="6" t="s">
        <v>62</v>
      </c>
      <c r="B49" s="6"/>
      <c r="C49" s="7">
        <v>0.29866999999999999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0.29866999999999999</v>
      </c>
    </row>
    <row r="50" spans="1:9" x14ac:dyDescent="0.3">
      <c r="A50" s="8" t="s">
        <v>63</v>
      </c>
      <c r="B50" s="8"/>
      <c r="C50" s="9">
        <v>0.46276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0.46276</v>
      </c>
    </row>
    <row r="51" spans="1:9" x14ac:dyDescent="0.3">
      <c r="A51" s="6" t="s">
        <v>64</v>
      </c>
      <c r="B51" s="6"/>
      <c r="C51" s="7">
        <v>0.35564099999999998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-0.64435900000000002</v>
      </c>
    </row>
    <row r="52" spans="1:9" x14ac:dyDescent="0.3">
      <c r="A52" s="8" t="s">
        <v>65</v>
      </c>
      <c r="B52" s="8"/>
      <c r="C52" s="9">
        <v>0.61841699999999999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-0.38158300000000001</v>
      </c>
    </row>
    <row r="53" spans="1:9" x14ac:dyDescent="0.3">
      <c r="A53" s="6" t="s">
        <v>66</v>
      </c>
      <c r="B53" s="6"/>
      <c r="C53" s="7">
        <v>0.21878900000000001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0.21878900000000001</v>
      </c>
    </row>
    <row r="54" spans="1:9" x14ac:dyDescent="0.3">
      <c r="A54" s="8" t="s">
        <v>67</v>
      </c>
      <c r="B54" s="8"/>
      <c r="C54" s="9">
        <v>0.30052000000000001</v>
      </c>
      <c r="D54" s="1" t="s">
        <v>12</v>
      </c>
      <c r="E54" t="s">
        <v>20</v>
      </c>
      <c r="F54" t="s">
        <v>59</v>
      </c>
      <c r="G54" s="1">
        <f t="shared" si="3"/>
        <v>0</v>
      </c>
      <c r="H54" s="1">
        <f t="shared" si="4"/>
        <v>1</v>
      </c>
      <c r="I54">
        <f t="shared" si="5"/>
        <v>-0.69947999999999999</v>
      </c>
    </row>
    <row r="55" spans="1:9" x14ac:dyDescent="0.3">
      <c r="A55" s="6" t="s">
        <v>68</v>
      </c>
      <c r="B55" s="6"/>
      <c r="C55" s="7">
        <v>0.56316699999999997</v>
      </c>
      <c r="D55" s="1" t="s">
        <v>12</v>
      </c>
      <c r="E55" t="s">
        <v>16</v>
      </c>
      <c r="F55" t="s">
        <v>20</v>
      </c>
      <c r="G55" s="1">
        <f t="shared" si="3"/>
        <v>0</v>
      </c>
      <c r="H55" s="1">
        <f t="shared" si="4"/>
        <v>1</v>
      </c>
      <c r="I55">
        <f t="shared" si="5"/>
        <v>-0.43683300000000003</v>
      </c>
    </row>
    <row r="56" spans="1:9" x14ac:dyDescent="0.3">
      <c r="A56" s="8" t="s">
        <v>69</v>
      </c>
      <c r="B56" s="8"/>
      <c r="C56" s="9">
        <v>0.611703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-0.388297</v>
      </c>
    </row>
    <row r="57" spans="1:9" x14ac:dyDescent="0.3">
      <c r="A57" s="6" t="s">
        <v>70</v>
      </c>
      <c r="B57" s="6"/>
      <c r="C57" s="7">
        <v>0.442554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-0.557446</v>
      </c>
    </row>
    <row r="58" spans="1:9" x14ac:dyDescent="0.3">
      <c r="A58" s="8" t="s">
        <v>71</v>
      </c>
      <c r="B58" s="8"/>
      <c r="C58" s="9">
        <v>0.49561699999999997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0.49561699999999997</v>
      </c>
    </row>
    <row r="59" spans="1:9" x14ac:dyDescent="0.3">
      <c r="A59" s="6" t="s">
        <v>72</v>
      </c>
      <c r="B59" s="6"/>
      <c r="C59" s="7">
        <v>0.54153700000000005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-0.45846299999999995</v>
      </c>
    </row>
    <row r="60" spans="1:9" x14ac:dyDescent="0.3">
      <c r="A60" s="8" t="s">
        <v>73</v>
      </c>
      <c r="B60" s="8"/>
      <c r="C60" s="9">
        <v>0.57715000000000005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-0.42284999999999995</v>
      </c>
    </row>
    <row r="61" spans="1:9" x14ac:dyDescent="0.3">
      <c r="A61" s="13" t="s">
        <v>74</v>
      </c>
      <c r="B61" s="6"/>
      <c r="C61" s="7">
        <v>0.44381399999999999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0.44381399999999999</v>
      </c>
    </row>
    <row r="62" spans="1:9" x14ac:dyDescent="0.3">
      <c r="A62" s="1"/>
      <c r="B62" s="14"/>
      <c r="C62" s="15"/>
      <c r="D62" s="1"/>
      <c r="G62" s="1">
        <f>SUM(G3:G61)</f>
        <v>31</v>
      </c>
      <c r="H62" s="1">
        <f>SUM(H3:H61)</f>
        <v>49</v>
      </c>
      <c r="I62">
        <f>SUM(I3:I61)</f>
        <v>-22.428730000000002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Foglio9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0.57720400000000005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-0.42279599999999995</v>
      </c>
    </row>
    <row r="4" spans="1:9" x14ac:dyDescent="0.3">
      <c r="A4" s="8" t="s">
        <v>13</v>
      </c>
      <c r="B4" s="8"/>
      <c r="C4" s="9">
        <v>0.39643800000000001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-0.60356199999999993</v>
      </c>
    </row>
    <row r="5" spans="1:9" x14ac:dyDescent="0.3">
      <c r="A5" s="6" t="s">
        <v>14</v>
      </c>
      <c r="B5" s="6"/>
      <c r="C5" s="7">
        <v>0.44662299999999999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-0.55337700000000001</v>
      </c>
    </row>
    <row r="6" spans="1:9" x14ac:dyDescent="0.3">
      <c r="A6" s="8" t="s">
        <v>15</v>
      </c>
      <c r="B6" s="8"/>
      <c r="C6" s="9">
        <v>0.22894999999999999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-0.77105000000000001</v>
      </c>
    </row>
    <row r="7" spans="1:9" x14ac:dyDescent="0.3">
      <c r="A7" s="6" t="s">
        <v>17</v>
      </c>
      <c r="B7" s="6"/>
      <c r="C7" s="7">
        <v>0.75827299999999997</v>
      </c>
      <c r="D7" s="1" t="s">
        <v>12</v>
      </c>
      <c r="E7" t="s">
        <v>59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-0.24172700000000003</v>
      </c>
    </row>
    <row r="8" spans="1:9" x14ac:dyDescent="0.3">
      <c r="A8" s="8" t="s">
        <v>18</v>
      </c>
      <c r="B8" s="8"/>
      <c r="C8" s="9">
        <v>0.170239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-0.82976099999999997</v>
      </c>
    </row>
    <row r="9" spans="1:9" x14ac:dyDescent="0.3">
      <c r="A9" s="6" t="s">
        <v>19</v>
      </c>
      <c r="B9" s="6"/>
      <c r="C9" s="7">
        <v>0.390266</v>
      </c>
      <c r="D9" s="1" t="s">
        <v>12</v>
      </c>
      <c r="E9" t="s">
        <v>59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-0.609734</v>
      </c>
    </row>
    <row r="10" spans="1:9" x14ac:dyDescent="0.3">
      <c r="A10" s="8" t="s">
        <v>21</v>
      </c>
      <c r="B10" s="8"/>
      <c r="C10" s="9">
        <v>0.44529000000000002</v>
      </c>
      <c r="D10" s="1" t="s">
        <v>12</v>
      </c>
      <c r="E10" t="s">
        <v>20</v>
      </c>
      <c r="F10" t="s">
        <v>26</v>
      </c>
      <c r="G10" s="1">
        <f t="shared" si="0"/>
        <v>0</v>
      </c>
      <c r="H10" s="1">
        <f t="shared" si="1"/>
        <v>1</v>
      </c>
      <c r="I10">
        <f t="shared" si="2"/>
        <v>-0.55471000000000004</v>
      </c>
    </row>
    <row r="11" spans="1:9" x14ac:dyDescent="0.3">
      <c r="A11" s="6" t="s">
        <v>22</v>
      </c>
      <c r="B11" s="6"/>
      <c r="C11" s="7">
        <v>0.31672800000000001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0.31672800000000001</v>
      </c>
    </row>
    <row r="12" spans="1:9" x14ac:dyDescent="0.3">
      <c r="A12" s="8" t="s">
        <v>23</v>
      </c>
      <c r="B12" s="8"/>
      <c r="C12" s="9">
        <v>0.47619099999999998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-0.52380899999999997</v>
      </c>
    </row>
    <row r="13" spans="1:9" x14ac:dyDescent="0.3">
      <c r="A13" s="6" t="s">
        <v>24</v>
      </c>
      <c r="B13" s="6"/>
      <c r="C13" s="7">
        <v>0.51873100000000005</v>
      </c>
      <c r="D13" s="1" t="s">
        <v>12</v>
      </c>
      <c r="E13" t="s">
        <v>20</v>
      </c>
      <c r="F13" t="s">
        <v>26</v>
      </c>
      <c r="G13" s="1">
        <f t="shared" si="0"/>
        <v>0</v>
      </c>
      <c r="H13" s="1">
        <f t="shared" si="1"/>
        <v>1</v>
      </c>
      <c r="I13">
        <f t="shared" si="2"/>
        <v>-0.48126899999999995</v>
      </c>
    </row>
    <row r="14" spans="1:9" x14ac:dyDescent="0.3">
      <c r="A14" s="8" t="s">
        <v>25</v>
      </c>
      <c r="B14" s="8"/>
      <c r="C14" s="9">
        <v>0.255409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-0.744591</v>
      </c>
    </row>
    <row r="15" spans="1:9" x14ac:dyDescent="0.3">
      <c r="A15" s="6" t="s">
        <v>27</v>
      </c>
      <c r="B15" s="6"/>
      <c r="C15" s="7">
        <v>0.53121700000000005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-0.46878299999999995</v>
      </c>
    </row>
    <row r="16" spans="1:9" x14ac:dyDescent="0.3">
      <c r="A16" s="8" t="s">
        <v>28</v>
      </c>
      <c r="B16" s="8"/>
      <c r="C16" s="9">
        <v>0.41562700000000002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-0.58437300000000003</v>
      </c>
    </row>
    <row r="17" spans="1:9" x14ac:dyDescent="0.3">
      <c r="A17" s="6" t="s">
        <v>29</v>
      </c>
      <c r="B17" s="6"/>
      <c r="C17" s="7">
        <v>0.22026899999999999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-0.77973099999999995</v>
      </c>
    </row>
    <row r="18" spans="1:9" x14ac:dyDescent="0.3">
      <c r="A18" s="8" t="s">
        <v>30</v>
      </c>
      <c r="B18" s="8"/>
      <c r="C18" s="9">
        <v>0.31672800000000001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0.31672800000000001</v>
      </c>
    </row>
    <row r="19" spans="1:9" x14ac:dyDescent="0.3">
      <c r="A19" s="6" t="s">
        <v>31</v>
      </c>
      <c r="B19" s="6"/>
      <c r="C19" s="7">
        <v>0.238591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-0.761409</v>
      </c>
    </row>
    <row r="20" spans="1:9" x14ac:dyDescent="0.3">
      <c r="A20" s="8" t="s">
        <v>32</v>
      </c>
      <c r="B20" s="8"/>
      <c r="C20" s="9">
        <v>0.52798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-0.47202</v>
      </c>
    </row>
    <row r="21" spans="1:9" x14ac:dyDescent="0.3">
      <c r="A21" s="6" t="s">
        <v>33</v>
      </c>
      <c r="B21" s="6"/>
      <c r="C21" s="7">
        <v>0.65406699999999995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0.65406699999999995</v>
      </c>
    </row>
    <row r="22" spans="1:9" x14ac:dyDescent="0.3">
      <c r="A22" s="8" t="s">
        <v>34</v>
      </c>
      <c r="B22" s="8"/>
      <c r="C22" s="9">
        <v>0.42329899999999998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0.42329899999999998</v>
      </c>
    </row>
    <row r="23" spans="1:9" x14ac:dyDescent="0.3">
      <c r="A23" s="6" t="s">
        <v>35</v>
      </c>
      <c r="B23" s="6"/>
      <c r="C23" s="7">
        <v>0.340443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-0.65955699999999995</v>
      </c>
    </row>
    <row r="24" spans="1:9" x14ac:dyDescent="0.3">
      <c r="A24" s="8" t="s">
        <v>36</v>
      </c>
      <c r="B24" s="8"/>
      <c r="C24" s="9">
        <v>0.32819900000000002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-0.67180099999999998</v>
      </c>
    </row>
    <row r="25" spans="1:9" x14ac:dyDescent="0.3">
      <c r="A25" s="6" t="s">
        <v>37</v>
      </c>
      <c r="B25" s="6"/>
      <c r="C25" s="7">
        <v>0.50321099999999996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-0.49678900000000004</v>
      </c>
    </row>
    <row r="26" spans="1:9" x14ac:dyDescent="0.3">
      <c r="A26" s="8" t="s">
        <v>38</v>
      </c>
      <c r="B26" s="8"/>
      <c r="C26" s="9">
        <v>0.49936599999999998</v>
      </c>
      <c r="D26" s="1" t="s">
        <v>12</v>
      </c>
      <c r="E26" t="s">
        <v>20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-0.50063400000000002</v>
      </c>
    </row>
    <row r="27" spans="1:9" x14ac:dyDescent="0.3">
      <c r="A27" s="6" t="s">
        <v>39</v>
      </c>
      <c r="B27" s="6"/>
      <c r="C27" s="7">
        <v>0.44196400000000002</v>
      </c>
      <c r="D27" s="1" t="s">
        <v>12</v>
      </c>
      <c r="E27" t="s">
        <v>20</v>
      </c>
      <c r="F27" t="s">
        <v>20</v>
      </c>
      <c r="G27" s="1">
        <f t="shared" si="0"/>
        <v>1</v>
      </c>
      <c r="H27" s="1">
        <f t="shared" si="1"/>
        <v>1</v>
      </c>
      <c r="I27">
        <f t="shared" si="2"/>
        <v>-0.55803599999999998</v>
      </c>
    </row>
    <row r="28" spans="1:9" x14ac:dyDescent="0.3">
      <c r="A28" s="8" t="s">
        <v>40</v>
      </c>
      <c r="B28" s="8"/>
      <c r="C28" s="9">
        <v>0.43912299999999999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-0.56087700000000007</v>
      </c>
    </row>
    <row r="29" spans="1:9" x14ac:dyDescent="0.3">
      <c r="A29" s="6" t="s">
        <v>41</v>
      </c>
      <c r="B29" s="6"/>
      <c r="C29" s="7">
        <v>0.409613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-0.590387</v>
      </c>
    </row>
    <row r="30" spans="1:9" x14ac:dyDescent="0.3">
      <c r="A30" s="8" t="s">
        <v>42</v>
      </c>
      <c r="B30" s="8"/>
      <c r="C30" s="9">
        <v>0.62239299999999997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-0.37760700000000003</v>
      </c>
    </row>
    <row r="31" spans="1:9" x14ac:dyDescent="0.3">
      <c r="A31" s="6" t="s">
        <v>43</v>
      </c>
      <c r="B31" s="6"/>
      <c r="C31" s="7">
        <v>0.224886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-0.77511399999999997</v>
      </c>
    </row>
    <row r="32" spans="1:9" x14ac:dyDescent="0.3">
      <c r="A32" s="8" t="s">
        <v>44</v>
      </c>
      <c r="B32" s="8"/>
      <c r="C32" s="9">
        <v>0.34155600000000003</v>
      </c>
      <c r="D32" s="1" t="s">
        <v>12</v>
      </c>
      <c r="E32" t="s">
        <v>20</v>
      </c>
      <c r="F32" t="s">
        <v>16</v>
      </c>
      <c r="G32" s="1">
        <f t="shared" si="0"/>
        <v>0</v>
      </c>
      <c r="H32" s="1">
        <f t="shared" si="1"/>
        <v>1</v>
      </c>
      <c r="I32">
        <f t="shared" si="2"/>
        <v>-0.65844400000000003</v>
      </c>
    </row>
    <row r="33" spans="1:9" x14ac:dyDescent="0.3">
      <c r="A33" s="6" t="s">
        <v>45</v>
      </c>
      <c r="B33" s="6"/>
      <c r="C33" s="7">
        <v>0.596225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-0.403775</v>
      </c>
    </row>
    <row r="34" spans="1:9" x14ac:dyDescent="0.3">
      <c r="A34" s="8" t="s">
        <v>46</v>
      </c>
      <c r="B34" s="8"/>
      <c r="C34" s="9">
        <v>0.47542299999999998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0.47542299999999998</v>
      </c>
    </row>
    <row r="35" spans="1:9" x14ac:dyDescent="0.3">
      <c r="A35" s="6" t="s">
        <v>47</v>
      </c>
      <c r="B35" s="6"/>
      <c r="C35" s="7">
        <v>0.38842700000000002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-0.61157299999999992</v>
      </c>
    </row>
    <row r="36" spans="1:9" x14ac:dyDescent="0.3">
      <c r="A36" s="8" t="s">
        <v>48</v>
      </c>
      <c r="B36" s="8"/>
      <c r="C36" s="9">
        <v>0.31390400000000002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-0.68609600000000004</v>
      </c>
    </row>
    <row r="37" spans="1:9" x14ac:dyDescent="0.3">
      <c r="A37" s="6" t="s">
        <v>49</v>
      </c>
      <c r="B37" s="6"/>
      <c r="C37" s="7">
        <v>0.39537699999999998</v>
      </c>
      <c r="D37" s="1" t="s">
        <v>12</v>
      </c>
      <c r="E37" t="s">
        <v>59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-0.60462300000000002</v>
      </c>
    </row>
    <row r="38" spans="1:9" x14ac:dyDescent="0.3">
      <c r="A38" s="8" t="s">
        <v>50</v>
      </c>
      <c r="B38" s="8"/>
      <c r="C38" s="9">
        <v>0.46442299999999997</v>
      </c>
      <c r="D38" s="1" t="s">
        <v>12</v>
      </c>
      <c r="E38" t="s">
        <v>59</v>
      </c>
      <c r="F38" t="s">
        <v>59</v>
      </c>
      <c r="G38" s="1">
        <f t="shared" si="3"/>
        <v>1</v>
      </c>
      <c r="H38" s="1">
        <f t="shared" si="4"/>
        <v>1</v>
      </c>
      <c r="I38">
        <f t="shared" si="5"/>
        <v>-0.53557699999999997</v>
      </c>
    </row>
    <row r="39" spans="1:9" x14ac:dyDescent="0.3">
      <c r="A39" s="6" t="s">
        <v>51</v>
      </c>
      <c r="B39" s="6"/>
      <c r="C39" s="7">
        <v>0.59368299999999996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-0.40631700000000004</v>
      </c>
    </row>
    <row r="40" spans="1:9" x14ac:dyDescent="0.3">
      <c r="A40" s="8" t="s">
        <v>52</v>
      </c>
      <c r="B40" s="8"/>
      <c r="C40" s="9">
        <v>0.43354999999999999</v>
      </c>
      <c r="D40" s="1" t="s">
        <v>12</v>
      </c>
      <c r="E40" t="s">
        <v>20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-0.56645000000000001</v>
      </c>
    </row>
    <row r="41" spans="1:9" x14ac:dyDescent="0.3">
      <c r="A41" s="6" t="s">
        <v>53</v>
      </c>
      <c r="B41" s="6"/>
      <c r="C41" s="7">
        <v>0.51303699999999997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-0.48696300000000003</v>
      </c>
    </row>
    <row r="42" spans="1:9" x14ac:dyDescent="0.3">
      <c r="A42" s="8" t="s">
        <v>54</v>
      </c>
      <c r="B42" s="8"/>
      <c r="C42" s="9">
        <v>0.53370799999999996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-0.46629200000000004</v>
      </c>
    </row>
    <row r="43" spans="1:9" x14ac:dyDescent="0.3">
      <c r="A43" s="6" t="s">
        <v>55</v>
      </c>
      <c r="B43" s="6"/>
      <c r="C43" s="7">
        <v>0.396843</v>
      </c>
      <c r="D43" s="1" t="s">
        <v>12</v>
      </c>
      <c r="E43" t="s">
        <v>20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-0.60315699999999994</v>
      </c>
    </row>
    <row r="44" spans="1:9" x14ac:dyDescent="0.3">
      <c r="A44" s="8" t="s">
        <v>56</v>
      </c>
      <c r="B44" s="8"/>
      <c r="C44" s="9">
        <v>0.56141700000000005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-0.43858299999999995</v>
      </c>
    </row>
    <row r="45" spans="1:9" x14ac:dyDescent="0.3">
      <c r="A45" s="6" t="s">
        <v>57</v>
      </c>
      <c r="B45" s="6"/>
      <c r="C45" s="7">
        <v>0.36893100000000001</v>
      </c>
      <c r="D45" s="1" t="s">
        <v>12</v>
      </c>
      <c r="E45" t="s">
        <v>20</v>
      </c>
      <c r="F45" t="s">
        <v>59</v>
      </c>
      <c r="G45" s="1">
        <f t="shared" si="3"/>
        <v>0</v>
      </c>
      <c r="H45" s="1">
        <f t="shared" si="4"/>
        <v>1</v>
      </c>
      <c r="I45">
        <f t="shared" si="5"/>
        <v>-0.63106899999999999</v>
      </c>
    </row>
    <row r="46" spans="1:9" x14ac:dyDescent="0.3">
      <c r="A46" s="8" t="s">
        <v>58</v>
      </c>
      <c r="B46" s="8"/>
      <c r="C46" s="9">
        <v>0.43367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-0.56633</v>
      </c>
    </row>
    <row r="47" spans="1:9" x14ac:dyDescent="0.3">
      <c r="A47" s="6" t="s">
        <v>60</v>
      </c>
      <c r="B47" s="6"/>
      <c r="C47" s="7">
        <v>0.49375000000000002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-0.50624999999999998</v>
      </c>
    </row>
    <row r="48" spans="1:9" x14ac:dyDescent="0.3">
      <c r="A48" s="8" t="s">
        <v>61</v>
      </c>
      <c r="B48" s="8"/>
      <c r="C48" s="9">
        <v>0.59917699999999996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-0.40082300000000004</v>
      </c>
    </row>
    <row r="49" spans="1:9" x14ac:dyDescent="0.3">
      <c r="A49" s="6" t="s">
        <v>62</v>
      </c>
      <c r="B49" s="6"/>
      <c r="C49" s="7">
        <v>0.42731999999999998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-0.57268000000000008</v>
      </c>
    </row>
    <row r="50" spans="1:9" x14ac:dyDescent="0.3">
      <c r="A50" s="8" t="s">
        <v>63</v>
      </c>
      <c r="B50" s="8"/>
      <c r="C50" s="9">
        <v>0.42719499999999999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-0.57280500000000001</v>
      </c>
    </row>
    <row r="51" spans="1:9" x14ac:dyDescent="0.3">
      <c r="A51" s="6" t="s">
        <v>64</v>
      </c>
      <c r="B51" s="6"/>
      <c r="C51" s="7">
        <v>0.438552</v>
      </c>
      <c r="D51" s="1" t="s">
        <v>12</v>
      </c>
      <c r="E51" t="s">
        <v>20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-0.56144799999999995</v>
      </c>
    </row>
    <row r="52" spans="1:9" x14ac:dyDescent="0.3">
      <c r="A52" s="8" t="s">
        <v>65</v>
      </c>
      <c r="B52" s="8"/>
      <c r="C52" s="9">
        <v>0.43667600000000001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-0.56332399999999994</v>
      </c>
    </row>
    <row r="53" spans="1:9" x14ac:dyDescent="0.3">
      <c r="A53" s="6" t="s">
        <v>66</v>
      </c>
      <c r="B53" s="6"/>
      <c r="C53" s="7">
        <v>0.287659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0.287659</v>
      </c>
    </row>
    <row r="54" spans="1:9" x14ac:dyDescent="0.3">
      <c r="A54" s="8" t="s">
        <v>67</v>
      </c>
      <c r="B54" s="8"/>
      <c r="C54" s="9">
        <v>0.22532099999999999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-0.77467900000000001</v>
      </c>
    </row>
    <row r="55" spans="1:9" x14ac:dyDescent="0.3">
      <c r="A55" s="6" t="s">
        <v>68</v>
      </c>
      <c r="B55" s="6"/>
      <c r="C55" s="7">
        <v>0.65178499999999995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-0.34821500000000005</v>
      </c>
    </row>
    <row r="56" spans="1:9" x14ac:dyDescent="0.3">
      <c r="A56" s="8" t="s">
        <v>69</v>
      </c>
      <c r="B56" s="8"/>
      <c r="C56" s="9">
        <v>0.36652499999999999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-0.63347500000000001</v>
      </c>
    </row>
    <row r="57" spans="1:9" x14ac:dyDescent="0.3">
      <c r="A57" s="6" t="s">
        <v>70</v>
      </c>
      <c r="B57" s="6"/>
      <c r="C57" s="7">
        <v>0.29291099999999998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-0.70708900000000008</v>
      </c>
    </row>
    <row r="58" spans="1:9" x14ac:dyDescent="0.3">
      <c r="A58" s="8" t="s">
        <v>71</v>
      </c>
      <c r="B58" s="8"/>
      <c r="C58" s="9">
        <v>0.48388599999999998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-0.51611399999999996</v>
      </c>
    </row>
    <row r="59" spans="1:9" x14ac:dyDescent="0.3">
      <c r="A59" s="6" t="s">
        <v>72</v>
      </c>
      <c r="B59" s="6"/>
      <c r="C59" s="7">
        <v>0.386878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-0.61312199999999994</v>
      </c>
    </row>
    <row r="60" spans="1:9" x14ac:dyDescent="0.3">
      <c r="A60" s="8" t="s">
        <v>73</v>
      </c>
      <c r="B60" s="8"/>
      <c r="C60" s="9">
        <v>0.54108599999999996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-0.45891400000000004</v>
      </c>
    </row>
    <row r="61" spans="1:9" x14ac:dyDescent="0.3">
      <c r="A61" s="13" t="s">
        <v>74</v>
      </c>
      <c r="B61" s="6"/>
      <c r="C61" s="7">
        <v>0.41534599999999999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-0.58465400000000001</v>
      </c>
    </row>
    <row r="62" spans="1:9" x14ac:dyDescent="0.3">
      <c r="A62" s="1"/>
      <c r="B62" s="14"/>
      <c r="C62" s="15"/>
      <c r="D62" s="1"/>
      <c r="G62" s="1">
        <f>SUM(G3:G61)</f>
        <v>28</v>
      </c>
      <c r="H62" s="1">
        <f>SUM(H3:H61)</f>
        <v>53</v>
      </c>
      <c r="I62">
        <f>SUM(I3:I61)</f>
        <v>-27.598440999999998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Foglio10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59</v>
      </c>
      <c r="F7" t="s">
        <v>59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16</v>
      </c>
      <c r="F8" t="s">
        <v>16</v>
      </c>
      <c r="G8" s="1">
        <f t="shared" si="0"/>
        <v>1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59</v>
      </c>
      <c r="F9" t="s">
        <v>59</v>
      </c>
      <c r="G9" s="1">
        <f t="shared" si="0"/>
        <v>1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20</v>
      </c>
      <c r="F17" t="s">
        <v>20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1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0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20</v>
      </c>
      <c r="F27" t="s">
        <v>20</v>
      </c>
      <c r="G27" s="1">
        <f t="shared" si="0"/>
        <v>1</v>
      </c>
      <c r="H27" s="1">
        <f t="shared" si="1"/>
        <v>1</v>
      </c>
      <c r="I27">
        <f t="shared" si="2"/>
        <v>0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12</v>
      </c>
      <c r="F34" t="s">
        <v>12</v>
      </c>
      <c r="G34" s="1">
        <f t="shared" si="0"/>
        <v>1</v>
      </c>
      <c r="H34" s="1">
        <f t="shared" si="1"/>
        <v>0</v>
      </c>
      <c r="I34">
        <f t="shared" si="2"/>
        <v>1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59</v>
      </c>
      <c r="F37" t="s">
        <v>59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59</v>
      </c>
      <c r="F38" t="s">
        <v>59</v>
      </c>
      <c r="G38" s="1">
        <f t="shared" si="3"/>
        <v>1</v>
      </c>
      <c r="H38" s="1">
        <f t="shared" si="4"/>
        <v>1</v>
      </c>
      <c r="I38">
        <f t="shared" si="5"/>
        <v>0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20</v>
      </c>
      <c r="F40" t="s">
        <v>20</v>
      </c>
      <c r="G40" s="1">
        <f t="shared" si="3"/>
        <v>1</v>
      </c>
      <c r="H40" s="1">
        <f t="shared" si="4"/>
        <v>1</v>
      </c>
      <c r="I40">
        <f t="shared" si="5"/>
        <v>0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59</v>
      </c>
      <c r="F41" t="s">
        <v>59</v>
      </c>
      <c r="G41" s="1">
        <f t="shared" si="3"/>
        <v>1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0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0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20</v>
      </c>
      <c r="F51" t="s">
        <v>20</v>
      </c>
      <c r="G51" s="1">
        <f t="shared" si="3"/>
        <v>1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0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59</v>
      </c>
      <c r="H62" s="1">
        <f>SUM(H3:H61)</f>
        <v>45</v>
      </c>
      <c r="I62">
        <f>SUM(I3:I61)</f>
        <v>14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Foglio10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1.92E-4</v>
      </c>
      <c r="D3" s="1" t="s">
        <v>12</v>
      </c>
      <c r="E3" t="s">
        <v>20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-0.99980800000000003</v>
      </c>
    </row>
    <row r="4" spans="1:9" x14ac:dyDescent="0.3">
      <c r="A4" s="8" t="s">
        <v>13</v>
      </c>
      <c r="B4" s="8"/>
      <c r="C4" s="9">
        <v>1.1E-4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-0.99988999999999995</v>
      </c>
    </row>
    <row r="5" spans="1:9" x14ac:dyDescent="0.3">
      <c r="A5" s="6" t="s">
        <v>14</v>
      </c>
      <c r="B5" s="6"/>
      <c r="C5" s="7">
        <v>1.4799999999999999E-4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-0.99985199999999996</v>
      </c>
    </row>
    <row r="6" spans="1:9" x14ac:dyDescent="0.3">
      <c r="A6" s="8" t="s">
        <v>15</v>
      </c>
      <c r="B6" s="8"/>
      <c r="C6" s="9">
        <v>1.83E-4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-0.99981699999999996</v>
      </c>
    </row>
    <row r="7" spans="1:9" x14ac:dyDescent="0.3">
      <c r="A7" s="6" t="s">
        <v>17</v>
      </c>
      <c r="B7" s="6"/>
      <c r="C7" s="7">
        <v>1.4999999999999999E-4</v>
      </c>
      <c r="D7" s="1" t="s">
        <v>12</v>
      </c>
      <c r="E7" t="s">
        <v>59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-0.99985000000000002</v>
      </c>
    </row>
    <row r="8" spans="1:9" x14ac:dyDescent="0.3">
      <c r="A8" s="8" t="s">
        <v>18</v>
      </c>
      <c r="B8" s="8"/>
      <c r="C8" s="9">
        <v>1.44E-4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-0.99985599999999997</v>
      </c>
    </row>
    <row r="9" spans="1:9" x14ac:dyDescent="0.3">
      <c r="A9" s="6" t="s">
        <v>19</v>
      </c>
      <c r="B9" s="6"/>
      <c r="C9" s="7">
        <v>1.9799999999999999E-4</v>
      </c>
      <c r="D9" s="1" t="s">
        <v>12</v>
      </c>
      <c r="E9" t="s">
        <v>59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-0.99980199999999997</v>
      </c>
    </row>
    <row r="10" spans="1:9" x14ac:dyDescent="0.3">
      <c r="A10" s="8" t="s">
        <v>21</v>
      </c>
      <c r="B10" s="8"/>
      <c r="C10" s="9">
        <v>1.4200000000000001E-4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-0.99985800000000002</v>
      </c>
    </row>
    <row r="11" spans="1:9" x14ac:dyDescent="0.3">
      <c r="A11" s="6" t="s">
        <v>22</v>
      </c>
      <c r="B11" s="6"/>
      <c r="C11" s="7">
        <v>4.2900000000000002E-4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4.2900000000000002E-4</v>
      </c>
    </row>
    <row r="12" spans="1:9" x14ac:dyDescent="0.3">
      <c r="A12" s="8" t="s">
        <v>23</v>
      </c>
      <c r="B12" s="8"/>
      <c r="C12" s="9">
        <v>1.6699999999999999E-4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-0.99983299999999997</v>
      </c>
    </row>
    <row r="13" spans="1:9" x14ac:dyDescent="0.3">
      <c r="A13" s="6" t="s">
        <v>24</v>
      </c>
      <c r="B13" s="6"/>
      <c r="C13" s="7">
        <v>4.0000000000000002E-4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-0.99960000000000004</v>
      </c>
    </row>
    <row r="14" spans="1:9" x14ac:dyDescent="0.3">
      <c r="A14" s="8" t="s">
        <v>25</v>
      </c>
      <c r="B14" s="8"/>
      <c r="C14" s="9">
        <v>2.31E-4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-0.99976900000000002</v>
      </c>
    </row>
    <row r="15" spans="1:9" x14ac:dyDescent="0.3">
      <c r="A15" s="6" t="s">
        <v>27</v>
      </c>
      <c r="B15" s="6"/>
      <c r="C15" s="7">
        <v>1.93E-4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-0.999807</v>
      </c>
    </row>
    <row r="16" spans="1:9" x14ac:dyDescent="0.3">
      <c r="A16" s="8" t="s">
        <v>28</v>
      </c>
      <c r="B16" s="8"/>
      <c r="C16" s="9">
        <v>2.13E-4</v>
      </c>
      <c r="D16" s="1" t="s">
        <v>12</v>
      </c>
      <c r="E16" t="s">
        <v>20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-0.99978699999999998</v>
      </c>
    </row>
    <row r="17" spans="1:9" x14ac:dyDescent="0.3">
      <c r="A17" s="6" t="s">
        <v>29</v>
      </c>
      <c r="B17" s="6"/>
      <c r="C17" s="7">
        <v>1.8000000000000001E-4</v>
      </c>
      <c r="D17" s="1" t="s">
        <v>12</v>
      </c>
      <c r="E17" t="s">
        <v>20</v>
      </c>
      <c r="F17" t="s">
        <v>20</v>
      </c>
      <c r="G17" s="1">
        <f t="shared" si="0"/>
        <v>1</v>
      </c>
      <c r="H17" s="1">
        <f t="shared" si="1"/>
        <v>1</v>
      </c>
      <c r="I17">
        <f t="shared" si="2"/>
        <v>-0.99982000000000004</v>
      </c>
    </row>
    <row r="18" spans="1:9" x14ac:dyDescent="0.3">
      <c r="A18" s="8" t="s">
        <v>30</v>
      </c>
      <c r="B18" s="8"/>
      <c r="C18" s="9">
        <v>4.2900000000000002E-4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4.2900000000000002E-4</v>
      </c>
    </row>
    <row r="19" spans="1:9" x14ac:dyDescent="0.3">
      <c r="A19" s="6" t="s">
        <v>31</v>
      </c>
      <c r="B19" s="6"/>
      <c r="C19" s="7">
        <v>1.94E-4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-0.99980599999999997</v>
      </c>
    </row>
    <row r="20" spans="1:9" x14ac:dyDescent="0.3">
      <c r="A20" s="8" t="s">
        <v>32</v>
      </c>
      <c r="B20" s="8"/>
      <c r="C20" s="9">
        <v>1.8799999999999999E-4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1.8799999999999999E-4</v>
      </c>
    </row>
    <row r="21" spans="1:9" x14ac:dyDescent="0.3">
      <c r="A21" s="6" t="s">
        <v>33</v>
      </c>
      <c r="B21" s="6"/>
      <c r="C21" s="7">
        <v>2.6800000000000001E-4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-0.99973199999999995</v>
      </c>
    </row>
    <row r="22" spans="1:9" x14ac:dyDescent="0.3">
      <c r="A22" s="8" t="s">
        <v>34</v>
      </c>
      <c r="B22" s="8"/>
      <c r="C22" s="9">
        <v>1.75E-4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1.75E-4</v>
      </c>
    </row>
    <row r="23" spans="1:9" x14ac:dyDescent="0.3">
      <c r="A23" s="6" t="s">
        <v>35</v>
      </c>
      <c r="B23" s="6"/>
      <c r="C23" s="7">
        <v>2.0000000000000001E-4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-0.99980000000000002</v>
      </c>
    </row>
    <row r="24" spans="1:9" x14ac:dyDescent="0.3">
      <c r="A24" s="8" t="s">
        <v>36</v>
      </c>
      <c r="B24" s="8"/>
      <c r="C24" s="9">
        <v>1.2799999999999999E-4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-0.99987199999999998</v>
      </c>
    </row>
    <row r="25" spans="1:9" x14ac:dyDescent="0.3">
      <c r="A25" s="6" t="s">
        <v>37</v>
      </c>
      <c r="B25" s="6"/>
      <c r="C25" s="7">
        <v>2.81E-4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-0.99971900000000002</v>
      </c>
    </row>
    <row r="26" spans="1:9" x14ac:dyDescent="0.3">
      <c r="A26" s="8" t="s">
        <v>38</v>
      </c>
      <c r="B26" s="8"/>
      <c r="C26" s="9">
        <v>1.35E-4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-0.999865</v>
      </c>
    </row>
    <row r="27" spans="1:9" x14ac:dyDescent="0.3">
      <c r="A27" s="6" t="s">
        <v>39</v>
      </c>
      <c r="B27" s="6"/>
      <c r="C27" s="7">
        <v>2.0699999999999999E-4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-0.99979300000000004</v>
      </c>
    </row>
    <row r="28" spans="1:9" x14ac:dyDescent="0.3">
      <c r="A28" s="8" t="s">
        <v>40</v>
      </c>
      <c r="B28" s="8"/>
      <c r="C28" s="9">
        <v>2.1699999999999999E-4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-0.99978299999999998</v>
      </c>
    </row>
    <row r="29" spans="1:9" x14ac:dyDescent="0.3">
      <c r="A29" s="6" t="s">
        <v>41</v>
      </c>
      <c r="B29" s="6"/>
      <c r="C29" s="7">
        <v>3.4000000000000002E-4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-0.99965999999999999</v>
      </c>
    </row>
    <row r="30" spans="1:9" x14ac:dyDescent="0.3">
      <c r="A30" s="8" t="s">
        <v>42</v>
      </c>
      <c r="B30" s="8"/>
      <c r="C30" s="9">
        <v>1.7100000000000001E-4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-0.99982899999999997</v>
      </c>
    </row>
    <row r="31" spans="1:9" x14ac:dyDescent="0.3">
      <c r="A31" s="6" t="s">
        <v>43</v>
      </c>
      <c r="B31" s="6"/>
      <c r="C31" s="7">
        <v>2.2699999999999999E-4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-0.99977300000000002</v>
      </c>
    </row>
    <row r="32" spans="1:9" x14ac:dyDescent="0.3">
      <c r="A32" s="8" t="s">
        <v>44</v>
      </c>
      <c r="B32" s="8"/>
      <c r="C32" s="9">
        <v>2.31E-4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-0.99976900000000002</v>
      </c>
    </row>
    <row r="33" spans="1:9" x14ac:dyDescent="0.3">
      <c r="A33" s="6" t="s">
        <v>45</v>
      </c>
      <c r="B33" s="6"/>
      <c r="C33" s="7">
        <v>1.36E-4</v>
      </c>
      <c r="D33" s="1" t="s">
        <v>12</v>
      </c>
      <c r="E33" t="s">
        <v>26</v>
      </c>
      <c r="F33" t="s">
        <v>16</v>
      </c>
      <c r="G33" s="1">
        <f t="shared" si="0"/>
        <v>0</v>
      </c>
      <c r="H33" s="1">
        <f t="shared" si="1"/>
        <v>1</v>
      </c>
      <c r="I33">
        <f t="shared" si="2"/>
        <v>-0.99986399999999998</v>
      </c>
    </row>
    <row r="34" spans="1:9" x14ac:dyDescent="0.3">
      <c r="A34" s="8" t="s">
        <v>46</v>
      </c>
      <c r="B34" s="8"/>
      <c r="C34" s="9">
        <v>1.4999999999999999E-4</v>
      </c>
      <c r="D34" s="1" t="s">
        <v>12</v>
      </c>
      <c r="E34" t="s">
        <v>12</v>
      </c>
      <c r="F34" t="s">
        <v>59</v>
      </c>
      <c r="G34" s="1">
        <f t="shared" si="0"/>
        <v>0</v>
      </c>
      <c r="H34" s="1">
        <f t="shared" si="1"/>
        <v>1</v>
      </c>
      <c r="I34">
        <f t="shared" si="2"/>
        <v>-0.99985000000000002</v>
      </c>
    </row>
    <row r="35" spans="1:9" x14ac:dyDescent="0.3">
      <c r="A35" s="6" t="s">
        <v>47</v>
      </c>
      <c r="B35" s="6"/>
      <c r="C35" s="7">
        <v>1.5200000000000001E-4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-0.99984799999999996</v>
      </c>
    </row>
    <row r="36" spans="1:9" x14ac:dyDescent="0.3">
      <c r="A36" s="8" t="s">
        <v>48</v>
      </c>
      <c r="B36" s="8"/>
      <c r="C36" s="9">
        <v>1.75E-4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-0.99982499999999996</v>
      </c>
    </row>
    <row r="37" spans="1:9" x14ac:dyDescent="0.3">
      <c r="A37" s="6" t="s">
        <v>49</v>
      </c>
      <c r="B37" s="6"/>
      <c r="C37" s="7">
        <v>1.9000000000000001E-4</v>
      </c>
      <c r="D37" s="1" t="s">
        <v>12</v>
      </c>
      <c r="E37" t="s">
        <v>59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-0.99980999999999998</v>
      </c>
    </row>
    <row r="38" spans="1:9" x14ac:dyDescent="0.3">
      <c r="A38" s="8" t="s">
        <v>50</v>
      </c>
      <c r="B38" s="8"/>
      <c r="C38" s="9">
        <v>1.7200000000000001E-4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-0.99982800000000005</v>
      </c>
    </row>
    <row r="39" spans="1:9" x14ac:dyDescent="0.3">
      <c r="A39" s="6" t="s">
        <v>51</v>
      </c>
      <c r="B39" s="6"/>
      <c r="C39" s="7">
        <v>1.25E-4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-0.99987499999999996</v>
      </c>
    </row>
    <row r="40" spans="1:9" x14ac:dyDescent="0.3">
      <c r="A40" s="8" t="s">
        <v>52</v>
      </c>
      <c r="B40" s="8"/>
      <c r="C40" s="9">
        <v>1.5699999999999999E-4</v>
      </c>
      <c r="D40" s="1" t="s">
        <v>12</v>
      </c>
      <c r="E40" t="s">
        <v>20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-0.99984300000000004</v>
      </c>
    </row>
    <row r="41" spans="1:9" x14ac:dyDescent="0.3">
      <c r="A41" s="6" t="s">
        <v>53</v>
      </c>
      <c r="B41" s="6"/>
      <c r="C41" s="7">
        <v>1.2899999999999999E-4</v>
      </c>
      <c r="D41" s="1" t="s">
        <v>12</v>
      </c>
      <c r="E41" t="s">
        <v>59</v>
      </c>
      <c r="F41" t="s">
        <v>59</v>
      </c>
      <c r="G41" s="1">
        <f t="shared" si="3"/>
        <v>1</v>
      </c>
      <c r="H41" s="1">
        <f t="shared" si="4"/>
        <v>1</v>
      </c>
      <c r="I41">
        <f t="shared" si="5"/>
        <v>-0.99987099999999995</v>
      </c>
    </row>
    <row r="42" spans="1:9" x14ac:dyDescent="0.3">
      <c r="A42" s="8" t="s">
        <v>54</v>
      </c>
      <c r="B42" s="8"/>
      <c r="C42" s="9">
        <v>1.92E-4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-0.99980800000000003</v>
      </c>
    </row>
    <row r="43" spans="1:9" x14ac:dyDescent="0.3">
      <c r="A43" s="6" t="s">
        <v>55</v>
      </c>
      <c r="B43" s="6"/>
      <c r="C43" s="7">
        <v>1.8200000000000001E-4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-0.99981799999999998</v>
      </c>
    </row>
    <row r="44" spans="1:9" x14ac:dyDescent="0.3">
      <c r="A44" s="8" t="s">
        <v>56</v>
      </c>
      <c r="B44" s="8"/>
      <c r="C44" s="9">
        <v>1.6000000000000001E-4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-0.99983999999999995</v>
      </c>
    </row>
    <row r="45" spans="1:9" x14ac:dyDescent="0.3">
      <c r="A45" s="6" t="s">
        <v>57</v>
      </c>
      <c r="B45" s="6"/>
      <c r="C45" s="7">
        <v>1.94E-4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-0.99980599999999997</v>
      </c>
    </row>
    <row r="46" spans="1:9" x14ac:dyDescent="0.3">
      <c r="A46" s="8" t="s">
        <v>58</v>
      </c>
      <c r="B46" s="8"/>
      <c r="C46" s="9">
        <v>2.9700000000000001E-4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-0.99970300000000001</v>
      </c>
    </row>
    <row r="47" spans="1:9" x14ac:dyDescent="0.3">
      <c r="A47" s="6" t="s">
        <v>60</v>
      </c>
      <c r="B47" s="6"/>
      <c r="C47" s="7">
        <v>1.8000000000000001E-4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-0.99982000000000004</v>
      </c>
    </row>
    <row r="48" spans="1:9" x14ac:dyDescent="0.3">
      <c r="A48" s="8" t="s">
        <v>61</v>
      </c>
      <c r="B48" s="8"/>
      <c r="C48" s="9">
        <v>3.01E-4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-0.999699</v>
      </c>
    </row>
    <row r="49" spans="1:9" x14ac:dyDescent="0.3">
      <c r="A49" s="6" t="s">
        <v>62</v>
      </c>
      <c r="B49" s="6"/>
      <c r="C49" s="7">
        <v>1.56E-4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1.56E-4</v>
      </c>
    </row>
    <row r="50" spans="1:9" x14ac:dyDescent="0.3">
      <c r="A50" s="8" t="s">
        <v>63</v>
      </c>
      <c r="B50" s="8"/>
      <c r="C50" s="9">
        <v>2.05E-4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-0.99979499999999999</v>
      </c>
    </row>
    <row r="51" spans="1:9" x14ac:dyDescent="0.3">
      <c r="A51" s="6" t="s">
        <v>64</v>
      </c>
      <c r="B51" s="6"/>
      <c r="C51" s="7">
        <v>2.33E-4</v>
      </c>
      <c r="D51" s="1" t="s">
        <v>12</v>
      </c>
      <c r="E51" t="s">
        <v>20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-0.99976699999999996</v>
      </c>
    </row>
    <row r="52" spans="1:9" x14ac:dyDescent="0.3">
      <c r="A52" s="8" t="s">
        <v>65</v>
      </c>
      <c r="B52" s="8"/>
      <c r="C52" s="9">
        <v>1.76E-4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-0.99982400000000005</v>
      </c>
    </row>
    <row r="53" spans="1:9" x14ac:dyDescent="0.3">
      <c r="A53" s="6" t="s">
        <v>66</v>
      </c>
      <c r="B53" s="6"/>
      <c r="C53" s="7">
        <v>1.8900000000000001E-4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1.8900000000000001E-4</v>
      </c>
    </row>
    <row r="54" spans="1:9" x14ac:dyDescent="0.3">
      <c r="A54" s="8" t="s">
        <v>67</v>
      </c>
      <c r="B54" s="8"/>
      <c r="C54" s="9">
        <v>8.0000000000000007E-5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-0.99992000000000003</v>
      </c>
    </row>
    <row r="55" spans="1:9" x14ac:dyDescent="0.3">
      <c r="A55" s="6" t="s">
        <v>68</v>
      </c>
      <c r="B55" s="6"/>
      <c r="C55" s="7">
        <v>1.05E-4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-0.99989499999999998</v>
      </c>
    </row>
    <row r="56" spans="1:9" x14ac:dyDescent="0.3">
      <c r="A56" s="8" t="s">
        <v>69</v>
      </c>
      <c r="B56" s="8"/>
      <c r="C56" s="9">
        <v>1.95E-4</v>
      </c>
      <c r="D56" s="1" t="s">
        <v>12</v>
      </c>
      <c r="E56" t="s">
        <v>12</v>
      </c>
      <c r="F56" t="s">
        <v>59</v>
      </c>
      <c r="G56" s="1">
        <f t="shared" si="3"/>
        <v>0</v>
      </c>
      <c r="H56" s="1">
        <f t="shared" si="4"/>
        <v>1</v>
      </c>
      <c r="I56">
        <f t="shared" si="5"/>
        <v>-0.99980500000000005</v>
      </c>
    </row>
    <row r="57" spans="1:9" x14ac:dyDescent="0.3">
      <c r="A57" s="6" t="s">
        <v>70</v>
      </c>
      <c r="B57" s="6"/>
      <c r="C57" s="7">
        <v>2.05E-4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-0.99979499999999999</v>
      </c>
    </row>
    <row r="58" spans="1:9" x14ac:dyDescent="0.3">
      <c r="A58" s="8" t="s">
        <v>71</v>
      </c>
      <c r="B58" s="8"/>
      <c r="C58" s="9">
        <v>2.52E-4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2.52E-4</v>
      </c>
    </row>
    <row r="59" spans="1:9" x14ac:dyDescent="0.3">
      <c r="A59" s="6" t="s">
        <v>72</v>
      </c>
      <c r="B59" s="6"/>
      <c r="C59" s="7">
        <v>1.11E-4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-0.99988900000000003</v>
      </c>
    </row>
    <row r="60" spans="1:9" x14ac:dyDescent="0.3">
      <c r="A60" s="8" t="s">
        <v>73</v>
      </c>
      <c r="B60" s="8"/>
      <c r="C60" s="9">
        <v>2.43E-4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2.43E-4</v>
      </c>
    </row>
    <row r="61" spans="1:9" x14ac:dyDescent="0.3">
      <c r="A61" s="13" t="s">
        <v>74</v>
      </c>
      <c r="B61" s="6"/>
      <c r="C61" s="7">
        <v>1.9799999999999999E-4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1.9799999999999999E-4</v>
      </c>
    </row>
    <row r="62" spans="1:9" x14ac:dyDescent="0.3">
      <c r="A62" s="1"/>
      <c r="B62" s="14"/>
      <c r="C62" s="15"/>
      <c r="D62" s="1"/>
      <c r="G62" s="1">
        <f>SUM(G3:G61)</f>
        <v>38</v>
      </c>
      <c r="H62" s="1">
        <f>SUM(H3:H61)</f>
        <v>50</v>
      </c>
      <c r="I62">
        <f>SUM(I3:I61)</f>
        <v>-49.988289000000002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Foglio10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0.35120600000000002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-0.64879399999999998</v>
      </c>
    </row>
    <row r="4" spans="1:9" x14ac:dyDescent="0.3">
      <c r="A4" s="8" t="s">
        <v>13</v>
      </c>
      <c r="B4" s="8"/>
      <c r="C4" s="9">
        <v>0.61447499999999999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-0.38552500000000001</v>
      </c>
    </row>
    <row r="5" spans="1:9" x14ac:dyDescent="0.3">
      <c r="A5" s="6" t="s">
        <v>14</v>
      </c>
      <c r="B5" s="6"/>
      <c r="C5" s="7">
        <v>0.49239100000000002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-0.50760899999999998</v>
      </c>
    </row>
    <row r="6" spans="1:9" x14ac:dyDescent="0.3">
      <c r="A6" s="8" t="s">
        <v>15</v>
      </c>
      <c r="B6" s="8"/>
      <c r="C6" s="9">
        <v>0.49646800000000002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-0.50353199999999998</v>
      </c>
    </row>
    <row r="7" spans="1:9" x14ac:dyDescent="0.3">
      <c r="A7" s="6" t="s">
        <v>17</v>
      </c>
      <c r="B7" s="6"/>
      <c r="C7" s="7">
        <v>0.63732500000000003</v>
      </c>
      <c r="D7" s="1" t="s">
        <v>12</v>
      </c>
      <c r="E7" t="s">
        <v>59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-0.36267499999999997</v>
      </c>
    </row>
    <row r="8" spans="1:9" x14ac:dyDescent="0.3">
      <c r="A8" s="8" t="s">
        <v>18</v>
      </c>
      <c r="B8" s="8"/>
      <c r="C8" s="9">
        <v>0.11326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-0.88673999999999997</v>
      </c>
    </row>
    <row r="9" spans="1:9" x14ac:dyDescent="0.3">
      <c r="A9" s="6" t="s">
        <v>19</v>
      </c>
      <c r="B9" s="6"/>
      <c r="C9" s="7">
        <v>0.609232</v>
      </c>
      <c r="D9" s="1" t="s">
        <v>12</v>
      </c>
      <c r="E9" t="s">
        <v>59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-0.390768</v>
      </c>
    </row>
    <row r="10" spans="1:9" x14ac:dyDescent="0.3">
      <c r="A10" s="8" t="s">
        <v>21</v>
      </c>
      <c r="B10" s="8"/>
      <c r="C10" s="9">
        <v>0.35931200000000002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-0.64068799999999992</v>
      </c>
    </row>
    <row r="11" spans="1:9" x14ac:dyDescent="0.3">
      <c r="A11" s="6" t="s">
        <v>22</v>
      </c>
      <c r="B11" s="6"/>
      <c r="C11" s="7">
        <v>0.363178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-0.636822</v>
      </c>
    </row>
    <row r="12" spans="1:9" x14ac:dyDescent="0.3">
      <c r="A12" s="8" t="s">
        <v>23</v>
      </c>
      <c r="B12" s="8"/>
      <c r="C12" s="9">
        <v>0.43720399999999998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-0.56279600000000007</v>
      </c>
    </row>
    <row r="13" spans="1:9" x14ac:dyDescent="0.3">
      <c r="A13" s="6" t="s">
        <v>24</v>
      </c>
      <c r="B13" s="6"/>
      <c r="C13" s="7">
        <v>0.52461999999999998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-0.47538000000000002</v>
      </c>
    </row>
    <row r="14" spans="1:9" x14ac:dyDescent="0.3">
      <c r="A14" s="8" t="s">
        <v>25</v>
      </c>
      <c r="B14" s="8"/>
      <c r="C14" s="9">
        <v>0.58582100000000004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-0.41417899999999996</v>
      </c>
    </row>
    <row r="15" spans="1:9" x14ac:dyDescent="0.3">
      <c r="A15" s="6" t="s">
        <v>27</v>
      </c>
      <c r="B15" s="6"/>
      <c r="C15" s="7">
        <v>0.50383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-0.49617</v>
      </c>
    </row>
    <row r="16" spans="1:9" x14ac:dyDescent="0.3">
      <c r="A16" s="8" t="s">
        <v>28</v>
      </c>
      <c r="B16" s="8"/>
      <c r="C16" s="9">
        <v>0.46814899999999998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-0.53185100000000007</v>
      </c>
    </row>
    <row r="17" spans="1:9" x14ac:dyDescent="0.3">
      <c r="A17" s="6" t="s">
        <v>29</v>
      </c>
      <c r="B17" s="6"/>
      <c r="C17" s="7">
        <v>0.26895799999999997</v>
      </c>
      <c r="D17" s="1" t="s">
        <v>12</v>
      </c>
      <c r="E17" t="s">
        <v>20</v>
      </c>
      <c r="F17" t="s">
        <v>20</v>
      </c>
      <c r="G17" s="1">
        <f t="shared" si="0"/>
        <v>1</v>
      </c>
      <c r="H17" s="1">
        <f t="shared" si="1"/>
        <v>1</v>
      </c>
      <c r="I17">
        <f t="shared" si="2"/>
        <v>-0.73104199999999997</v>
      </c>
    </row>
    <row r="18" spans="1:9" x14ac:dyDescent="0.3">
      <c r="A18" s="8" t="s">
        <v>30</v>
      </c>
      <c r="B18" s="8"/>
      <c r="C18" s="9">
        <v>0.363178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-0.636822</v>
      </c>
    </row>
    <row r="19" spans="1:9" x14ac:dyDescent="0.3">
      <c r="A19" s="6" t="s">
        <v>31</v>
      </c>
      <c r="B19" s="6"/>
      <c r="C19" s="7">
        <v>0.30687199999999998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-0.69312799999999997</v>
      </c>
    </row>
    <row r="20" spans="1:9" x14ac:dyDescent="0.3">
      <c r="A20" s="8" t="s">
        <v>32</v>
      </c>
      <c r="B20" s="8"/>
      <c r="C20" s="9">
        <v>0.52207499999999996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-0.47792500000000004</v>
      </c>
    </row>
    <row r="21" spans="1:9" x14ac:dyDescent="0.3">
      <c r="A21" s="6" t="s">
        <v>33</v>
      </c>
      <c r="B21" s="6"/>
      <c r="C21" s="7">
        <v>0.53155799999999997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-0.46844200000000003</v>
      </c>
    </row>
    <row r="22" spans="1:9" x14ac:dyDescent="0.3">
      <c r="A22" s="8" t="s">
        <v>34</v>
      </c>
      <c r="B22" s="8"/>
      <c r="C22" s="9">
        <v>0.35414200000000001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0.35414200000000001</v>
      </c>
    </row>
    <row r="23" spans="1:9" x14ac:dyDescent="0.3">
      <c r="A23" s="6" t="s">
        <v>35</v>
      </c>
      <c r="B23" s="6"/>
      <c r="C23" s="7">
        <v>0.46980899999999998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-0.53019100000000008</v>
      </c>
    </row>
    <row r="24" spans="1:9" x14ac:dyDescent="0.3">
      <c r="A24" s="8" t="s">
        <v>36</v>
      </c>
      <c r="B24" s="8"/>
      <c r="C24" s="9">
        <v>0.33729300000000001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-0.66270699999999994</v>
      </c>
    </row>
    <row r="25" spans="1:9" x14ac:dyDescent="0.3">
      <c r="A25" s="6" t="s">
        <v>37</v>
      </c>
      <c r="B25" s="6"/>
      <c r="C25" s="7">
        <v>0.324044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-0.675956</v>
      </c>
    </row>
    <row r="26" spans="1:9" x14ac:dyDescent="0.3">
      <c r="A26" s="8" t="s">
        <v>38</v>
      </c>
      <c r="B26" s="8"/>
      <c r="C26" s="9">
        <v>0.43380800000000003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-0.56619200000000003</v>
      </c>
    </row>
    <row r="27" spans="1:9" x14ac:dyDescent="0.3">
      <c r="A27" s="6" t="s">
        <v>39</v>
      </c>
      <c r="B27" s="6"/>
      <c r="C27" s="7">
        <v>0.41502600000000001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-0.58497399999999999</v>
      </c>
    </row>
    <row r="28" spans="1:9" x14ac:dyDescent="0.3">
      <c r="A28" s="8" t="s">
        <v>40</v>
      </c>
      <c r="B28" s="8"/>
      <c r="C28" s="9">
        <v>0.42676700000000001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-0.57323299999999999</v>
      </c>
    </row>
    <row r="29" spans="1:9" x14ac:dyDescent="0.3">
      <c r="A29" s="6" t="s">
        <v>41</v>
      </c>
      <c r="B29" s="6"/>
      <c r="C29" s="7">
        <v>0.48759000000000002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-0.51241000000000003</v>
      </c>
    </row>
    <row r="30" spans="1:9" x14ac:dyDescent="0.3">
      <c r="A30" s="8" t="s">
        <v>42</v>
      </c>
      <c r="B30" s="8"/>
      <c r="C30" s="9">
        <v>0.28888200000000003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-0.71111799999999992</v>
      </c>
    </row>
    <row r="31" spans="1:9" x14ac:dyDescent="0.3">
      <c r="A31" s="6" t="s">
        <v>43</v>
      </c>
      <c r="B31" s="6"/>
      <c r="C31" s="7">
        <v>0.22897100000000001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-0.77102899999999996</v>
      </c>
    </row>
    <row r="32" spans="1:9" x14ac:dyDescent="0.3">
      <c r="A32" s="8" t="s">
        <v>44</v>
      </c>
      <c r="B32" s="8"/>
      <c r="C32" s="9">
        <v>0.42601699999999998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-0.57398300000000002</v>
      </c>
    </row>
    <row r="33" spans="1:9" x14ac:dyDescent="0.3">
      <c r="A33" s="6" t="s">
        <v>45</v>
      </c>
      <c r="B33" s="6"/>
      <c r="C33" s="7">
        <v>0.62937399999999999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-0.37062600000000001</v>
      </c>
    </row>
    <row r="34" spans="1:9" x14ac:dyDescent="0.3">
      <c r="A34" s="8" t="s">
        <v>46</v>
      </c>
      <c r="B34" s="8"/>
      <c r="C34" s="9">
        <v>0.33669399999999999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-0.66330599999999995</v>
      </c>
    </row>
    <row r="35" spans="1:9" x14ac:dyDescent="0.3">
      <c r="A35" s="6" t="s">
        <v>47</v>
      </c>
      <c r="B35" s="6"/>
      <c r="C35" s="7">
        <v>0.50738499999999997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-0.49261500000000003</v>
      </c>
    </row>
    <row r="36" spans="1:9" x14ac:dyDescent="0.3">
      <c r="A36" s="8" t="s">
        <v>48</v>
      </c>
      <c r="B36" s="8"/>
      <c r="C36" s="9">
        <v>0.42428500000000002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-0.57571499999999998</v>
      </c>
    </row>
    <row r="37" spans="1:9" x14ac:dyDescent="0.3">
      <c r="A37" s="6" t="s">
        <v>49</v>
      </c>
      <c r="B37" s="6"/>
      <c r="C37" s="7">
        <v>0.49777100000000002</v>
      </c>
      <c r="D37" s="1" t="s">
        <v>12</v>
      </c>
      <c r="E37" t="s">
        <v>59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-0.50222900000000004</v>
      </c>
    </row>
    <row r="38" spans="1:9" x14ac:dyDescent="0.3">
      <c r="A38" s="8" t="s">
        <v>50</v>
      </c>
      <c r="B38" s="8"/>
      <c r="C38" s="9">
        <v>0.61806899999999998</v>
      </c>
      <c r="D38" s="1" t="s">
        <v>12</v>
      </c>
      <c r="E38" t="s">
        <v>59</v>
      </c>
      <c r="F38" t="s">
        <v>20</v>
      </c>
      <c r="G38" s="1">
        <f t="shared" si="3"/>
        <v>0</v>
      </c>
      <c r="H38" s="1">
        <f t="shared" si="4"/>
        <v>1</v>
      </c>
      <c r="I38">
        <f t="shared" si="5"/>
        <v>-0.38193100000000002</v>
      </c>
    </row>
    <row r="39" spans="1:9" x14ac:dyDescent="0.3">
      <c r="A39" s="6" t="s">
        <v>51</v>
      </c>
      <c r="B39" s="6"/>
      <c r="C39" s="7">
        <v>0.57177100000000003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-0.42822899999999997</v>
      </c>
    </row>
    <row r="40" spans="1:9" x14ac:dyDescent="0.3">
      <c r="A40" s="8" t="s">
        <v>52</v>
      </c>
      <c r="B40" s="8"/>
      <c r="C40" s="9">
        <v>0.412939</v>
      </c>
      <c r="D40" s="1" t="s">
        <v>12</v>
      </c>
      <c r="E40" t="s">
        <v>20</v>
      </c>
      <c r="F40" t="s">
        <v>20</v>
      </c>
      <c r="G40" s="1">
        <f t="shared" si="3"/>
        <v>1</v>
      </c>
      <c r="H40" s="1">
        <f t="shared" si="4"/>
        <v>1</v>
      </c>
      <c r="I40">
        <f t="shared" si="5"/>
        <v>-0.58706100000000006</v>
      </c>
    </row>
    <row r="41" spans="1:9" x14ac:dyDescent="0.3">
      <c r="A41" s="6" t="s">
        <v>53</v>
      </c>
      <c r="B41" s="6"/>
      <c r="C41" s="7">
        <v>0.389127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-0.610873</v>
      </c>
    </row>
    <row r="42" spans="1:9" x14ac:dyDescent="0.3">
      <c r="A42" s="8" t="s">
        <v>54</v>
      </c>
      <c r="B42" s="8"/>
      <c r="C42" s="9">
        <v>0.45897199999999999</v>
      </c>
      <c r="D42" s="1" t="s">
        <v>12</v>
      </c>
      <c r="E42" t="s">
        <v>20</v>
      </c>
      <c r="F42" t="s">
        <v>16</v>
      </c>
      <c r="G42" s="1">
        <f t="shared" si="3"/>
        <v>0</v>
      </c>
      <c r="H42" s="1">
        <f t="shared" si="4"/>
        <v>1</v>
      </c>
      <c r="I42">
        <f t="shared" si="5"/>
        <v>-0.54102800000000006</v>
      </c>
    </row>
    <row r="43" spans="1:9" x14ac:dyDescent="0.3">
      <c r="A43" s="6" t="s">
        <v>55</v>
      </c>
      <c r="B43" s="6"/>
      <c r="C43" s="7">
        <v>0.216781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-0.783219</v>
      </c>
    </row>
    <row r="44" spans="1:9" x14ac:dyDescent="0.3">
      <c r="A44" s="8" t="s">
        <v>56</v>
      </c>
      <c r="B44" s="8"/>
      <c r="C44" s="9">
        <v>0.49812800000000002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-0.50187199999999998</v>
      </c>
    </row>
    <row r="45" spans="1:9" x14ac:dyDescent="0.3">
      <c r="A45" s="6" t="s">
        <v>57</v>
      </c>
      <c r="B45" s="6"/>
      <c r="C45" s="7">
        <v>0.40314100000000003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-0.59685900000000003</v>
      </c>
    </row>
    <row r="46" spans="1:9" x14ac:dyDescent="0.3">
      <c r="A46" s="8" t="s">
        <v>58</v>
      </c>
      <c r="B46" s="8"/>
      <c r="C46" s="9">
        <v>0.47470899999999999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-0.52529099999999995</v>
      </c>
    </row>
    <row r="47" spans="1:9" x14ac:dyDescent="0.3">
      <c r="A47" s="6" t="s">
        <v>60</v>
      </c>
      <c r="B47" s="6"/>
      <c r="C47" s="7">
        <v>0.50000299999999998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-0.49999700000000002</v>
      </c>
    </row>
    <row r="48" spans="1:9" x14ac:dyDescent="0.3">
      <c r="A48" s="8" t="s">
        <v>61</v>
      </c>
      <c r="B48" s="8"/>
      <c r="C48" s="9">
        <v>0.50113600000000003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-0.49886399999999997</v>
      </c>
    </row>
    <row r="49" spans="1:9" x14ac:dyDescent="0.3">
      <c r="A49" s="6" t="s">
        <v>62</v>
      </c>
      <c r="B49" s="6"/>
      <c r="C49" s="7">
        <v>0.41229900000000003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-0.58770100000000003</v>
      </c>
    </row>
    <row r="50" spans="1:9" x14ac:dyDescent="0.3">
      <c r="A50" s="8" t="s">
        <v>63</v>
      </c>
      <c r="B50" s="8"/>
      <c r="C50" s="9">
        <v>0.383301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-0.616699</v>
      </c>
    </row>
    <row r="51" spans="1:9" x14ac:dyDescent="0.3">
      <c r="A51" s="6" t="s">
        <v>64</v>
      </c>
      <c r="B51" s="6"/>
      <c r="C51" s="7">
        <v>0.50383800000000001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-0.49616199999999999</v>
      </c>
    </row>
    <row r="52" spans="1:9" x14ac:dyDescent="0.3">
      <c r="A52" s="8" t="s">
        <v>65</v>
      </c>
      <c r="B52" s="8"/>
      <c r="C52" s="9">
        <v>0.41415000000000002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-0.58584999999999998</v>
      </c>
    </row>
    <row r="53" spans="1:9" x14ac:dyDescent="0.3">
      <c r="A53" s="6" t="s">
        <v>66</v>
      </c>
      <c r="B53" s="6"/>
      <c r="C53" s="7">
        <v>0.152726</v>
      </c>
      <c r="D53" s="1" t="s">
        <v>12</v>
      </c>
      <c r="E53" t="s">
        <v>12</v>
      </c>
      <c r="F53" t="s">
        <v>20</v>
      </c>
      <c r="G53" s="1">
        <f t="shared" si="3"/>
        <v>0</v>
      </c>
      <c r="H53" s="1">
        <f t="shared" si="4"/>
        <v>1</v>
      </c>
      <c r="I53">
        <f t="shared" si="5"/>
        <v>-0.84727399999999997</v>
      </c>
    </row>
    <row r="54" spans="1:9" x14ac:dyDescent="0.3">
      <c r="A54" s="8" t="s">
        <v>67</v>
      </c>
      <c r="B54" s="8"/>
      <c r="C54" s="9">
        <v>0.31034699999999998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-0.68965300000000007</v>
      </c>
    </row>
    <row r="55" spans="1:9" x14ac:dyDescent="0.3">
      <c r="A55" s="6" t="s">
        <v>68</v>
      </c>
      <c r="B55" s="6"/>
      <c r="C55" s="7">
        <v>0.6714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-0.3286</v>
      </c>
    </row>
    <row r="56" spans="1:9" x14ac:dyDescent="0.3">
      <c r="A56" s="8" t="s">
        <v>69</v>
      </c>
      <c r="B56" s="8"/>
      <c r="C56" s="9">
        <v>0.42887799999999998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-0.57112200000000002</v>
      </c>
    </row>
    <row r="57" spans="1:9" x14ac:dyDescent="0.3">
      <c r="A57" s="6" t="s">
        <v>70</v>
      </c>
      <c r="B57" s="6"/>
      <c r="C57" s="7">
        <v>0.37828000000000001</v>
      </c>
      <c r="D57" s="1" t="s">
        <v>12</v>
      </c>
      <c r="E57" t="s">
        <v>59</v>
      </c>
      <c r="F57" t="s">
        <v>20</v>
      </c>
      <c r="G57" s="1">
        <f t="shared" si="3"/>
        <v>0</v>
      </c>
      <c r="H57" s="1">
        <f t="shared" si="4"/>
        <v>1</v>
      </c>
      <c r="I57">
        <f t="shared" si="5"/>
        <v>-0.62172000000000005</v>
      </c>
    </row>
    <row r="58" spans="1:9" x14ac:dyDescent="0.3">
      <c r="A58" s="8" t="s">
        <v>71</v>
      </c>
      <c r="B58" s="8"/>
      <c r="C58" s="9">
        <v>0.50795699999999999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-0.49204300000000001</v>
      </c>
    </row>
    <row r="59" spans="1:9" x14ac:dyDescent="0.3">
      <c r="A59" s="6" t="s">
        <v>72</v>
      </c>
      <c r="B59" s="6"/>
      <c r="C59" s="7">
        <v>0.56504500000000002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-0.43495499999999998</v>
      </c>
    </row>
    <row r="60" spans="1:9" x14ac:dyDescent="0.3">
      <c r="A60" s="8" t="s">
        <v>73</v>
      </c>
      <c r="B60" s="8"/>
      <c r="C60" s="9">
        <v>0.43272699999999997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-0.56727300000000003</v>
      </c>
    </row>
    <row r="61" spans="1:9" x14ac:dyDescent="0.3">
      <c r="A61" s="13" t="s">
        <v>74</v>
      </c>
      <c r="B61" s="6"/>
      <c r="C61" s="7">
        <v>0.45866299999999999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-0.54133699999999996</v>
      </c>
    </row>
    <row r="62" spans="1:9" x14ac:dyDescent="0.3">
      <c r="A62" s="1"/>
      <c r="B62" s="14"/>
      <c r="C62" s="15"/>
      <c r="D62" s="1"/>
      <c r="G62" s="1">
        <f>SUM(G3:G61)</f>
        <v>32</v>
      </c>
      <c r="H62" s="1">
        <f>SUM(H3:H61)</f>
        <v>58</v>
      </c>
      <c r="I62">
        <f>SUM(I3:I61)</f>
        <v>-32.198642999999997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Foglio10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1.92E-4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-0.99980800000000003</v>
      </c>
    </row>
    <row r="4" spans="1:9" x14ac:dyDescent="0.3">
      <c r="A4" s="8" t="s">
        <v>13</v>
      </c>
      <c r="B4" s="8"/>
      <c r="C4" s="9">
        <v>1.1E-4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-0.99988999999999995</v>
      </c>
    </row>
    <row r="5" spans="1:9" x14ac:dyDescent="0.3">
      <c r="A5" s="6" t="s">
        <v>14</v>
      </c>
      <c r="B5" s="6"/>
      <c r="C5" s="7">
        <v>1.4799999999999999E-4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-0.99985199999999996</v>
      </c>
    </row>
    <row r="6" spans="1:9" x14ac:dyDescent="0.3">
      <c r="A6" s="8" t="s">
        <v>15</v>
      </c>
      <c r="B6" s="8"/>
      <c r="C6" s="9">
        <v>1.83E-4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-0.99981699999999996</v>
      </c>
    </row>
    <row r="7" spans="1:9" x14ac:dyDescent="0.3">
      <c r="A7" s="6" t="s">
        <v>17</v>
      </c>
      <c r="B7" s="6"/>
      <c r="C7" s="7">
        <v>1.4999999999999999E-4</v>
      </c>
      <c r="D7" s="1" t="s">
        <v>12</v>
      </c>
      <c r="E7" t="s">
        <v>59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-0.99985000000000002</v>
      </c>
    </row>
    <row r="8" spans="1:9" x14ac:dyDescent="0.3">
      <c r="A8" s="8" t="s">
        <v>18</v>
      </c>
      <c r="B8" s="8"/>
      <c r="C8" s="9">
        <v>1.44E-4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-0.99985599999999997</v>
      </c>
    </row>
    <row r="9" spans="1:9" x14ac:dyDescent="0.3">
      <c r="A9" s="6" t="s">
        <v>19</v>
      </c>
      <c r="B9" s="6"/>
      <c r="C9" s="7">
        <v>1.9799999999999999E-4</v>
      </c>
      <c r="D9" s="1" t="s">
        <v>12</v>
      </c>
      <c r="E9" t="s">
        <v>59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-0.99980199999999997</v>
      </c>
    </row>
    <row r="10" spans="1:9" x14ac:dyDescent="0.3">
      <c r="A10" s="8" t="s">
        <v>21</v>
      </c>
      <c r="B10" s="8"/>
      <c r="C10" s="9">
        <v>1.4200000000000001E-4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-0.99985800000000002</v>
      </c>
    </row>
    <row r="11" spans="1:9" x14ac:dyDescent="0.3">
      <c r="A11" s="6" t="s">
        <v>22</v>
      </c>
      <c r="B11" s="6"/>
      <c r="C11" s="7">
        <v>4.2900000000000002E-4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4.2900000000000002E-4</v>
      </c>
    </row>
    <row r="12" spans="1:9" x14ac:dyDescent="0.3">
      <c r="A12" s="8" t="s">
        <v>23</v>
      </c>
      <c r="B12" s="8"/>
      <c r="C12" s="9">
        <v>1.6699999999999999E-4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-0.99983299999999997</v>
      </c>
    </row>
    <row r="13" spans="1:9" x14ac:dyDescent="0.3">
      <c r="A13" s="6" t="s">
        <v>24</v>
      </c>
      <c r="B13" s="6"/>
      <c r="C13" s="7">
        <v>4.0000000000000002E-4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-0.99960000000000004</v>
      </c>
    </row>
    <row r="14" spans="1:9" x14ac:dyDescent="0.3">
      <c r="A14" s="8" t="s">
        <v>25</v>
      </c>
      <c r="B14" s="8"/>
      <c r="C14" s="9">
        <v>2.31E-4</v>
      </c>
      <c r="D14" s="1" t="s">
        <v>12</v>
      </c>
      <c r="E14" t="s">
        <v>26</v>
      </c>
      <c r="F14" t="s">
        <v>59</v>
      </c>
      <c r="G14" s="1">
        <f t="shared" si="0"/>
        <v>0</v>
      </c>
      <c r="H14" s="1">
        <f t="shared" si="1"/>
        <v>1</v>
      </c>
      <c r="I14">
        <f t="shared" si="2"/>
        <v>-0.99976900000000002</v>
      </c>
    </row>
    <row r="15" spans="1:9" x14ac:dyDescent="0.3">
      <c r="A15" s="6" t="s">
        <v>27</v>
      </c>
      <c r="B15" s="6"/>
      <c r="C15" s="7">
        <v>1.93E-4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-0.999807</v>
      </c>
    </row>
    <row r="16" spans="1:9" x14ac:dyDescent="0.3">
      <c r="A16" s="8" t="s">
        <v>28</v>
      </c>
      <c r="B16" s="8"/>
      <c r="C16" s="9">
        <v>2.13E-4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-0.99978699999999998</v>
      </c>
    </row>
    <row r="17" spans="1:9" x14ac:dyDescent="0.3">
      <c r="A17" s="6" t="s">
        <v>29</v>
      </c>
      <c r="B17" s="6"/>
      <c r="C17" s="7">
        <v>1.8000000000000001E-4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-0.99982000000000004</v>
      </c>
    </row>
    <row r="18" spans="1:9" x14ac:dyDescent="0.3">
      <c r="A18" s="8" t="s">
        <v>30</v>
      </c>
      <c r="B18" s="8"/>
      <c r="C18" s="9">
        <v>4.2900000000000002E-4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4.2900000000000002E-4</v>
      </c>
    </row>
    <row r="19" spans="1:9" x14ac:dyDescent="0.3">
      <c r="A19" s="6" t="s">
        <v>31</v>
      </c>
      <c r="B19" s="6"/>
      <c r="C19" s="7">
        <v>1.94E-4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-0.99980599999999997</v>
      </c>
    </row>
    <row r="20" spans="1:9" x14ac:dyDescent="0.3">
      <c r="A20" s="8" t="s">
        <v>32</v>
      </c>
      <c r="B20" s="8"/>
      <c r="C20" s="9">
        <v>1.8799999999999999E-4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1.8799999999999999E-4</v>
      </c>
    </row>
    <row r="21" spans="1:9" x14ac:dyDescent="0.3">
      <c r="A21" s="6" t="s">
        <v>33</v>
      </c>
      <c r="B21" s="6"/>
      <c r="C21" s="7">
        <v>2.6800000000000001E-4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2.6800000000000001E-4</v>
      </c>
    </row>
    <row r="22" spans="1:9" x14ac:dyDescent="0.3">
      <c r="A22" s="8" t="s">
        <v>34</v>
      </c>
      <c r="B22" s="8"/>
      <c r="C22" s="9">
        <v>1.75E-4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1.75E-4</v>
      </c>
    </row>
    <row r="23" spans="1:9" x14ac:dyDescent="0.3">
      <c r="A23" s="6" t="s">
        <v>35</v>
      </c>
      <c r="B23" s="6"/>
      <c r="C23" s="7">
        <v>2.0000000000000001E-4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-0.99980000000000002</v>
      </c>
    </row>
    <row r="24" spans="1:9" x14ac:dyDescent="0.3">
      <c r="A24" s="8" t="s">
        <v>36</v>
      </c>
      <c r="B24" s="8"/>
      <c r="C24" s="9">
        <v>1.2799999999999999E-4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-0.99987199999999998</v>
      </c>
    </row>
    <row r="25" spans="1:9" x14ac:dyDescent="0.3">
      <c r="A25" s="6" t="s">
        <v>37</v>
      </c>
      <c r="B25" s="6"/>
      <c r="C25" s="7">
        <v>2.81E-4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-0.99971900000000002</v>
      </c>
    </row>
    <row r="26" spans="1:9" x14ac:dyDescent="0.3">
      <c r="A26" s="8" t="s">
        <v>38</v>
      </c>
      <c r="B26" s="8"/>
      <c r="C26" s="9">
        <v>1.35E-4</v>
      </c>
      <c r="D26" s="1" t="s">
        <v>12</v>
      </c>
      <c r="E26" t="s">
        <v>20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-0.999865</v>
      </c>
    </row>
    <row r="27" spans="1:9" x14ac:dyDescent="0.3">
      <c r="A27" s="6" t="s">
        <v>39</v>
      </c>
      <c r="B27" s="6"/>
      <c r="C27" s="7">
        <v>2.0699999999999999E-4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-0.99979300000000004</v>
      </c>
    </row>
    <row r="28" spans="1:9" x14ac:dyDescent="0.3">
      <c r="A28" s="8" t="s">
        <v>40</v>
      </c>
      <c r="B28" s="8"/>
      <c r="C28" s="9">
        <v>2.1699999999999999E-4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-0.99978299999999998</v>
      </c>
    </row>
    <row r="29" spans="1:9" x14ac:dyDescent="0.3">
      <c r="A29" s="6" t="s">
        <v>41</v>
      </c>
      <c r="B29" s="6"/>
      <c r="C29" s="7">
        <v>3.4000000000000002E-4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-0.99965999999999999</v>
      </c>
    </row>
    <row r="30" spans="1:9" x14ac:dyDescent="0.3">
      <c r="A30" s="8" t="s">
        <v>42</v>
      </c>
      <c r="B30" s="8"/>
      <c r="C30" s="9">
        <v>1.7100000000000001E-4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-0.99982899999999997</v>
      </c>
    </row>
    <row r="31" spans="1:9" x14ac:dyDescent="0.3">
      <c r="A31" s="6" t="s">
        <v>43</v>
      </c>
      <c r="B31" s="6"/>
      <c r="C31" s="7">
        <v>2.2699999999999999E-4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-0.99977300000000002</v>
      </c>
    </row>
    <row r="32" spans="1:9" x14ac:dyDescent="0.3">
      <c r="A32" s="8" t="s">
        <v>44</v>
      </c>
      <c r="B32" s="8"/>
      <c r="C32" s="9">
        <v>2.31E-4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-0.99976900000000002</v>
      </c>
    </row>
    <row r="33" spans="1:9" x14ac:dyDescent="0.3">
      <c r="A33" s="6" t="s">
        <v>45</v>
      </c>
      <c r="B33" s="6"/>
      <c r="C33" s="7">
        <v>1.36E-4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-0.99986399999999998</v>
      </c>
    </row>
    <row r="34" spans="1:9" x14ac:dyDescent="0.3">
      <c r="A34" s="8" t="s">
        <v>46</v>
      </c>
      <c r="B34" s="8"/>
      <c r="C34" s="9">
        <v>1.4999999999999999E-4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-0.99985000000000002</v>
      </c>
    </row>
    <row r="35" spans="1:9" x14ac:dyDescent="0.3">
      <c r="A35" s="6" t="s">
        <v>47</v>
      </c>
      <c r="B35" s="6"/>
      <c r="C35" s="7">
        <v>1.5200000000000001E-4</v>
      </c>
      <c r="D35" s="1" t="s">
        <v>12</v>
      </c>
      <c r="E35" t="s">
        <v>20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-0.99984799999999996</v>
      </c>
    </row>
    <row r="36" spans="1:9" x14ac:dyDescent="0.3">
      <c r="A36" s="8" t="s">
        <v>48</v>
      </c>
      <c r="B36" s="8"/>
      <c r="C36" s="9">
        <v>1.75E-4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-0.99982499999999996</v>
      </c>
    </row>
    <row r="37" spans="1:9" x14ac:dyDescent="0.3">
      <c r="A37" s="6" t="s">
        <v>49</v>
      </c>
      <c r="B37" s="6"/>
      <c r="C37" s="7">
        <v>1.9000000000000001E-4</v>
      </c>
      <c r="D37" s="1" t="s">
        <v>12</v>
      </c>
      <c r="E37" t="s">
        <v>59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-0.99980999999999998</v>
      </c>
    </row>
    <row r="38" spans="1:9" x14ac:dyDescent="0.3">
      <c r="A38" s="8" t="s">
        <v>50</v>
      </c>
      <c r="B38" s="8"/>
      <c r="C38" s="9">
        <v>1.7200000000000001E-4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-0.99982800000000005</v>
      </c>
    </row>
    <row r="39" spans="1:9" x14ac:dyDescent="0.3">
      <c r="A39" s="6" t="s">
        <v>51</v>
      </c>
      <c r="B39" s="6"/>
      <c r="C39" s="7">
        <v>1.25E-4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-0.99987499999999996</v>
      </c>
    </row>
    <row r="40" spans="1:9" x14ac:dyDescent="0.3">
      <c r="A40" s="8" t="s">
        <v>52</v>
      </c>
      <c r="B40" s="8"/>
      <c r="C40" s="9">
        <v>1.5699999999999999E-4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-0.99984300000000004</v>
      </c>
    </row>
    <row r="41" spans="1:9" x14ac:dyDescent="0.3">
      <c r="A41" s="6" t="s">
        <v>53</v>
      </c>
      <c r="B41" s="6"/>
      <c r="C41" s="7">
        <v>1.2899999999999999E-4</v>
      </c>
      <c r="D41" s="1" t="s">
        <v>12</v>
      </c>
      <c r="E41" t="s">
        <v>59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-0.99987099999999995</v>
      </c>
    </row>
    <row r="42" spans="1:9" x14ac:dyDescent="0.3">
      <c r="A42" s="8" t="s">
        <v>54</v>
      </c>
      <c r="B42" s="8"/>
      <c r="C42" s="9">
        <v>1.92E-4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-0.99980800000000003</v>
      </c>
    </row>
    <row r="43" spans="1:9" x14ac:dyDescent="0.3">
      <c r="A43" s="6" t="s">
        <v>55</v>
      </c>
      <c r="B43" s="6"/>
      <c r="C43" s="7">
        <v>1.8200000000000001E-4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-0.99981799999999998</v>
      </c>
    </row>
    <row r="44" spans="1:9" x14ac:dyDescent="0.3">
      <c r="A44" s="8" t="s">
        <v>56</v>
      </c>
      <c r="B44" s="8"/>
      <c r="C44" s="9">
        <v>1.6000000000000001E-4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1.6000000000000001E-4</v>
      </c>
    </row>
    <row r="45" spans="1:9" x14ac:dyDescent="0.3">
      <c r="A45" s="6" t="s">
        <v>57</v>
      </c>
      <c r="B45" s="6"/>
      <c r="C45" s="7">
        <v>1.94E-4</v>
      </c>
      <c r="D45" s="1" t="s">
        <v>12</v>
      </c>
      <c r="E45" t="s">
        <v>20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-0.99980599999999997</v>
      </c>
    </row>
    <row r="46" spans="1:9" x14ac:dyDescent="0.3">
      <c r="A46" s="8" t="s">
        <v>58</v>
      </c>
      <c r="B46" s="8"/>
      <c r="C46" s="9">
        <v>2.9700000000000001E-4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-0.99970300000000001</v>
      </c>
    </row>
    <row r="47" spans="1:9" x14ac:dyDescent="0.3">
      <c r="A47" s="6" t="s">
        <v>60</v>
      </c>
      <c r="B47" s="6"/>
      <c r="C47" s="7">
        <v>1.8000000000000001E-4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-0.99982000000000004</v>
      </c>
    </row>
    <row r="48" spans="1:9" x14ac:dyDescent="0.3">
      <c r="A48" s="8" t="s">
        <v>61</v>
      </c>
      <c r="B48" s="8"/>
      <c r="C48" s="9">
        <v>3.01E-4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-0.999699</v>
      </c>
    </row>
    <row r="49" spans="1:9" x14ac:dyDescent="0.3">
      <c r="A49" s="6" t="s">
        <v>62</v>
      </c>
      <c r="B49" s="6"/>
      <c r="C49" s="7">
        <v>1.56E-4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1.56E-4</v>
      </c>
    </row>
    <row r="50" spans="1:9" x14ac:dyDescent="0.3">
      <c r="A50" s="8" t="s">
        <v>63</v>
      </c>
      <c r="B50" s="8"/>
      <c r="C50" s="9">
        <v>2.05E-4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2.05E-4</v>
      </c>
    </row>
    <row r="51" spans="1:9" x14ac:dyDescent="0.3">
      <c r="A51" s="6" t="s">
        <v>64</v>
      </c>
      <c r="B51" s="6"/>
      <c r="C51" s="7">
        <v>2.33E-4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-0.99976699999999996</v>
      </c>
    </row>
    <row r="52" spans="1:9" x14ac:dyDescent="0.3">
      <c r="A52" s="8" t="s">
        <v>65</v>
      </c>
      <c r="B52" s="8"/>
      <c r="C52" s="9">
        <v>1.76E-4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-0.99982400000000005</v>
      </c>
    </row>
    <row r="53" spans="1:9" x14ac:dyDescent="0.3">
      <c r="A53" s="6" t="s">
        <v>66</v>
      </c>
      <c r="B53" s="6"/>
      <c r="C53" s="7">
        <v>1.8900000000000001E-4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1.8900000000000001E-4</v>
      </c>
    </row>
    <row r="54" spans="1:9" x14ac:dyDescent="0.3">
      <c r="A54" s="8" t="s">
        <v>67</v>
      </c>
      <c r="B54" s="8"/>
      <c r="C54" s="9">
        <v>8.0000000000000007E-5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-0.99992000000000003</v>
      </c>
    </row>
    <row r="55" spans="1:9" x14ac:dyDescent="0.3">
      <c r="A55" s="6" t="s">
        <v>68</v>
      </c>
      <c r="B55" s="6"/>
      <c r="C55" s="7">
        <v>1.05E-4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-0.99989499999999998</v>
      </c>
    </row>
    <row r="56" spans="1:9" x14ac:dyDescent="0.3">
      <c r="A56" s="8" t="s">
        <v>69</v>
      </c>
      <c r="B56" s="8"/>
      <c r="C56" s="9">
        <v>1.95E-4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1.95E-4</v>
      </c>
    </row>
    <row r="57" spans="1:9" x14ac:dyDescent="0.3">
      <c r="A57" s="6" t="s">
        <v>70</v>
      </c>
      <c r="B57" s="6"/>
      <c r="C57" s="7">
        <v>2.05E-4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-0.99979499999999999</v>
      </c>
    </row>
    <row r="58" spans="1:9" x14ac:dyDescent="0.3">
      <c r="A58" s="8" t="s">
        <v>71</v>
      </c>
      <c r="B58" s="8"/>
      <c r="C58" s="9">
        <v>2.52E-4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2.52E-4</v>
      </c>
    </row>
    <row r="59" spans="1:9" x14ac:dyDescent="0.3">
      <c r="A59" s="6" t="s">
        <v>72</v>
      </c>
      <c r="B59" s="6"/>
      <c r="C59" s="7">
        <v>1.11E-4</v>
      </c>
      <c r="D59" s="1" t="s">
        <v>12</v>
      </c>
      <c r="E59" t="s">
        <v>20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-0.99988900000000003</v>
      </c>
    </row>
    <row r="60" spans="1:9" x14ac:dyDescent="0.3">
      <c r="A60" s="8" t="s">
        <v>73</v>
      </c>
      <c r="B60" s="8"/>
      <c r="C60" s="9">
        <v>2.43E-4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2.43E-4</v>
      </c>
    </row>
    <row r="61" spans="1:9" x14ac:dyDescent="0.3">
      <c r="A61" s="13" t="s">
        <v>74</v>
      </c>
      <c r="B61" s="6"/>
      <c r="C61" s="7">
        <v>1.9799999999999999E-4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1.9799999999999999E-4</v>
      </c>
    </row>
    <row r="62" spans="1:9" x14ac:dyDescent="0.3">
      <c r="A62" s="1"/>
      <c r="B62" s="14"/>
      <c r="C62" s="15"/>
      <c r="D62" s="1"/>
      <c r="G62" s="1">
        <f>SUM(G3:G61)</f>
        <v>20</v>
      </c>
      <c r="H62" s="1">
        <f>SUM(H3:H61)</f>
        <v>46</v>
      </c>
      <c r="I62">
        <f>SUM(I3:I61)</f>
        <v>-45.988289000000002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Foglio10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0.53238600000000003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-0.46761399999999997</v>
      </c>
    </row>
    <row r="4" spans="1:9" x14ac:dyDescent="0.3">
      <c r="A4" s="8" t="s">
        <v>13</v>
      </c>
      <c r="B4" s="8"/>
      <c r="C4" s="9">
        <v>0.49455399999999999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-0.50544600000000006</v>
      </c>
    </row>
    <row r="5" spans="1:9" x14ac:dyDescent="0.3">
      <c r="A5" s="6" t="s">
        <v>14</v>
      </c>
      <c r="B5" s="6"/>
      <c r="C5" s="7">
        <v>0.50442799999999999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-0.49557200000000001</v>
      </c>
    </row>
    <row r="6" spans="1:9" x14ac:dyDescent="0.3">
      <c r="A6" s="8" t="s">
        <v>15</v>
      </c>
      <c r="B6" s="8"/>
      <c r="C6" s="9">
        <v>0.238485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-0.76151499999999994</v>
      </c>
    </row>
    <row r="7" spans="1:9" x14ac:dyDescent="0.3">
      <c r="A7" s="6" t="s">
        <v>17</v>
      </c>
      <c r="B7" s="6"/>
      <c r="C7" s="7">
        <v>0.70571499999999998</v>
      </c>
      <c r="D7" s="1" t="s">
        <v>12</v>
      </c>
      <c r="E7" t="s">
        <v>59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-0.29428500000000002</v>
      </c>
    </row>
    <row r="8" spans="1:9" x14ac:dyDescent="0.3">
      <c r="A8" s="8" t="s">
        <v>18</v>
      </c>
      <c r="B8" s="8"/>
      <c r="C8" s="9">
        <v>0.237647</v>
      </c>
      <c r="D8" s="1" t="s">
        <v>12</v>
      </c>
      <c r="E8" t="s">
        <v>16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-0.76235300000000006</v>
      </c>
    </row>
    <row r="9" spans="1:9" x14ac:dyDescent="0.3">
      <c r="A9" s="6" t="s">
        <v>19</v>
      </c>
      <c r="B9" s="6"/>
      <c r="C9" s="7">
        <v>0.49709700000000001</v>
      </c>
      <c r="D9" s="1" t="s">
        <v>12</v>
      </c>
      <c r="E9" t="s">
        <v>59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-0.50290299999999999</v>
      </c>
    </row>
    <row r="10" spans="1:9" x14ac:dyDescent="0.3">
      <c r="A10" s="8" t="s">
        <v>21</v>
      </c>
      <c r="B10" s="8"/>
      <c r="C10" s="9">
        <v>0.33982600000000002</v>
      </c>
      <c r="D10" s="1" t="s">
        <v>12</v>
      </c>
      <c r="E10" t="s">
        <v>20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-0.66017400000000004</v>
      </c>
    </row>
    <row r="11" spans="1:9" x14ac:dyDescent="0.3">
      <c r="A11" s="6" t="s">
        <v>22</v>
      </c>
      <c r="B11" s="6"/>
      <c r="C11" s="7">
        <v>0.41889399999999999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0.41889399999999999</v>
      </c>
    </row>
    <row r="12" spans="1:9" x14ac:dyDescent="0.3">
      <c r="A12" s="8" t="s">
        <v>23</v>
      </c>
      <c r="B12" s="8"/>
      <c r="C12" s="9">
        <v>0.53259599999999996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-0.46740400000000004</v>
      </c>
    </row>
    <row r="13" spans="1:9" x14ac:dyDescent="0.3">
      <c r="A13" s="6" t="s">
        <v>24</v>
      </c>
      <c r="B13" s="6"/>
      <c r="C13" s="7">
        <v>0.50663499999999995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-0.49336500000000005</v>
      </c>
    </row>
    <row r="14" spans="1:9" x14ac:dyDescent="0.3">
      <c r="A14" s="8" t="s">
        <v>25</v>
      </c>
      <c r="B14" s="8"/>
      <c r="C14" s="9">
        <v>0.26020100000000002</v>
      </c>
      <c r="D14" s="1" t="s">
        <v>12</v>
      </c>
      <c r="E14" t="s">
        <v>26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-0.73979899999999998</v>
      </c>
    </row>
    <row r="15" spans="1:9" x14ac:dyDescent="0.3">
      <c r="A15" s="6" t="s">
        <v>27</v>
      </c>
      <c r="B15" s="6"/>
      <c r="C15" s="7">
        <v>0.50957799999999998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-0.49042200000000002</v>
      </c>
    </row>
    <row r="16" spans="1:9" x14ac:dyDescent="0.3">
      <c r="A16" s="8" t="s">
        <v>28</v>
      </c>
      <c r="B16" s="8"/>
      <c r="C16" s="9">
        <v>0.34190799999999999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-0.65809200000000001</v>
      </c>
    </row>
    <row r="17" spans="1:9" x14ac:dyDescent="0.3">
      <c r="A17" s="6" t="s">
        <v>29</v>
      </c>
      <c r="B17" s="6"/>
      <c r="C17" s="7">
        <v>0.39300099999999999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-0.60699900000000007</v>
      </c>
    </row>
    <row r="18" spans="1:9" x14ac:dyDescent="0.3">
      <c r="A18" s="8" t="s">
        <v>30</v>
      </c>
      <c r="B18" s="8"/>
      <c r="C18" s="9">
        <v>0.41889399999999999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0.41889399999999999</v>
      </c>
    </row>
    <row r="19" spans="1:9" x14ac:dyDescent="0.3">
      <c r="A19" s="6" t="s">
        <v>31</v>
      </c>
      <c r="B19" s="6"/>
      <c r="C19" s="7">
        <v>0.37939800000000001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-0.62060199999999999</v>
      </c>
    </row>
    <row r="20" spans="1:9" x14ac:dyDescent="0.3">
      <c r="A20" s="8" t="s">
        <v>32</v>
      </c>
      <c r="B20" s="8"/>
      <c r="C20" s="9">
        <v>0.67969900000000005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-0.32030099999999995</v>
      </c>
    </row>
    <row r="21" spans="1:9" x14ac:dyDescent="0.3">
      <c r="A21" s="6" t="s">
        <v>33</v>
      </c>
      <c r="B21" s="6"/>
      <c r="C21" s="7">
        <v>0.56694500000000003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0.56694500000000003</v>
      </c>
    </row>
    <row r="22" spans="1:9" x14ac:dyDescent="0.3">
      <c r="A22" s="8" t="s">
        <v>34</v>
      </c>
      <c r="B22" s="8"/>
      <c r="C22" s="9">
        <v>0.44599499999999997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0.44599499999999997</v>
      </c>
    </row>
    <row r="23" spans="1:9" x14ac:dyDescent="0.3">
      <c r="A23" s="6" t="s">
        <v>35</v>
      </c>
      <c r="B23" s="6"/>
      <c r="C23" s="7">
        <v>0.47850799999999999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-0.52149200000000007</v>
      </c>
    </row>
    <row r="24" spans="1:9" x14ac:dyDescent="0.3">
      <c r="A24" s="8" t="s">
        <v>36</v>
      </c>
      <c r="B24" s="8"/>
      <c r="C24" s="9">
        <v>0.23935899999999999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-0.76064100000000001</v>
      </c>
    </row>
    <row r="25" spans="1:9" x14ac:dyDescent="0.3">
      <c r="A25" s="6" t="s">
        <v>37</v>
      </c>
      <c r="B25" s="6"/>
      <c r="C25" s="7">
        <v>0.56245599999999996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-0.43754400000000004</v>
      </c>
    </row>
    <row r="26" spans="1:9" x14ac:dyDescent="0.3">
      <c r="A26" s="8" t="s">
        <v>38</v>
      </c>
      <c r="B26" s="8"/>
      <c r="C26" s="9">
        <v>0.416159</v>
      </c>
      <c r="D26" s="1" t="s">
        <v>12</v>
      </c>
      <c r="E26" t="s">
        <v>20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-0.58384100000000005</v>
      </c>
    </row>
    <row r="27" spans="1:9" x14ac:dyDescent="0.3">
      <c r="A27" s="6" t="s">
        <v>39</v>
      </c>
      <c r="B27" s="6"/>
      <c r="C27" s="7">
        <v>0.30060799999999999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-0.69939200000000001</v>
      </c>
    </row>
    <row r="28" spans="1:9" x14ac:dyDescent="0.3">
      <c r="A28" s="8" t="s">
        <v>40</v>
      </c>
      <c r="B28" s="8"/>
      <c r="C28" s="9">
        <v>0.38230500000000001</v>
      </c>
      <c r="D28" s="1" t="s">
        <v>12</v>
      </c>
      <c r="E28" t="s">
        <v>20</v>
      </c>
      <c r="F28" t="s">
        <v>12</v>
      </c>
      <c r="G28" s="1">
        <f t="shared" si="0"/>
        <v>0</v>
      </c>
      <c r="H28" s="1">
        <f t="shared" si="1"/>
        <v>1</v>
      </c>
      <c r="I28">
        <f t="shared" si="2"/>
        <v>-0.61769499999999999</v>
      </c>
    </row>
    <row r="29" spans="1:9" x14ac:dyDescent="0.3">
      <c r="A29" s="6" t="s">
        <v>41</v>
      </c>
      <c r="B29" s="6"/>
      <c r="C29" s="7">
        <v>0.50925699999999996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-0.49074300000000004</v>
      </c>
    </row>
    <row r="30" spans="1:9" x14ac:dyDescent="0.3">
      <c r="A30" s="8" t="s">
        <v>42</v>
      </c>
      <c r="B30" s="8"/>
      <c r="C30" s="9">
        <v>0.35629499999999997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-0.64370499999999997</v>
      </c>
    </row>
    <row r="31" spans="1:9" x14ac:dyDescent="0.3">
      <c r="A31" s="6" t="s">
        <v>43</v>
      </c>
      <c r="B31" s="6"/>
      <c r="C31" s="7">
        <v>0.19347200000000001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-0.80652800000000002</v>
      </c>
    </row>
    <row r="32" spans="1:9" x14ac:dyDescent="0.3">
      <c r="A32" s="8" t="s">
        <v>44</v>
      </c>
      <c r="B32" s="8"/>
      <c r="C32" s="9">
        <v>0.38917800000000002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-0.61082199999999998</v>
      </c>
    </row>
    <row r="33" spans="1:9" x14ac:dyDescent="0.3">
      <c r="A33" s="6" t="s">
        <v>45</v>
      </c>
      <c r="B33" s="6"/>
      <c r="C33" s="7">
        <v>0.208511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-0.791489</v>
      </c>
    </row>
    <row r="34" spans="1:9" x14ac:dyDescent="0.3">
      <c r="A34" s="8" t="s">
        <v>46</v>
      </c>
      <c r="B34" s="8"/>
      <c r="C34" s="9">
        <v>0.46194299999999999</v>
      </c>
      <c r="D34" s="1" t="s">
        <v>12</v>
      </c>
      <c r="E34" t="s">
        <v>12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-0.53805700000000001</v>
      </c>
    </row>
    <row r="35" spans="1:9" x14ac:dyDescent="0.3">
      <c r="A35" s="6" t="s">
        <v>47</v>
      </c>
      <c r="B35" s="6"/>
      <c r="C35" s="7">
        <v>0.44262899999999999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-0.55737100000000006</v>
      </c>
    </row>
    <row r="36" spans="1:9" x14ac:dyDescent="0.3">
      <c r="A36" s="8" t="s">
        <v>48</v>
      </c>
      <c r="B36" s="8"/>
      <c r="C36" s="9">
        <v>0.29765399999999997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-0.70234600000000003</v>
      </c>
    </row>
    <row r="37" spans="1:9" x14ac:dyDescent="0.3">
      <c r="A37" s="6" t="s">
        <v>49</v>
      </c>
      <c r="B37" s="6"/>
      <c r="C37" s="7">
        <v>0.52242200000000005</v>
      </c>
      <c r="D37" s="1" t="s">
        <v>12</v>
      </c>
      <c r="E37" t="s">
        <v>59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-0.47757799999999995</v>
      </c>
    </row>
    <row r="38" spans="1:9" x14ac:dyDescent="0.3">
      <c r="A38" s="8" t="s">
        <v>50</v>
      </c>
      <c r="B38" s="8"/>
      <c r="C38" s="9">
        <v>0.48458099999999998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-0.51541900000000007</v>
      </c>
    </row>
    <row r="39" spans="1:9" x14ac:dyDescent="0.3">
      <c r="A39" s="6" t="s">
        <v>51</v>
      </c>
      <c r="B39" s="6"/>
      <c r="C39" s="7">
        <v>0.67109600000000003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-0.32890399999999997</v>
      </c>
    </row>
    <row r="40" spans="1:9" x14ac:dyDescent="0.3">
      <c r="A40" s="8" t="s">
        <v>52</v>
      </c>
      <c r="B40" s="8"/>
      <c r="C40" s="9">
        <v>0.41342299999999998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-0.58657700000000002</v>
      </c>
    </row>
    <row r="41" spans="1:9" x14ac:dyDescent="0.3">
      <c r="A41" s="6" t="s">
        <v>53</v>
      </c>
      <c r="B41" s="6"/>
      <c r="C41" s="7">
        <v>0.43080600000000002</v>
      </c>
      <c r="D41" s="1" t="s">
        <v>12</v>
      </c>
      <c r="E41" t="s">
        <v>59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-0.56919399999999998</v>
      </c>
    </row>
    <row r="42" spans="1:9" x14ac:dyDescent="0.3">
      <c r="A42" s="8" t="s">
        <v>54</v>
      </c>
      <c r="B42" s="8"/>
      <c r="C42" s="9">
        <v>0.48352499999999998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-0.51647500000000002</v>
      </c>
    </row>
    <row r="43" spans="1:9" x14ac:dyDescent="0.3">
      <c r="A43" s="6" t="s">
        <v>55</v>
      </c>
      <c r="B43" s="6"/>
      <c r="C43" s="7">
        <v>0.400978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-0.59902199999999994</v>
      </c>
    </row>
    <row r="44" spans="1:9" x14ac:dyDescent="0.3">
      <c r="A44" s="8" t="s">
        <v>56</v>
      </c>
      <c r="B44" s="8"/>
      <c r="C44" s="9">
        <v>0.57778700000000005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0.57778700000000005</v>
      </c>
    </row>
    <row r="45" spans="1:9" x14ac:dyDescent="0.3">
      <c r="A45" s="6" t="s">
        <v>57</v>
      </c>
      <c r="B45" s="6"/>
      <c r="C45" s="7">
        <v>0.30491499999999999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-0.69508499999999995</v>
      </c>
    </row>
    <row r="46" spans="1:9" x14ac:dyDescent="0.3">
      <c r="A46" s="8" t="s">
        <v>58</v>
      </c>
      <c r="B46" s="8"/>
      <c r="C46" s="9">
        <v>0.60729999999999995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-0.39270000000000005</v>
      </c>
    </row>
    <row r="47" spans="1:9" x14ac:dyDescent="0.3">
      <c r="A47" s="6" t="s">
        <v>60</v>
      </c>
      <c r="B47" s="6"/>
      <c r="C47" s="7">
        <v>0.60997599999999996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-0.39002400000000004</v>
      </c>
    </row>
    <row r="48" spans="1:9" x14ac:dyDescent="0.3">
      <c r="A48" s="8" t="s">
        <v>61</v>
      </c>
      <c r="B48" s="8"/>
      <c r="C48" s="9">
        <v>0.38101099999999999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-0.61898900000000001</v>
      </c>
    </row>
    <row r="49" spans="1:9" x14ac:dyDescent="0.3">
      <c r="A49" s="6" t="s">
        <v>62</v>
      </c>
      <c r="B49" s="6"/>
      <c r="C49" s="7">
        <v>0.386017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0.386017</v>
      </c>
    </row>
    <row r="50" spans="1:9" x14ac:dyDescent="0.3">
      <c r="A50" s="8" t="s">
        <v>63</v>
      </c>
      <c r="B50" s="8"/>
      <c r="C50" s="9">
        <v>0.388013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0.388013</v>
      </c>
    </row>
    <row r="51" spans="1:9" x14ac:dyDescent="0.3">
      <c r="A51" s="6" t="s">
        <v>64</v>
      </c>
      <c r="B51" s="6"/>
      <c r="C51" s="7">
        <v>0.41419600000000001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-0.58580399999999999</v>
      </c>
    </row>
    <row r="52" spans="1:9" x14ac:dyDescent="0.3">
      <c r="A52" s="8" t="s">
        <v>65</v>
      </c>
      <c r="B52" s="8"/>
      <c r="C52" s="9">
        <v>0.38998699999999997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-0.61001300000000003</v>
      </c>
    </row>
    <row r="53" spans="1:9" x14ac:dyDescent="0.3">
      <c r="A53" s="6" t="s">
        <v>66</v>
      </c>
      <c r="B53" s="6"/>
      <c r="C53" s="7">
        <v>0.21973000000000001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0.21973000000000001</v>
      </c>
    </row>
    <row r="54" spans="1:9" x14ac:dyDescent="0.3">
      <c r="A54" s="8" t="s">
        <v>67</v>
      </c>
      <c r="B54" s="8"/>
      <c r="C54" s="9">
        <v>0.25019999999999998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-0.74980000000000002</v>
      </c>
    </row>
    <row r="55" spans="1:9" x14ac:dyDescent="0.3">
      <c r="A55" s="6" t="s">
        <v>68</v>
      </c>
      <c r="B55" s="6"/>
      <c r="C55" s="7">
        <v>0.48160399999999998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-0.51839600000000008</v>
      </c>
    </row>
    <row r="56" spans="1:9" x14ac:dyDescent="0.3">
      <c r="A56" s="8" t="s">
        <v>69</v>
      </c>
      <c r="B56" s="8"/>
      <c r="C56" s="9">
        <v>0.31761899999999998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0.31761899999999998</v>
      </c>
    </row>
    <row r="57" spans="1:9" x14ac:dyDescent="0.3">
      <c r="A57" s="6" t="s">
        <v>70</v>
      </c>
      <c r="B57" s="6"/>
      <c r="C57" s="7">
        <v>0.47823900000000003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-0.52176099999999992</v>
      </c>
    </row>
    <row r="58" spans="1:9" x14ac:dyDescent="0.3">
      <c r="A58" s="8" t="s">
        <v>71</v>
      </c>
      <c r="B58" s="8"/>
      <c r="C58" s="9">
        <v>0.55148799999999998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0.55148799999999998</v>
      </c>
    </row>
    <row r="59" spans="1:9" x14ac:dyDescent="0.3">
      <c r="A59" s="6" t="s">
        <v>72</v>
      </c>
      <c r="B59" s="6"/>
      <c r="C59" s="7">
        <v>0.58174400000000004</v>
      </c>
      <c r="D59" s="1" t="s">
        <v>12</v>
      </c>
      <c r="E59" t="s">
        <v>20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-0.41825599999999996</v>
      </c>
    </row>
    <row r="60" spans="1:9" x14ac:dyDescent="0.3">
      <c r="A60" s="8" t="s">
        <v>73</v>
      </c>
      <c r="B60" s="8"/>
      <c r="C60" s="9">
        <v>0.33255600000000002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0.33255600000000002</v>
      </c>
    </row>
    <row r="61" spans="1:9" x14ac:dyDescent="0.3">
      <c r="A61" s="13" t="s">
        <v>74</v>
      </c>
      <c r="B61" s="6"/>
      <c r="C61" s="7">
        <v>0.44144499999999998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0.44144499999999998</v>
      </c>
    </row>
    <row r="62" spans="1:9" x14ac:dyDescent="0.3">
      <c r="A62" s="1"/>
      <c r="B62" s="14"/>
      <c r="C62" s="15"/>
      <c r="D62" s="1"/>
      <c r="G62" s="1">
        <f>SUM(G3:G61)</f>
        <v>18</v>
      </c>
      <c r="H62" s="1">
        <f>SUM(H3:H61)</f>
        <v>47</v>
      </c>
      <c r="I62">
        <f>SUM(I3:I61)</f>
        <v>-21.637126000000002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Foglio10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0.53371599999999997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-0.46628400000000003</v>
      </c>
    </row>
    <row r="4" spans="1:9" x14ac:dyDescent="0.3">
      <c r="A4" s="8" t="s">
        <v>13</v>
      </c>
      <c r="B4" s="8"/>
      <c r="C4" s="9">
        <v>0.68904900000000002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-0.31095099999999998</v>
      </c>
    </row>
    <row r="5" spans="1:9" x14ac:dyDescent="0.3">
      <c r="A5" s="6" t="s">
        <v>14</v>
      </c>
      <c r="B5" s="6"/>
      <c r="C5" s="7">
        <v>0.74414999999999998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-0.25585000000000002</v>
      </c>
    </row>
    <row r="6" spans="1:9" x14ac:dyDescent="0.3">
      <c r="A6" s="8" t="s">
        <v>15</v>
      </c>
      <c r="B6" s="8"/>
      <c r="C6" s="9">
        <v>0.51703600000000005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-0.48296399999999995</v>
      </c>
    </row>
    <row r="7" spans="1:9" x14ac:dyDescent="0.3">
      <c r="A7" s="6" t="s">
        <v>17</v>
      </c>
      <c r="B7" s="6"/>
      <c r="C7" s="7">
        <v>0.73097599999999996</v>
      </c>
      <c r="D7" s="1" t="s">
        <v>12</v>
      </c>
      <c r="E7" t="s">
        <v>59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-0.26902400000000004</v>
      </c>
    </row>
    <row r="8" spans="1:9" x14ac:dyDescent="0.3">
      <c r="A8" s="8" t="s">
        <v>18</v>
      </c>
      <c r="B8" s="8"/>
      <c r="C8" s="9">
        <v>0.218776</v>
      </c>
      <c r="D8" s="1" t="s">
        <v>12</v>
      </c>
      <c r="E8" t="s">
        <v>16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-0.78122400000000003</v>
      </c>
    </row>
    <row r="9" spans="1:9" x14ac:dyDescent="0.3">
      <c r="A9" s="6" t="s">
        <v>19</v>
      </c>
      <c r="B9" s="6"/>
      <c r="C9" s="7">
        <v>0.53198900000000005</v>
      </c>
      <c r="D9" s="1" t="s">
        <v>12</v>
      </c>
      <c r="E9" t="s">
        <v>59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-0.46801099999999995</v>
      </c>
    </row>
    <row r="10" spans="1:9" x14ac:dyDescent="0.3">
      <c r="A10" s="8" t="s">
        <v>21</v>
      </c>
      <c r="B10" s="8"/>
      <c r="C10" s="9">
        <v>0.50526000000000004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-0.49473999999999996</v>
      </c>
    </row>
    <row r="11" spans="1:9" x14ac:dyDescent="0.3">
      <c r="A11" s="6" t="s">
        <v>22</v>
      </c>
      <c r="B11" s="6"/>
      <c r="C11" s="7">
        <v>0.36802299999999999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0.36802299999999999</v>
      </c>
    </row>
    <row r="12" spans="1:9" x14ac:dyDescent="0.3">
      <c r="A12" s="8" t="s">
        <v>23</v>
      </c>
      <c r="B12" s="8"/>
      <c r="C12" s="9">
        <v>0.60533599999999999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-0.39466400000000001</v>
      </c>
    </row>
    <row r="13" spans="1:9" x14ac:dyDescent="0.3">
      <c r="A13" s="6" t="s">
        <v>24</v>
      </c>
      <c r="B13" s="6"/>
      <c r="C13" s="7">
        <v>0.59515799999999996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-0.40484200000000004</v>
      </c>
    </row>
    <row r="14" spans="1:9" x14ac:dyDescent="0.3">
      <c r="A14" s="8" t="s">
        <v>25</v>
      </c>
      <c r="B14" s="8"/>
      <c r="C14" s="9">
        <v>0.611792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-0.388208</v>
      </c>
    </row>
    <row r="15" spans="1:9" x14ac:dyDescent="0.3">
      <c r="A15" s="6" t="s">
        <v>27</v>
      </c>
      <c r="B15" s="6"/>
      <c r="C15" s="7">
        <v>0.60144500000000001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-0.39855499999999999</v>
      </c>
    </row>
    <row r="16" spans="1:9" x14ac:dyDescent="0.3">
      <c r="A16" s="8" t="s">
        <v>28</v>
      </c>
      <c r="B16" s="8"/>
      <c r="C16" s="9">
        <v>0.59414100000000003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-0.40585899999999997</v>
      </c>
    </row>
    <row r="17" spans="1:9" x14ac:dyDescent="0.3">
      <c r="A17" s="6" t="s">
        <v>29</v>
      </c>
      <c r="B17" s="6"/>
      <c r="C17" s="7">
        <v>0.32062299999999999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-0.67937700000000001</v>
      </c>
    </row>
    <row r="18" spans="1:9" x14ac:dyDescent="0.3">
      <c r="A18" s="8" t="s">
        <v>30</v>
      </c>
      <c r="B18" s="8"/>
      <c r="C18" s="9">
        <v>0.36802299999999999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0.36802299999999999</v>
      </c>
    </row>
    <row r="19" spans="1:9" x14ac:dyDescent="0.3">
      <c r="A19" s="6" t="s">
        <v>31</v>
      </c>
      <c r="B19" s="6"/>
      <c r="C19" s="7">
        <v>0.32247500000000001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-0.67752499999999993</v>
      </c>
    </row>
    <row r="20" spans="1:9" x14ac:dyDescent="0.3">
      <c r="A20" s="8" t="s">
        <v>32</v>
      </c>
      <c r="B20" s="8"/>
      <c r="C20" s="9">
        <v>0.58867800000000003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-0.41132199999999997</v>
      </c>
    </row>
    <row r="21" spans="1:9" x14ac:dyDescent="0.3">
      <c r="A21" s="6" t="s">
        <v>33</v>
      </c>
      <c r="B21" s="6"/>
      <c r="C21" s="7">
        <v>0.61216400000000004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-0.38783599999999996</v>
      </c>
    </row>
    <row r="22" spans="1:9" x14ac:dyDescent="0.3">
      <c r="A22" s="8" t="s">
        <v>34</v>
      </c>
      <c r="B22" s="8"/>
      <c r="C22" s="9">
        <v>0.49941000000000002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0.49941000000000002</v>
      </c>
    </row>
    <row r="23" spans="1:9" x14ac:dyDescent="0.3">
      <c r="A23" s="6" t="s">
        <v>35</v>
      </c>
      <c r="B23" s="6"/>
      <c r="C23" s="7">
        <v>0.49524699999999999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-0.50475300000000001</v>
      </c>
    </row>
    <row r="24" spans="1:9" x14ac:dyDescent="0.3">
      <c r="A24" s="8" t="s">
        <v>36</v>
      </c>
      <c r="B24" s="8"/>
      <c r="C24" s="9">
        <v>0.47001700000000002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-0.52998299999999998</v>
      </c>
    </row>
    <row r="25" spans="1:9" x14ac:dyDescent="0.3">
      <c r="A25" s="6" t="s">
        <v>37</v>
      </c>
      <c r="B25" s="6"/>
      <c r="C25" s="7">
        <v>0.616421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-0.383579</v>
      </c>
    </row>
    <row r="26" spans="1:9" x14ac:dyDescent="0.3">
      <c r="A26" s="8" t="s">
        <v>38</v>
      </c>
      <c r="B26" s="8"/>
      <c r="C26" s="9">
        <v>0.51610199999999995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-0.48389800000000005</v>
      </c>
    </row>
    <row r="27" spans="1:9" x14ac:dyDescent="0.3">
      <c r="A27" s="6" t="s">
        <v>39</v>
      </c>
      <c r="B27" s="6"/>
      <c r="C27" s="7">
        <v>0.45236300000000002</v>
      </c>
      <c r="D27" s="1" t="s">
        <v>12</v>
      </c>
      <c r="E27" t="s">
        <v>20</v>
      </c>
      <c r="F27" t="s">
        <v>12</v>
      </c>
      <c r="G27" s="1">
        <f t="shared" si="0"/>
        <v>0</v>
      </c>
      <c r="H27" s="1">
        <f t="shared" si="1"/>
        <v>1</v>
      </c>
      <c r="I27">
        <f t="shared" si="2"/>
        <v>-0.54763699999999993</v>
      </c>
    </row>
    <row r="28" spans="1:9" x14ac:dyDescent="0.3">
      <c r="A28" s="8" t="s">
        <v>40</v>
      </c>
      <c r="B28" s="8"/>
      <c r="C28" s="9">
        <v>0.546068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-0.453932</v>
      </c>
    </row>
    <row r="29" spans="1:9" x14ac:dyDescent="0.3">
      <c r="A29" s="6" t="s">
        <v>41</v>
      </c>
      <c r="B29" s="6"/>
      <c r="C29" s="7">
        <v>0.571604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-0.428396</v>
      </c>
    </row>
    <row r="30" spans="1:9" x14ac:dyDescent="0.3">
      <c r="A30" s="8" t="s">
        <v>42</v>
      </c>
      <c r="B30" s="8"/>
      <c r="C30" s="9">
        <v>0.60083399999999998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-0.39916600000000002</v>
      </c>
    </row>
    <row r="31" spans="1:9" x14ac:dyDescent="0.3">
      <c r="A31" s="6" t="s">
        <v>43</v>
      </c>
      <c r="B31" s="6"/>
      <c r="C31" s="7">
        <v>0.21118799999999999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-0.78881200000000007</v>
      </c>
    </row>
    <row r="32" spans="1:9" x14ac:dyDescent="0.3">
      <c r="A32" s="8" t="s">
        <v>44</v>
      </c>
      <c r="B32" s="8"/>
      <c r="C32" s="9">
        <v>0.43782100000000002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-0.56217899999999998</v>
      </c>
    </row>
    <row r="33" spans="1:9" x14ac:dyDescent="0.3">
      <c r="A33" s="6" t="s">
        <v>45</v>
      </c>
      <c r="B33" s="6"/>
      <c r="C33" s="7">
        <v>0.474912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-0.525088</v>
      </c>
    </row>
    <row r="34" spans="1:9" x14ac:dyDescent="0.3">
      <c r="A34" s="8" t="s">
        <v>46</v>
      </c>
      <c r="B34" s="8"/>
      <c r="C34" s="9">
        <v>0.26575900000000002</v>
      </c>
      <c r="D34" s="1" t="s">
        <v>12</v>
      </c>
      <c r="E34" t="s">
        <v>12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-0.73424099999999992</v>
      </c>
    </row>
    <row r="35" spans="1:9" x14ac:dyDescent="0.3">
      <c r="A35" s="6" t="s">
        <v>47</v>
      </c>
      <c r="B35" s="6"/>
      <c r="C35" s="7">
        <v>0.51935500000000001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-0.48064499999999999</v>
      </c>
    </row>
    <row r="36" spans="1:9" x14ac:dyDescent="0.3">
      <c r="A36" s="8" t="s">
        <v>48</v>
      </c>
      <c r="B36" s="8"/>
      <c r="C36" s="9">
        <v>0.533304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-0.466696</v>
      </c>
    </row>
    <row r="37" spans="1:9" x14ac:dyDescent="0.3">
      <c r="A37" s="6" t="s">
        <v>49</v>
      </c>
      <c r="B37" s="6"/>
      <c r="C37" s="7">
        <v>0.49656099999999997</v>
      </c>
      <c r="D37" s="1" t="s">
        <v>12</v>
      </c>
      <c r="E37" t="s">
        <v>59</v>
      </c>
      <c r="F37" t="s">
        <v>59</v>
      </c>
      <c r="G37" s="1">
        <f t="shared" si="3"/>
        <v>1</v>
      </c>
      <c r="H37" s="1">
        <f t="shared" si="4"/>
        <v>1</v>
      </c>
      <c r="I37">
        <f t="shared" si="5"/>
        <v>-0.50343899999999997</v>
      </c>
    </row>
    <row r="38" spans="1:9" x14ac:dyDescent="0.3">
      <c r="A38" s="8" t="s">
        <v>50</v>
      </c>
      <c r="B38" s="8"/>
      <c r="C38" s="9">
        <v>0.59140300000000001</v>
      </c>
      <c r="D38" s="1" t="s">
        <v>12</v>
      </c>
      <c r="E38" t="s">
        <v>59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-0.40859699999999999</v>
      </c>
    </row>
    <row r="39" spans="1:9" x14ac:dyDescent="0.3">
      <c r="A39" s="6" t="s">
        <v>51</v>
      </c>
      <c r="B39" s="6"/>
      <c r="C39" s="7">
        <v>0.58197600000000005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-0.41802399999999995</v>
      </c>
    </row>
    <row r="40" spans="1:9" x14ac:dyDescent="0.3">
      <c r="A40" s="8" t="s">
        <v>52</v>
      </c>
      <c r="B40" s="8"/>
      <c r="C40" s="9">
        <v>0.27988000000000002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-0.72011999999999998</v>
      </c>
    </row>
    <row r="41" spans="1:9" x14ac:dyDescent="0.3">
      <c r="A41" s="6" t="s">
        <v>53</v>
      </c>
      <c r="B41" s="6"/>
      <c r="C41" s="7">
        <v>0.42789899999999997</v>
      </c>
      <c r="D41" s="1" t="s">
        <v>12</v>
      </c>
      <c r="E41" t="s">
        <v>59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-0.57210099999999997</v>
      </c>
    </row>
    <row r="42" spans="1:9" x14ac:dyDescent="0.3">
      <c r="A42" s="8" t="s">
        <v>54</v>
      </c>
      <c r="B42" s="8"/>
      <c r="C42" s="9">
        <v>0.55182200000000003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-0.44817799999999997</v>
      </c>
    </row>
    <row r="43" spans="1:9" x14ac:dyDescent="0.3">
      <c r="A43" s="6" t="s">
        <v>55</v>
      </c>
      <c r="B43" s="6"/>
      <c r="C43" s="7">
        <v>0.42538399999999998</v>
      </c>
      <c r="D43" s="1" t="s">
        <v>12</v>
      </c>
      <c r="E43" t="s">
        <v>20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-0.57461600000000002</v>
      </c>
    </row>
    <row r="44" spans="1:9" x14ac:dyDescent="0.3">
      <c r="A44" s="8" t="s">
        <v>56</v>
      </c>
      <c r="B44" s="8"/>
      <c r="C44" s="9">
        <v>0.717746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0.717746</v>
      </c>
    </row>
    <row r="45" spans="1:9" x14ac:dyDescent="0.3">
      <c r="A45" s="6" t="s">
        <v>57</v>
      </c>
      <c r="B45" s="6"/>
      <c r="C45" s="7">
        <v>0.28466599999999997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-0.71533400000000003</v>
      </c>
    </row>
    <row r="46" spans="1:9" x14ac:dyDescent="0.3">
      <c r="A46" s="8" t="s">
        <v>58</v>
      </c>
      <c r="B46" s="8"/>
      <c r="C46" s="9">
        <v>0.58225800000000005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-0.41774199999999995</v>
      </c>
    </row>
    <row r="47" spans="1:9" x14ac:dyDescent="0.3">
      <c r="A47" s="6" t="s">
        <v>60</v>
      </c>
      <c r="B47" s="6"/>
      <c r="C47" s="7">
        <v>0.63802599999999998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-0.36197400000000002</v>
      </c>
    </row>
    <row r="48" spans="1:9" x14ac:dyDescent="0.3">
      <c r="A48" s="8" t="s">
        <v>61</v>
      </c>
      <c r="B48" s="8"/>
      <c r="C48" s="9">
        <v>0.45410200000000001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-0.54589799999999999</v>
      </c>
    </row>
    <row r="49" spans="1:9" x14ac:dyDescent="0.3">
      <c r="A49" s="6" t="s">
        <v>62</v>
      </c>
      <c r="B49" s="6"/>
      <c r="C49" s="7">
        <v>0.491759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0.491759</v>
      </c>
    </row>
    <row r="50" spans="1:9" x14ac:dyDescent="0.3">
      <c r="A50" s="8" t="s">
        <v>63</v>
      </c>
      <c r="B50" s="8"/>
      <c r="C50" s="9">
        <v>0.55936799999999998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-0.44063200000000002</v>
      </c>
    </row>
    <row r="51" spans="1:9" x14ac:dyDescent="0.3">
      <c r="A51" s="6" t="s">
        <v>64</v>
      </c>
      <c r="B51" s="6"/>
      <c r="C51" s="7">
        <v>0.39613199999999998</v>
      </c>
      <c r="D51" s="1" t="s">
        <v>12</v>
      </c>
      <c r="E51" t="s">
        <v>20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-0.60386800000000007</v>
      </c>
    </row>
    <row r="52" spans="1:9" x14ac:dyDescent="0.3">
      <c r="A52" s="8" t="s">
        <v>65</v>
      </c>
      <c r="B52" s="8"/>
      <c r="C52" s="9">
        <v>0.39981100000000003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-0.60018899999999997</v>
      </c>
    </row>
    <row r="53" spans="1:9" x14ac:dyDescent="0.3">
      <c r="A53" s="6" t="s">
        <v>66</v>
      </c>
      <c r="B53" s="6"/>
      <c r="C53" s="7">
        <v>0.45162400000000003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0.45162400000000003</v>
      </c>
    </row>
    <row r="54" spans="1:9" x14ac:dyDescent="0.3">
      <c r="A54" s="8" t="s">
        <v>67</v>
      </c>
      <c r="B54" s="8"/>
      <c r="C54" s="9">
        <v>0.352966</v>
      </c>
      <c r="D54" s="1" t="s">
        <v>12</v>
      </c>
      <c r="E54" t="s">
        <v>20</v>
      </c>
      <c r="F54" t="s">
        <v>26</v>
      </c>
      <c r="G54" s="1">
        <f t="shared" si="3"/>
        <v>0</v>
      </c>
      <c r="H54" s="1">
        <f t="shared" si="4"/>
        <v>1</v>
      </c>
      <c r="I54">
        <f t="shared" si="5"/>
        <v>-0.647034</v>
      </c>
    </row>
    <row r="55" spans="1:9" x14ac:dyDescent="0.3">
      <c r="A55" s="6" t="s">
        <v>68</v>
      </c>
      <c r="B55" s="6"/>
      <c r="C55" s="7">
        <v>0.64075800000000005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-0.35924199999999995</v>
      </c>
    </row>
    <row r="56" spans="1:9" x14ac:dyDescent="0.3">
      <c r="A56" s="8" t="s">
        <v>69</v>
      </c>
      <c r="B56" s="8"/>
      <c r="C56" s="9">
        <v>0.48282000000000003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-0.51717999999999997</v>
      </c>
    </row>
    <row r="57" spans="1:9" x14ac:dyDescent="0.3">
      <c r="A57" s="6" t="s">
        <v>70</v>
      </c>
      <c r="B57" s="6"/>
      <c r="C57" s="7">
        <v>0.46011600000000002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-0.53988400000000003</v>
      </c>
    </row>
    <row r="58" spans="1:9" x14ac:dyDescent="0.3">
      <c r="A58" s="8" t="s">
        <v>71</v>
      </c>
      <c r="B58" s="8"/>
      <c r="C58" s="9">
        <v>0.495083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-0.50491700000000006</v>
      </c>
    </row>
    <row r="59" spans="1:9" x14ac:dyDescent="0.3">
      <c r="A59" s="6" t="s">
        <v>72</v>
      </c>
      <c r="B59" s="6"/>
      <c r="C59" s="7">
        <v>0.66427499999999995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-0.33572500000000005</v>
      </c>
    </row>
    <row r="60" spans="1:9" x14ac:dyDescent="0.3">
      <c r="A60" s="8" t="s">
        <v>73</v>
      </c>
      <c r="B60" s="8"/>
      <c r="C60" s="9">
        <v>0.54159800000000002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-0.45840199999999998</v>
      </c>
    </row>
    <row r="61" spans="1:9" x14ac:dyDescent="0.3">
      <c r="A61" s="13" t="s">
        <v>74</v>
      </c>
      <c r="B61" s="6"/>
      <c r="C61" s="7">
        <v>0.57811299999999999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-0.42188700000000001</v>
      </c>
    </row>
    <row r="62" spans="1:9" x14ac:dyDescent="0.3">
      <c r="A62" s="1"/>
      <c r="B62" s="14"/>
      <c r="C62" s="15"/>
      <c r="D62" s="1"/>
      <c r="G62" s="1">
        <f>SUM(G3:G61)</f>
        <v>34</v>
      </c>
      <c r="H62" s="1">
        <f>SUM(H3:H61)</f>
        <v>53</v>
      </c>
      <c r="I62">
        <f>SUM(I3:I61)</f>
        <v>-23.184639000000001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Foglio10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1.8599999999999999E-4</v>
      </c>
      <c r="D3" s="1" t="s">
        <v>12</v>
      </c>
      <c r="E3" t="s">
        <v>16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-0.99981399999999998</v>
      </c>
    </row>
    <row r="4" spans="1:9" x14ac:dyDescent="0.3">
      <c r="A4" s="8" t="s">
        <v>13</v>
      </c>
      <c r="B4" s="8"/>
      <c r="C4" s="9">
        <v>2.9700000000000001E-4</v>
      </c>
      <c r="D4" s="1" t="s">
        <v>12</v>
      </c>
      <c r="E4" t="s">
        <v>26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-0.99970300000000001</v>
      </c>
    </row>
    <row r="5" spans="1:9" x14ac:dyDescent="0.3">
      <c r="A5" s="6" t="s">
        <v>14</v>
      </c>
      <c r="B5" s="6"/>
      <c r="C5" s="7">
        <v>9.6000000000000002E-5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-0.99990400000000002</v>
      </c>
    </row>
    <row r="6" spans="1:9" x14ac:dyDescent="0.3">
      <c r="A6" s="8" t="s">
        <v>15</v>
      </c>
      <c r="B6" s="8"/>
      <c r="C6" s="9">
        <v>2.13E-4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-0.99978699999999998</v>
      </c>
    </row>
    <row r="7" spans="1:9" x14ac:dyDescent="0.3">
      <c r="A7" s="6" t="s">
        <v>17</v>
      </c>
      <c r="B7" s="6"/>
      <c r="C7" s="7">
        <v>1.13E-4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-0.99988699999999997</v>
      </c>
    </row>
    <row r="8" spans="1:9" x14ac:dyDescent="0.3">
      <c r="A8" s="8" t="s">
        <v>18</v>
      </c>
      <c r="B8" s="8"/>
      <c r="C8" s="9">
        <v>2.7999999999999998E-4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-0.99972000000000005</v>
      </c>
    </row>
    <row r="9" spans="1:9" x14ac:dyDescent="0.3">
      <c r="A9" s="6" t="s">
        <v>19</v>
      </c>
      <c r="B9" s="6"/>
      <c r="C9" s="7">
        <v>1.1400000000000001E-4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-0.99988600000000005</v>
      </c>
    </row>
    <row r="10" spans="1:9" x14ac:dyDescent="0.3">
      <c r="A10" s="8" t="s">
        <v>21</v>
      </c>
      <c r="B10" s="8"/>
      <c r="C10" s="9">
        <v>1.3200000000000001E-4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-0.99986799999999998</v>
      </c>
    </row>
    <row r="11" spans="1:9" x14ac:dyDescent="0.3">
      <c r="A11" s="6" t="s">
        <v>22</v>
      </c>
      <c r="B11" s="6"/>
      <c r="C11" s="7">
        <v>2.7599999999999999E-4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2.7599999999999999E-4</v>
      </c>
    </row>
    <row r="12" spans="1:9" x14ac:dyDescent="0.3">
      <c r="A12" s="8" t="s">
        <v>23</v>
      </c>
      <c r="B12" s="8"/>
      <c r="C12" s="9">
        <v>2.0699999999999999E-4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-0.99979300000000004</v>
      </c>
    </row>
    <row r="13" spans="1:9" x14ac:dyDescent="0.3">
      <c r="A13" s="6" t="s">
        <v>24</v>
      </c>
      <c r="B13" s="6"/>
      <c r="C13" s="7">
        <v>1.3300000000000001E-4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-0.99986699999999995</v>
      </c>
    </row>
    <row r="14" spans="1:9" x14ac:dyDescent="0.3">
      <c r="A14" s="8" t="s">
        <v>25</v>
      </c>
      <c r="B14" s="8"/>
      <c r="C14" s="9">
        <v>3.1E-4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-0.99968999999999997</v>
      </c>
    </row>
    <row r="15" spans="1:9" x14ac:dyDescent="0.3">
      <c r="A15" s="6" t="s">
        <v>27</v>
      </c>
      <c r="B15" s="6"/>
      <c r="C15" s="7">
        <v>1.4100000000000001E-4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-0.99985900000000005</v>
      </c>
    </row>
    <row r="16" spans="1:9" x14ac:dyDescent="0.3">
      <c r="A16" s="8" t="s">
        <v>28</v>
      </c>
      <c r="B16" s="8"/>
      <c r="C16" s="9">
        <v>1.56E-4</v>
      </c>
      <c r="D16" s="1" t="s">
        <v>12</v>
      </c>
      <c r="E16" t="s">
        <v>16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-0.99984399999999996</v>
      </c>
    </row>
    <row r="17" spans="1:9" x14ac:dyDescent="0.3">
      <c r="A17" s="6" t="s">
        <v>29</v>
      </c>
      <c r="B17" s="6"/>
      <c r="C17" s="7">
        <v>1.65E-4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-0.99983500000000003</v>
      </c>
    </row>
    <row r="18" spans="1:9" x14ac:dyDescent="0.3">
      <c r="A18" s="8" t="s">
        <v>30</v>
      </c>
      <c r="B18" s="8"/>
      <c r="C18" s="9">
        <v>2.7599999999999999E-4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2.7599999999999999E-4</v>
      </c>
    </row>
    <row r="19" spans="1:9" x14ac:dyDescent="0.3">
      <c r="A19" s="6" t="s">
        <v>31</v>
      </c>
      <c r="B19" s="6"/>
      <c r="C19" s="7">
        <v>1.35E-4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-0.999865</v>
      </c>
    </row>
    <row r="20" spans="1:9" x14ac:dyDescent="0.3">
      <c r="A20" s="8" t="s">
        <v>32</v>
      </c>
      <c r="B20" s="8"/>
      <c r="C20" s="9">
        <v>1.76E-4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-0.99982400000000005</v>
      </c>
    </row>
    <row r="21" spans="1:9" x14ac:dyDescent="0.3">
      <c r="A21" s="6" t="s">
        <v>33</v>
      </c>
      <c r="B21" s="6"/>
      <c r="C21" s="7">
        <v>1.56E-4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-0.99984399999999996</v>
      </c>
    </row>
    <row r="22" spans="1:9" x14ac:dyDescent="0.3">
      <c r="A22" s="8" t="s">
        <v>34</v>
      </c>
      <c r="B22" s="8"/>
      <c r="C22" s="9">
        <v>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1E-4</v>
      </c>
    </row>
    <row r="23" spans="1:9" x14ac:dyDescent="0.3">
      <c r="A23" s="6" t="s">
        <v>35</v>
      </c>
      <c r="B23" s="6"/>
      <c r="C23" s="7">
        <v>1.36E-4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-0.99986399999999998</v>
      </c>
    </row>
    <row r="24" spans="1:9" x14ac:dyDescent="0.3">
      <c r="A24" s="8" t="s">
        <v>36</v>
      </c>
      <c r="B24" s="8"/>
      <c r="C24" s="9">
        <v>1.3200000000000001E-4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1.3200000000000001E-4</v>
      </c>
    </row>
    <row r="25" spans="1:9" x14ac:dyDescent="0.3">
      <c r="A25" s="6" t="s">
        <v>37</v>
      </c>
      <c r="B25" s="6"/>
      <c r="C25" s="7">
        <v>1.55E-4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-0.99984499999999998</v>
      </c>
    </row>
    <row r="26" spans="1:9" x14ac:dyDescent="0.3">
      <c r="A26" s="8" t="s">
        <v>38</v>
      </c>
      <c r="B26" s="8"/>
      <c r="C26" s="9">
        <v>1.3899999999999999E-4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-0.999861</v>
      </c>
    </row>
    <row r="27" spans="1:9" x14ac:dyDescent="0.3">
      <c r="A27" s="6" t="s">
        <v>39</v>
      </c>
      <c r="B27" s="6"/>
      <c r="C27" s="7">
        <v>1.8100000000000001E-4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1.8100000000000001E-4</v>
      </c>
    </row>
    <row r="28" spans="1:9" x14ac:dyDescent="0.3">
      <c r="A28" s="8" t="s">
        <v>40</v>
      </c>
      <c r="B28" s="8"/>
      <c r="C28" s="9">
        <v>9.7E-5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-0.99990299999999999</v>
      </c>
    </row>
    <row r="29" spans="1:9" x14ac:dyDescent="0.3">
      <c r="A29" s="6" t="s">
        <v>41</v>
      </c>
      <c r="B29" s="6"/>
      <c r="C29" s="7">
        <v>2.02E-4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-0.99979799999999996</v>
      </c>
    </row>
    <row r="30" spans="1:9" x14ac:dyDescent="0.3">
      <c r="A30" s="8" t="s">
        <v>42</v>
      </c>
      <c r="B30" s="8"/>
      <c r="C30" s="9">
        <v>2.0100000000000001E-4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-0.99979899999999999</v>
      </c>
    </row>
    <row r="31" spans="1:9" x14ac:dyDescent="0.3">
      <c r="A31" s="6" t="s">
        <v>43</v>
      </c>
      <c r="B31" s="6"/>
      <c r="C31" s="7">
        <v>2.12E-4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-0.99978800000000001</v>
      </c>
    </row>
    <row r="32" spans="1:9" x14ac:dyDescent="0.3">
      <c r="A32" s="8" t="s">
        <v>44</v>
      </c>
      <c r="B32" s="8"/>
      <c r="C32" s="9">
        <v>1.8699999999999999E-4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-0.99981299999999995</v>
      </c>
    </row>
    <row r="33" spans="1:9" x14ac:dyDescent="0.3">
      <c r="A33" s="6" t="s">
        <v>45</v>
      </c>
      <c r="B33" s="6"/>
      <c r="C33" s="7">
        <v>2.2900000000000001E-4</v>
      </c>
      <c r="D33" s="1" t="s">
        <v>12</v>
      </c>
      <c r="E33" t="s">
        <v>16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-0.99977099999999997</v>
      </c>
    </row>
    <row r="34" spans="1:9" x14ac:dyDescent="0.3">
      <c r="A34" s="8" t="s">
        <v>46</v>
      </c>
      <c r="B34" s="8"/>
      <c r="C34" s="9">
        <v>1.5899999999999999E-4</v>
      </c>
      <c r="D34" s="1" t="s">
        <v>12</v>
      </c>
      <c r="E34" t="s">
        <v>59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-0.99984099999999998</v>
      </c>
    </row>
    <row r="35" spans="1:9" x14ac:dyDescent="0.3">
      <c r="A35" s="6" t="s">
        <v>47</v>
      </c>
      <c r="B35" s="6"/>
      <c r="C35" s="7">
        <v>1.54E-4</v>
      </c>
      <c r="D35" s="1" t="s">
        <v>12</v>
      </c>
      <c r="E35" t="s">
        <v>20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-0.99984600000000001</v>
      </c>
    </row>
    <row r="36" spans="1:9" x14ac:dyDescent="0.3">
      <c r="A36" s="8" t="s">
        <v>48</v>
      </c>
      <c r="B36" s="8"/>
      <c r="C36" s="9">
        <v>3.1700000000000001E-4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-0.99968299999999999</v>
      </c>
    </row>
    <row r="37" spans="1:9" x14ac:dyDescent="0.3">
      <c r="A37" s="6" t="s">
        <v>49</v>
      </c>
      <c r="B37" s="6"/>
      <c r="C37" s="7">
        <v>1.54E-4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1.54E-4</v>
      </c>
    </row>
    <row r="38" spans="1:9" x14ac:dyDescent="0.3">
      <c r="A38" s="8" t="s">
        <v>50</v>
      </c>
      <c r="B38" s="8"/>
      <c r="C38" s="9">
        <v>1.35E-4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1.35E-4</v>
      </c>
    </row>
    <row r="39" spans="1:9" x14ac:dyDescent="0.3">
      <c r="A39" s="6" t="s">
        <v>51</v>
      </c>
      <c r="B39" s="6"/>
      <c r="C39" s="7">
        <v>1.13E-4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-0.99988699999999997</v>
      </c>
    </row>
    <row r="40" spans="1:9" x14ac:dyDescent="0.3">
      <c r="A40" s="8" t="s">
        <v>52</v>
      </c>
      <c r="B40" s="8"/>
      <c r="C40" s="9">
        <v>2.4699999999999999E-4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-0.999753</v>
      </c>
    </row>
    <row r="41" spans="1:9" x14ac:dyDescent="0.3">
      <c r="A41" s="6" t="s">
        <v>53</v>
      </c>
      <c r="B41" s="6"/>
      <c r="C41" s="7">
        <v>1.47E-4</v>
      </c>
      <c r="D41" s="1" t="s">
        <v>12</v>
      </c>
      <c r="E41" t="s">
        <v>59</v>
      </c>
      <c r="F41" t="s">
        <v>16</v>
      </c>
      <c r="G41" s="1">
        <f t="shared" si="3"/>
        <v>0</v>
      </c>
      <c r="H41" s="1">
        <f t="shared" si="4"/>
        <v>1</v>
      </c>
      <c r="I41">
        <f t="shared" si="5"/>
        <v>-0.99985299999999999</v>
      </c>
    </row>
    <row r="42" spans="1:9" x14ac:dyDescent="0.3">
      <c r="A42" s="8" t="s">
        <v>54</v>
      </c>
      <c r="B42" s="8"/>
      <c r="C42" s="9">
        <v>1.7100000000000001E-4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-0.99982899999999997</v>
      </c>
    </row>
    <row r="43" spans="1:9" x14ac:dyDescent="0.3">
      <c r="A43" s="6" t="s">
        <v>55</v>
      </c>
      <c r="B43" s="6"/>
      <c r="C43" s="7">
        <v>1.9699999999999999E-4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-0.999803</v>
      </c>
    </row>
    <row r="44" spans="1:9" x14ac:dyDescent="0.3">
      <c r="A44" s="8" t="s">
        <v>56</v>
      </c>
      <c r="B44" s="8"/>
      <c r="C44" s="9">
        <v>9.7999999999999997E-5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-0.99990199999999996</v>
      </c>
    </row>
    <row r="45" spans="1:9" x14ac:dyDescent="0.3">
      <c r="A45" s="6" t="s">
        <v>57</v>
      </c>
      <c r="B45" s="6"/>
      <c r="C45" s="7">
        <v>1.4799999999999999E-4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-0.99985199999999996</v>
      </c>
    </row>
    <row r="46" spans="1:9" x14ac:dyDescent="0.3">
      <c r="A46" s="8" t="s">
        <v>58</v>
      </c>
      <c r="B46" s="8"/>
      <c r="C46" s="9">
        <v>1.3999999999999999E-4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-0.99985999999999997</v>
      </c>
    </row>
    <row r="47" spans="1:9" x14ac:dyDescent="0.3">
      <c r="A47" s="6" t="s">
        <v>60</v>
      </c>
      <c r="B47" s="6"/>
      <c r="C47" s="7">
        <v>1.2799999999999999E-4</v>
      </c>
      <c r="D47" s="1" t="s">
        <v>12</v>
      </c>
      <c r="E47" t="s">
        <v>20</v>
      </c>
      <c r="F47" t="s">
        <v>12</v>
      </c>
      <c r="G47" s="1">
        <f t="shared" si="3"/>
        <v>0</v>
      </c>
      <c r="H47" s="1">
        <f t="shared" si="4"/>
        <v>1</v>
      </c>
      <c r="I47">
        <f t="shared" si="5"/>
        <v>-0.99987199999999998</v>
      </c>
    </row>
    <row r="48" spans="1:9" x14ac:dyDescent="0.3">
      <c r="A48" s="8" t="s">
        <v>61</v>
      </c>
      <c r="B48" s="8"/>
      <c r="C48" s="9">
        <v>1.07E-4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-0.99989300000000003</v>
      </c>
    </row>
    <row r="49" spans="1:9" x14ac:dyDescent="0.3">
      <c r="A49" s="6" t="s">
        <v>62</v>
      </c>
      <c r="B49" s="6"/>
      <c r="C49" s="7">
        <v>2.4699999999999999E-4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2.4699999999999999E-4</v>
      </c>
    </row>
    <row r="50" spans="1:9" x14ac:dyDescent="0.3">
      <c r="A50" s="8" t="s">
        <v>63</v>
      </c>
      <c r="B50" s="8"/>
      <c r="C50" s="9">
        <v>1.7899999999999999E-4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-0.99982099999999996</v>
      </c>
    </row>
    <row r="51" spans="1:9" x14ac:dyDescent="0.3">
      <c r="A51" s="6" t="s">
        <v>64</v>
      </c>
      <c r="B51" s="6"/>
      <c r="C51" s="7">
        <v>1.1E-4</v>
      </c>
      <c r="D51" s="1" t="s">
        <v>12</v>
      </c>
      <c r="E51" t="s">
        <v>59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-0.99988999999999995</v>
      </c>
    </row>
    <row r="52" spans="1:9" x14ac:dyDescent="0.3">
      <c r="A52" s="8" t="s">
        <v>65</v>
      </c>
      <c r="B52" s="8"/>
      <c r="C52" s="9">
        <v>1.4100000000000001E-4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-0.99985900000000005</v>
      </c>
    </row>
    <row r="53" spans="1:9" x14ac:dyDescent="0.3">
      <c r="A53" s="6" t="s">
        <v>66</v>
      </c>
      <c r="B53" s="6"/>
      <c r="C53" s="7">
        <v>3.8999999999999999E-4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3.8999999999999999E-4</v>
      </c>
    </row>
    <row r="54" spans="1:9" x14ac:dyDescent="0.3">
      <c r="A54" s="8" t="s">
        <v>67</v>
      </c>
      <c r="B54" s="8"/>
      <c r="C54" s="9">
        <v>7.3999999999999996E-5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-0.99992599999999998</v>
      </c>
    </row>
    <row r="55" spans="1:9" x14ac:dyDescent="0.3">
      <c r="A55" s="6" t="s">
        <v>68</v>
      </c>
      <c r="B55" s="6"/>
      <c r="C55" s="7">
        <v>1.4899999999999999E-4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-0.99985100000000005</v>
      </c>
    </row>
    <row r="56" spans="1:9" x14ac:dyDescent="0.3">
      <c r="A56" s="8" t="s">
        <v>69</v>
      </c>
      <c r="B56" s="8"/>
      <c r="C56" s="9">
        <v>1.83E-4</v>
      </c>
      <c r="D56" s="1" t="s">
        <v>12</v>
      </c>
      <c r="E56" t="s">
        <v>59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-0.99981699999999996</v>
      </c>
    </row>
    <row r="57" spans="1:9" x14ac:dyDescent="0.3">
      <c r="A57" s="6" t="s">
        <v>70</v>
      </c>
      <c r="B57" s="6"/>
      <c r="C57" s="7">
        <v>2.43E-4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-0.99975700000000001</v>
      </c>
    </row>
    <row r="58" spans="1:9" x14ac:dyDescent="0.3">
      <c r="A58" s="8" t="s">
        <v>71</v>
      </c>
      <c r="B58" s="8"/>
      <c r="C58" s="9">
        <v>4.08E-4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4.08E-4</v>
      </c>
    </row>
    <row r="59" spans="1:9" x14ac:dyDescent="0.3">
      <c r="A59" s="6" t="s">
        <v>72</v>
      </c>
      <c r="B59" s="6"/>
      <c r="C59" s="7">
        <v>2.13E-4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-0.99978699999999998</v>
      </c>
    </row>
    <row r="60" spans="1:9" x14ac:dyDescent="0.3">
      <c r="A60" s="8" t="s">
        <v>73</v>
      </c>
      <c r="B60" s="8"/>
      <c r="C60" s="9">
        <v>1.34E-4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-0.99986600000000003</v>
      </c>
    </row>
    <row r="61" spans="1:9" x14ac:dyDescent="0.3">
      <c r="A61" s="13" t="s">
        <v>74</v>
      </c>
      <c r="B61" s="6"/>
      <c r="C61" s="7">
        <v>1.023E-3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1.023E-3</v>
      </c>
    </row>
    <row r="62" spans="1:9" x14ac:dyDescent="0.3">
      <c r="A62" s="1"/>
      <c r="B62" s="14"/>
      <c r="C62" s="15"/>
      <c r="D62" s="1"/>
      <c r="G62" s="1">
        <f>SUM(G3:G61)</f>
        <v>25</v>
      </c>
      <c r="H62" s="1">
        <f>SUM(H3:H61)</f>
        <v>48</v>
      </c>
      <c r="I62">
        <f>SUM(I3:I61)</f>
        <v>-47.988557999999983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Foglio10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3.2000000000000003E-4</v>
      </c>
      <c r="D3" s="1" t="s">
        <v>12</v>
      </c>
      <c r="E3" t="s">
        <v>16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-0.99968000000000001</v>
      </c>
    </row>
    <row r="4" spans="1:9" x14ac:dyDescent="0.3">
      <c r="A4" s="8" t="s">
        <v>13</v>
      </c>
      <c r="B4" s="8"/>
      <c r="C4" s="9">
        <v>2.33E-4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-0.99976699999999996</v>
      </c>
    </row>
    <row r="5" spans="1:9" x14ac:dyDescent="0.3">
      <c r="A5" s="6" t="s">
        <v>14</v>
      </c>
      <c r="B5" s="6"/>
      <c r="C5" s="7">
        <v>1.4999999999999999E-4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-0.99985000000000002</v>
      </c>
    </row>
    <row r="6" spans="1:9" x14ac:dyDescent="0.3">
      <c r="A6" s="8" t="s">
        <v>15</v>
      </c>
      <c r="B6" s="8"/>
      <c r="C6" s="9">
        <v>2.4699999999999999E-4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-0.999753</v>
      </c>
    </row>
    <row r="7" spans="1:9" x14ac:dyDescent="0.3">
      <c r="A7" s="6" t="s">
        <v>17</v>
      </c>
      <c r="B7" s="6"/>
      <c r="C7" s="7">
        <v>1.4999999999999999E-4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-0.99985000000000002</v>
      </c>
    </row>
    <row r="8" spans="1:9" x14ac:dyDescent="0.3">
      <c r="A8" s="8" t="s">
        <v>18</v>
      </c>
      <c r="B8" s="8"/>
      <c r="C8" s="9">
        <v>2.22E-4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-0.99977800000000006</v>
      </c>
    </row>
    <row r="9" spans="1:9" x14ac:dyDescent="0.3">
      <c r="A9" s="6" t="s">
        <v>19</v>
      </c>
      <c r="B9" s="6"/>
      <c r="C9" s="7">
        <v>1.0900000000000001E-4</v>
      </c>
      <c r="D9" s="1" t="s">
        <v>12</v>
      </c>
      <c r="E9" t="s">
        <v>16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-0.99989099999999997</v>
      </c>
    </row>
    <row r="10" spans="1:9" x14ac:dyDescent="0.3">
      <c r="A10" s="8" t="s">
        <v>21</v>
      </c>
      <c r="B10" s="8"/>
      <c r="C10" s="9">
        <v>1.63E-4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-0.99983699999999998</v>
      </c>
    </row>
    <row r="11" spans="1:9" x14ac:dyDescent="0.3">
      <c r="A11" s="6" t="s">
        <v>22</v>
      </c>
      <c r="B11" s="6"/>
      <c r="C11" s="7">
        <v>1.8000000000000001E-4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1.8000000000000001E-4</v>
      </c>
    </row>
    <row r="12" spans="1:9" x14ac:dyDescent="0.3">
      <c r="A12" s="8" t="s">
        <v>23</v>
      </c>
      <c r="B12" s="8"/>
      <c r="C12" s="9">
        <v>1.9900000000000001E-4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-0.99980100000000005</v>
      </c>
    </row>
    <row r="13" spans="1:9" x14ac:dyDescent="0.3">
      <c r="A13" s="6" t="s">
        <v>24</v>
      </c>
      <c r="B13" s="6"/>
      <c r="C13" s="7">
        <v>3.1199999999999999E-4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-0.99968800000000002</v>
      </c>
    </row>
    <row r="14" spans="1:9" x14ac:dyDescent="0.3">
      <c r="A14" s="8" t="s">
        <v>25</v>
      </c>
      <c r="B14" s="8"/>
      <c r="C14" s="9">
        <v>2.61E-4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-0.99973900000000004</v>
      </c>
    </row>
    <row r="15" spans="1:9" x14ac:dyDescent="0.3">
      <c r="A15" s="6" t="s">
        <v>27</v>
      </c>
      <c r="B15" s="6"/>
      <c r="C15" s="7">
        <v>1.64E-4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-0.99983599999999995</v>
      </c>
    </row>
    <row r="16" spans="1:9" x14ac:dyDescent="0.3">
      <c r="A16" s="8" t="s">
        <v>28</v>
      </c>
      <c r="B16" s="8"/>
      <c r="C16" s="9">
        <v>1.6899999999999999E-4</v>
      </c>
      <c r="D16" s="1" t="s">
        <v>12</v>
      </c>
      <c r="E16" t="s">
        <v>16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-0.99983100000000003</v>
      </c>
    </row>
    <row r="17" spans="1:9" x14ac:dyDescent="0.3">
      <c r="A17" s="6" t="s">
        <v>29</v>
      </c>
      <c r="B17" s="6"/>
      <c r="C17" s="7">
        <v>1.9000000000000001E-4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-0.99980999999999998</v>
      </c>
    </row>
    <row r="18" spans="1:9" x14ac:dyDescent="0.3">
      <c r="A18" s="8" t="s">
        <v>30</v>
      </c>
      <c r="B18" s="8"/>
      <c r="C18" s="9">
        <v>1.8000000000000001E-4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1.8000000000000001E-4</v>
      </c>
    </row>
    <row r="19" spans="1:9" x14ac:dyDescent="0.3">
      <c r="A19" s="6" t="s">
        <v>31</v>
      </c>
      <c r="B19" s="6"/>
      <c r="C19" s="7">
        <v>1.46E-4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-0.99985400000000002</v>
      </c>
    </row>
    <row r="20" spans="1:9" x14ac:dyDescent="0.3">
      <c r="A20" s="8" t="s">
        <v>32</v>
      </c>
      <c r="B20" s="8"/>
      <c r="C20" s="9">
        <v>1.22E-4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-0.99987800000000004</v>
      </c>
    </row>
    <row r="21" spans="1:9" x14ac:dyDescent="0.3">
      <c r="A21" s="6" t="s">
        <v>33</v>
      </c>
      <c r="B21" s="6"/>
      <c r="C21" s="7">
        <v>2.5599999999999999E-4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-0.99974399999999997</v>
      </c>
    </row>
    <row r="22" spans="1:9" x14ac:dyDescent="0.3">
      <c r="A22" s="8" t="s">
        <v>34</v>
      </c>
      <c r="B22" s="8"/>
      <c r="C22" s="9">
        <v>1.6100000000000001E-4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1.6100000000000001E-4</v>
      </c>
    </row>
    <row r="23" spans="1:9" x14ac:dyDescent="0.3">
      <c r="A23" s="6" t="s">
        <v>35</v>
      </c>
      <c r="B23" s="6"/>
      <c r="C23" s="7">
        <v>1.73E-4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-0.99982700000000002</v>
      </c>
    </row>
    <row r="24" spans="1:9" x14ac:dyDescent="0.3">
      <c r="A24" s="8" t="s">
        <v>36</v>
      </c>
      <c r="B24" s="8"/>
      <c r="C24" s="9">
        <v>1.8000000000000001E-4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-0.99982000000000004</v>
      </c>
    </row>
    <row r="25" spans="1:9" x14ac:dyDescent="0.3">
      <c r="A25" s="6" t="s">
        <v>37</v>
      </c>
      <c r="B25" s="6"/>
      <c r="C25" s="7">
        <v>2.2599999999999999E-4</v>
      </c>
      <c r="D25" s="1" t="s">
        <v>12</v>
      </c>
      <c r="E25" t="s">
        <v>20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-0.99977400000000005</v>
      </c>
    </row>
    <row r="26" spans="1:9" x14ac:dyDescent="0.3">
      <c r="A26" s="8" t="s">
        <v>38</v>
      </c>
      <c r="B26" s="8"/>
      <c r="C26" s="9">
        <v>1.3999999999999999E-4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-0.99985999999999997</v>
      </c>
    </row>
    <row r="27" spans="1:9" x14ac:dyDescent="0.3">
      <c r="A27" s="6" t="s">
        <v>39</v>
      </c>
      <c r="B27" s="6"/>
      <c r="C27" s="7">
        <v>2.3499999999999999E-4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2.3499999999999999E-4</v>
      </c>
    </row>
    <row r="28" spans="1:9" x14ac:dyDescent="0.3">
      <c r="A28" s="8" t="s">
        <v>40</v>
      </c>
      <c r="B28" s="8"/>
      <c r="C28" s="9">
        <v>1.44E-4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-0.99985599999999997</v>
      </c>
    </row>
    <row r="29" spans="1:9" x14ac:dyDescent="0.3">
      <c r="A29" s="6" t="s">
        <v>41</v>
      </c>
      <c r="B29" s="6"/>
      <c r="C29" s="7">
        <v>2.31E-4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-0.99976900000000002</v>
      </c>
    </row>
    <row r="30" spans="1:9" x14ac:dyDescent="0.3">
      <c r="A30" s="8" t="s">
        <v>42</v>
      </c>
      <c r="B30" s="8"/>
      <c r="C30" s="9">
        <v>1.74E-4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-0.99982599999999999</v>
      </c>
    </row>
    <row r="31" spans="1:9" x14ac:dyDescent="0.3">
      <c r="A31" s="6" t="s">
        <v>43</v>
      </c>
      <c r="B31" s="6"/>
      <c r="C31" s="7">
        <v>2.7399999999999999E-4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-0.999726</v>
      </c>
    </row>
    <row r="32" spans="1:9" x14ac:dyDescent="0.3">
      <c r="A32" s="8" t="s">
        <v>44</v>
      </c>
      <c r="B32" s="8"/>
      <c r="C32" s="9">
        <v>3.28E-4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-0.99967200000000001</v>
      </c>
    </row>
    <row r="33" spans="1:9" x14ac:dyDescent="0.3">
      <c r="A33" s="6" t="s">
        <v>45</v>
      </c>
      <c r="B33" s="6"/>
      <c r="C33" s="7">
        <v>1.6100000000000001E-4</v>
      </c>
      <c r="D33" s="1" t="s">
        <v>12</v>
      </c>
      <c r="E33" t="s">
        <v>16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-0.99983900000000003</v>
      </c>
    </row>
    <row r="34" spans="1:9" x14ac:dyDescent="0.3">
      <c r="A34" s="8" t="s">
        <v>46</v>
      </c>
      <c r="B34" s="8"/>
      <c r="C34" s="9">
        <v>1.83E-4</v>
      </c>
      <c r="D34" s="1" t="s">
        <v>12</v>
      </c>
      <c r="E34" t="s">
        <v>59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-0.99981699999999996</v>
      </c>
    </row>
    <row r="35" spans="1:9" x14ac:dyDescent="0.3">
      <c r="A35" s="6" t="s">
        <v>47</v>
      </c>
      <c r="B35" s="6"/>
      <c r="C35" s="7">
        <v>1.2799999999999999E-4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-0.99987199999999998</v>
      </c>
    </row>
    <row r="36" spans="1:9" x14ac:dyDescent="0.3">
      <c r="A36" s="8" t="s">
        <v>48</v>
      </c>
      <c r="B36" s="8"/>
      <c r="C36" s="9">
        <v>2.5900000000000001E-4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-0.99974099999999999</v>
      </c>
    </row>
    <row r="37" spans="1:9" x14ac:dyDescent="0.3">
      <c r="A37" s="6" t="s">
        <v>49</v>
      </c>
      <c r="B37" s="6"/>
      <c r="C37" s="7">
        <v>1.7000000000000001E-4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1.7000000000000001E-4</v>
      </c>
    </row>
    <row r="38" spans="1:9" x14ac:dyDescent="0.3">
      <c r="A38" s="8" t="s">
        <v>50</v>
      </c>
      <c r="B38" s="8"/>
      <c r="C38" s="9">
        <v>1.7799999999999999E-4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1.7799999999999999E-4</v>
      </c>
    </row>
    <row r="39" spans="1:9" x14ac:dyDescent="0.3">
      <c r="A39" s="6" t="s">
        <v>51</v>
      </c>
      <c r="B39" s="6"/>
      <c r="C39" s="7">
        <v>1.16E-4</v>
      </c>
      <c r="D39" s="1" t="s">
        <v>12</v>
      </c>
      <c r="E39" t="s">
        <v>20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-0.999884</v>
      </c>
    </row>
    <row r="40" spans="1:9" x14ac:dyDescent="0.3">
      <c r="A40" s="8" t="s">
        <v>52</v>
      </c>
      <c r="B40" s="8"/>
      <c r="C40" s="9">
        <v>1.6200000000000001E-4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-0.999838</v>
      </c>
    </row>
    <row r="41" spans="1:9" x14ac:dyDescent="0.3">
      <c r="A41" s="6" t="s">
        <v>53</v>
      </c>
      <c r="B41" s="6"/>
      <c r="C41" s="7">
        <v>1.7799999999999999E-4</v>
      </c>
      <c r="D41" s="1" t="s">
        <v>12</v>
      </c>
      <c r="E41" t="s">
        <v>59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-0.99982199999999999</v>
      </c>
    </row>
    <row r="42" spans="1:9" x14ac:dyDescent="0.3">
      <c r="A42" s="8" t="s">
        <v>54</v>
      </c>
      <c r="B42" s="8"/>
      <c r="C42" s="9">
        <v>1.4999999999999999E-4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-0.99985000000000002</v>
      </c>
    </row>
    <row r="43" spans="1:9" x14ac:dyDescent="0.3">
      <c r="A43" s="6" t="s">
        <v>55</v>
      </c>
      <c r="B43" s="6"/>
      <c r="C43" s="7">
        <v>2.31E-4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-0.99976900000000002</v>
      </c>
    </row>
    <row r="44" spans="1:9" x14ac:dyDescent="0.3">
      <c r="A44" s="8" t="s">
        <v>56</v>
      </c>
      <c r="B44" s="8"/>
      <c r="C44" s="9">
        <v>1.2E-4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-0.99987999999999999</v>
      </c>
    </row>
    <row r="45" spans="1:9" x14ac:dyDescent="0.3">
      <c r="A45" s="6" t="s">
        <v>57</v>
      </c>
      <c r="B45" s="6"/>
      <c r="C45" s="7">
        <v>1.9799999999999999E-4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-0.99980199999999997</v>
      </c>
    </row>
    <row r="46" spans="1:9" x14ac:dyDescent="0.3">
      <c r="A46" s="8" t="s">
        <v>58</v>
      </c>
      <c r="B46" s="8"/>
      <c r="C46" s="9">
        <v>2.2900000000000001E-4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-0.99977099999999997</v>
      </c>
    </row>
    <row r="47" spans="1:9" x14ac:dyDescent="0.3">
      <c r="A47" s="6" t="s">
        <v>60</v>
      </c>
      <c r="B47" s="6"/>
      <c r="C47" s="7">
        <v>1.4899999999999999E-4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-0.99985100000000005</v>
      </c>
    </row>
    <row r="48" spans="1:9" x14ac:dyDescent="0.3">
      <c r="A48" s="8" t="s">
        <v>61</v>
      </c>
      <c r="B48" s="8"/>
      <c r="C48" s="9">
        <v>1.6799999999999999E-4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-0.99983200000000005</v>
      </c>
    </row>
    <row r="49" spans="1:9" x14ac:dyDescent="0.3">
      <c r="A49" s="6" t="s">
        <v>62</v>
      </c>
      <c r="B49" s="6"/>
      <c r="C49" s="7">
        <v>1.7200000000000001E-4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1.7200000000000001E-4</v>
      </c>
    </row>
    <row r="50" spans="1:9" x14ac:dyDescent="0.3">
      <c r="A50" s="8" t="s">
        <v>63</v>
      </c>
      <c r="B50" s="8"/>
      <c r="C50" s="9">
        <v>1.64E-4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-0.99983599999999995</v>
      </c>
    </row>
    <row r="51" spans="1:9" x14ac:dyDescent="0.3">
      <c r="A51" s="6" t="s">
        <v>64</v>
      </c>
      <c r="B51" s="6"/>
      <c r="C51" s="7">
        <v>1.66E-4</v>
      </c>
      <c r="D51" s="1" t="s">
        <v>12</v>
      </c>
      <c r="E51" t="s">
        <v>59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-0.999834</v>
      </c>
    </row>
    <row r="52" spans="1:9" x14ac:dyDescent="0.3">
      <c r="A52" s="8" t="s">
        <v>65</v>
      </c>
      <c r="B52" s="8"/>
      <c r="C52" s="9">
        <v>1.35E-4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-0.999865</v>
      </c>
    </row>
    <row r="53" spans="1:9" x14ac:dyDescent="0.3">
      <c r="A53" s="6" t="s">
        <v>66</v>
      </c>
      <c r="B53" s="6"/>
      <c r="C53" s="7">
        <v>1.56E-4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1.56E-4</v>
      </c>
    </row>
    <row r="54" spans="1:9" x14ac:dyDescent="0.3">
      <c r="A54" s="8" t="s">
        <v>67</v>
      </c>
      <c r="B54" s="8"/>
      <c r="C54" s="9">
        <v>8.6000000000000003E-5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-0.99991399999999997</v>
      </c>
    </row>
    <row r="55" spans="1:9" x14ac:dyDescent="0.3">
      <c r="A55" s="6" t="s">
        <v>68</v>
      </c>
      <c r="B55" s="6"/>
      <c r="C55" s="7">
        <v>1.84E-4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-0.99981600000000004</v>
      </c>
    </row>
    <row r="56" spans="1:9" x14ac:dyDescent="0.3">
      <c r="A56" s="8" t="s">
        <v>69</v>
      </c>
      <c r="B56" s="8"/>
      <c r="C56" s="9">
        <v>2.7099999999999997E-4</v>
      </c>
      <c r="D56" s="1" t="s">
        <v>12</v>
      </c>
      <c r="E56" t="s">
        <v>59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-0.99972899999999998</v>
      </c>
    </row>
    <row r="57" spans="1:9" x14ac:dyDescent="0.3">
      <c r="A57" s="6" t="s">
        <v>70</v>
      </c>
      <c r="B57" s="6"/>
      <c r="C57" s="7">
        <v>2.4899999999999998E-4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-0.99975099999999995</v>
      </c>
    </row>
    <row r="58" spans="1:9" x14ac:dyDescent="0.3">
      <c r="A58" s="8" t="s">
        <v>71</v>
      </c>
      <c r="B58" s="8"/>
      <c r="C58" s="9">
        <v>1.63E-4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1.63E-4</v>
      </c>
    </row>
    <row r="59" spans="1:9" x14ac:dyDescent="0.3">
      <c r="A59" s="6" t="s">
        <v>72</v>
      </c>
      <c r="B59" s="6"/>
      <c r="C59" s="7">
        <v>1.5200000000000001E-4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-0.99984799999999996</v>
      </c>
    </row>
    <row r="60" spans="1:9" x14ac:dyDescent="0.3">
      <c r="A60" s="8" t="s">
        <v>73</v>
      </c>
      <c r="B60" s="8"/>
      <c r="C60" s="9">
        <v>1.63E-4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-0.99983699999999998</v>
      </c>
    </row>
    <row r="61" spans="1:9" x14ac:dyDescent="0.3">
      <c r="A61" s="13" t="s">
        <v>74</v>
      </c>
      <c r="B61" s="6"/>
      <c r="C61" s="7">
        <v>2.31E-4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2.31E-4</v>
      </c>
    </row>
    <row r="62" spans="1:9" x14ac:dyDescent="0.3">
      <c r="A62" s="1"/>
      <c r="B62" s="14"/>
      <c r="C62" s="15"/>
      <c r="D62" s="1"/>
      <c r="G62" s="1">
        <f>SUM(G3:G61)</f>
        <v>35</v>
      </c>
      <c r="H62" s="1">
        <f>SUM(H3:H61)</f>
        <v>49</v>
      </c>
      <c r="I62">
        <f>SUM(I3:I61)</f>
        <v>-48.988889000000022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Foglio10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4.4200000000000001E-4</v>
      </c>
      <c r="D3" s="1" t="s">
        <v>12</v>
      </c>
      <c r="E3" t="s">
        <v>16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-0.99955799999999995</v>
      </c>
    </row>
    <row r="4" spans="1:9" x14ac:dyDescent="0.3">
      <c r="A4" s="8" t="s">
        <v>13</v>
      </c>
      <c r="B4" s="8"/>
      <c r="C4" s="9">
        <v>3.0299999999999999E-4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-0.99969699999999995</v>
      </c>
    </row>
    <row r="5" spans="1:9" x14ac:dyDescent="0.3">
      <c r="A5" s="6" t="s">
        <v>14</v>
      </c>
      <c r="B5" s="6"/>
      <c r="C5" s="7">
        <v>1.6100000000000001E-4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-0.99983900000000003</v>
      </c>
    </row>
    <row r="6" spans="1:9" x14ac:dyDescent="0.3">
      <c r="A6" s="8" t="s">
        <v>15</v>
      </c>
      <c r="B6" s="8"/>
      <c r="C6" s="9">
        <v>2.4600000000000002E-4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-0.99975400000000003</v>
      </c>
    </row>
    <row r="7" spans="1:9" x14ac:dyDescent="0.3">
      <c r="A7" s="6" t="s">
        <v>17</v>
      </c>
      <c r="B7" s="6"/>
      <c r="C7" s="7">
        <v>1.2999999999999999E-4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-0.99987000000000004</v>
      </c>
    </row>
    <row r="8" spans="1:9" x14ac:dyDescent="0.3">
      <c r="A8" s="8" t="s">
        <v>18</v>
      </c>
      <c r="B8" s="8"/>
      <c r="C8" s="9">
        <v>1.6100000000000001E-4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-0.99983900000000003</v>
      </c>
    </row>
    <row r="9" spans="1:9" x14ac:dyDescent="0.3">
      <c r="A9" s="6" t="s">
        <v>19</v>
      </c>
      <c r="B9" s="6"/>
      <c r="C9" s="7">
        <v>2.5799999999999998E-4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-0.99974200000000002</v>
      </c>
    </row>
    <row r="10" spans="1:9" x14ac:dyDescent="0.3">
      <c r="A10" s="8" t="s">
        <v>21</v>
      </c>
      <c r="B10" s="8"/>
      <c r="C10" s="9">
        <v>1.7200000000000001E-4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-0.99982800000000005</v>
      </c>
    </row>
    <row r="11" spans="1:9" x14ac:dyDescent="0.3">
      <c r="A11" s="6" t="s">
        <v>22</v>
      </c>
      <c r="B11" s="6"/>
      <c r="C11" s="7">
        <v>6.8900000000000005E-4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6.8900000000000005E-4</v>
      </c>
    </row>
    <row r="12" spans="1:9" x14ac:dyDescent="0.3">
      <c r="A12" s="8" t="s">
        <v>23</v>
      </c>
      <c r="B12" s="8"/>
      <c r="C12" s="9">
        <v>2.8699999999999998E-4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-0.99971299999999996</v>
      </c>
    </row>
    <row r="13" spans="1:9" x14ac:dyDescent="0.3">
      <c r="A13" s="6" t="s">
        <v>24</v>
      </c>
      <c r="B13" s="6"/>
      <c r="C13" s="7">
        <v>5.8900000000000001E-4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-0.99941100000000005</v>
      </c>
    </row>
    <row r="14" spans="1:9" x14ac:dyDescent="0.3">
      <c r="A14" s="8" t="s">
        <v>25</v>
      </c>
      <c r="B14" s="8"/>
      <c r="C14" s="9">
        <v>5.04E-4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-0.99949600000000005</v>
      </c>
    </row>
    <row r="15" spans="1:9" x14ac:dyDescent="0.3">
      <c r="A15" s="6" t="s">
        <v>27</v>
      </c>
      <c r="B15" s="6"/>
      <c r="C15" s="7">
        <v>4.7800000000000002E-4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-0.99952200000000002</v>
      </c>
    </row>
    <row r="16" spans="1:9" x14ac:dyDescent="0.3">
      <c r="A16" s="8" t="s">
        <v>28</v>
      </c>
      <c r="B16" s="8"/>
      <c r="C16" s="9">
        <v>1.44E-4</v>
      </c>
      <c r="D16" s="1" t="s">
        <v>12</v>
      </c>
      <c r="E16" t="s">
        <v>16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-0.99985599999999997</v>
      </c>
    </row>
    <row r="17" spans="1:9" x14ac:dyDescent="0.3">
      <c r="A17" s="6" t="s">
        <v>29</v>
      </c>
      <c r="B17" s="6"/>
      <c r="C17" s="7">
        <v>2.3699999999999999E-4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-0.99976299999999996</v>
      </c>
    </row>
    <row r="18" spans="1:9" x14ac:dyDescent="0.3">
      <c r="A18" s="8" t="s">
        <v>30</v>
      </c>
      <c r="B18" s="8"/>
      <c r="C18" s="9">
        <v>6.8900000000000005E-4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6.8900000000000005E-4</v>
      </c>
    </row>
    <row r="19" spans="1:9" x14ac:dyDescent="0.3">
      <c r="A19" s="6" t="s">
        <v>31</v>
      </c>
      <c r="B19" s="6"/>
      <c r="C19" s="7">
        <v>2.3699999999999999E-4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-0.99976299999999996</v>
      </c>
    </row>
    <row r="20" spans="1:9" x14ac:dyDescent="0.3">
      <c r="A20" s="8" t="s">
        <v>32</v>
      </c>
      <c r="B20" s="8"/>
      <c r="C20" s="9">
        <v>2.5399999999999999E-4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-0.99974600000000002</v>
      </c>
    </row>
    <row r="21" spans="1:9" x14ac:dyDescent="0.3">
      <c r="A21" s="6" t="s">
        <v>33</v>
      </c>
      <c r="B21" s="6"/>
      <c r="C21" s="7">
        <v>2.9E-4</v>
      </c>
      <c r="D21" s="1" t="s">
        <v>12</v>
      </c>
      <c r="E21" t="s">
        <v>20</v>
      </c>
      <c r="F21" t="s">
        <v>59</v>
      </c>
      <c r="G21" s="1">
        <f t="shared" si="0"/>
        <v>0</v>
      </c>
      <c r="H21" s="1">
        <f t="shared" si="1"/>
        <v>1</v>
      </c>
      <c r="I21">
        <f t="shared" si="2"/>
        <v>-0.99970999999999999</v>
      </c>
    </row>
    <row r="22" spans="1:9" x14ac:dyDescent="0.3">
      <c r="A22" s="8" t="s">
        <v>34</v>
      </c>
      <c r="B22" s="8"/>
      <c r="C22" s="9">
        <v>2.32E-4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2.32E-4</v>
      </c>
    </row>
    <row r="23" spans="1:9" x14ac:dyDescent="0.3">
      <c r="A23" s="6" t="s">
        <v>35</v>
      </c>
      <c r="B23" s="6"/>
      <c r="C23" s="7">
        <v>1.73E-4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1.73E-4</v>
      </c>
    </row>
    <row r="24" spans="1:9" x14ac:dyDescent="0.3">
      <c r="A24" s="8" t="s">
        <v>36</v>
      </c>
      <c r="B24" s="8"/>
      <c r="C24" s="9">
        <v>3.3300000000000002E-4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-0.99966699999999997</v>
      </c>
    </row>
    <row r="25" spans="1:9" x14ac:dyDescent="0.3">
      <c r="A25" s="6" t="s">
        <v>37</v>
      </c>
      <c r="B25" s="6"/>
      <c r="C25" s="7">
        <v>3.6600000000000001E-4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-0.99963400000000002</v>
      </c>
    </row>
    <row r="26" spans="1:9" x14ac:dyDescent="0.3">
      <c r="A26" s="8" t="s">
        <v>38</v>
      </c>
      <c r="B26" s="8"/>
      <c r="C26" s="9">
        <v>2.0599999999999999E-4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-0.99979399999999996</v>
      </c>
    </row>
    <row r="27" spans="1:9" x14ac:dyDescent="0.3">
      <c r="A27" s="6" t="s">
        <v>39</v>
      </c>
      <c r="B27" s="6"/>
      <c r="C27" s="7">
        <v>2.8499999999999999E-4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2.8499999999999999E-4</v>
      </c>
    </row>
    <row r="28" spans="1:9" x14ac:dyDescent="0.3">
      <c r="A28" s="8" t="s">
        <v>40</v>
      </c>
      <c r="B28" s="8"/>
      <c r="C28" s="9">
        <v>2.9300000000000002E-4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-0.99970700000000001</v>
      </c>
    </row>
    <row r="29" spans="1:9" x14ac:dyDescent="0.3">
      <c r="A29" s="6" t="s">
        <v>41</v>
      </c>
      <c r="B29" s="6"/>
      <c r="C29" s="7">
        <v>2.6699999999999998E-4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-0.99973299999999998</v>
      </c>
    </row>
    <row r="30" spans="1:9" x14ac:dyDescent="0.3">
      <c r="A30" s="8" t="s">
        <v>42</v>
      </c>
      <c r="B30" s="8"/>
      <c r="C30" s="9">
        <v>4.44E-4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-0.999556</v>
      </c>
    </row>
    <row r="31" spans="1:9" x14ac:dyDescent="0.3">
      <c r="A31" s="6" t="s">
        <v>43</v>
      </c>
      <c r="B31" s="6"/>
      <c r="C31" s="7">
        <v>1.84E-4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-0.99981600000000004</v>
      </c>
    </row>
    <row r="32" spans="1:9" x14ac:dyDescent="0.3">
      <c r="A32" s="8" t="s">
        <v>44</v>
      </c>
      <c r="B32" s="8"/>
      <c r="C32" s="9">
        <v>3.2299999999999999E-4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-0.99967700000000004</v>
      </c>
    </row>
    <row r="33" spans="1:9" x14ac:dyDescent="0.3">
      <c r="A33" s="6" t="s">
        <v>45</v>
      </c>
      <c r="B33" s="6"/>
      <c r="C33" s="7">
        <v>2.33E-4</v>
      </c>
      <c r="D33" s="1" t="s">
        <v>12</v>
      </c>
      <c r="E33" t="s">
        <v>16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-0.99976699999999996</v>
      </c>
    </row>
    <row r="34" spans="1:9" x14ac:dyDescent="0.3">
      <c r="A34" s="8" t="s">
        <v>46</v>
      </c>
      <c r="B34" s="8"/>
      <c r="C34" s="9">
        <v>1.95E-4</v>
      </c>
      <c r="D34" s="1" t="s">
        <v>12</v>
      </c>
      <c r="E34" t="s">
        <v>59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-0.99980500000000005</v>
      </c>
    </row>
    <row r="35" spans="1:9" x14ac:dyDescent="0.3">
      <c r="A35" s="6" t="s">
        <v>47</v>
      </c>
      <c r="B35" s="6"/>
      <c r="C35" s="7">
        <v>2.31E-4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-0.99976900000000002</v>
      </c>
    </row>
    <row r="36" spans="1:9" x14ac:dyDescent="0.3">
      <c r="A36" s="8" t="s">
        <v>48</v>
      </c>
      <c r="B36" s="8"/>
      <c r="C36" s="9">
        <v>1.37E-4</v>
      </c>
      <c r="D36" s="1" t="s">
        <v>12</v>
      </c>
      <c r="E36" t="s">
        <v>26</v>
      </c>
      <c r="F36" t="s">
        <v>16</v>
      </c>
      <c r="G36" s="1">
        <f t="shared" si="3"/>
        <v>0</v>
      </c>
      <c r="H36" s="1">
        <f t="shared" si="4"/>
        <v>1</v>
      </c>
      <c r="I36">
        <f t="shared" si="5"/>
        <v>-0.99986299999999995</v>
      </c>
    </row>
    <row r="37" spans="1:9" x14ac:dyDescent="0.3">
      <c r="A37" s="6" t="s">
        <v>49</v>
      </c>
      <c r="B37" s="6"/>
      <c r="C37" s="7">
        <v>2.6800000000000001E-4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-0.99973199999999995</v>
      </c>
    </row>
    <row r="38" spans="1:9" x14ac:dyDescent="0.3">
      <c r="A38" s="8" t="s">
        <v>50</v>
      </c>
      <c r="B38" s="8"/>
      <c r="C38" s="9">
        <v>9.0000000000000006E-5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9.0000000000000006E-5</v>
      </c>
    </row>
    <row r="39" spans="1:9" x14ac:dyDescent="0.3">
      <c r="A39" s="6" t="s">
        <v>51</v>
      </c>
      <c r="B39" s="6"/>
      <c r="C39" s="7">
        <v>1.2300000000000001E-4</v>
      </c>
      <c r="D39" s="1" t="s">
        <v>12</v>
      </c>
      <c r="E39" t="s">
        <v>20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-0.99987700000000002</v>
      </c>
    </row>
    <row r="40" spans="1:9" x14ac:dyDescent="0.3">
      <c r="A40" s="8" t="s">
        <v>52</v>
      </c>
      <c r="B40" s="8"/>
      <c r="C40" s="9">
        <v>1.63E-4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-0.99983699999999998</v>
      </c>
    </row>
    <row r="41" spans="1:9" x14ac:dyDescent="0.3">
      <c r="A41" s="6" t="s">
        <v>53</v>
      </c>
      <c r="B41" s="6"/>
      <c r="C41" s="7">
        <v>2.2800000000000001E-4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-0.99977199999999999</v>
      </c>
    </row>
    <row r="42" spans="1:9" x14ac:dyDescent="0.3">
      <c r="A42" s="8" t="s">
        <v>54</v>
      </c>
      <c r="B42" s="8"/>
      <c r="C42" s="9">
        <v>1.7200000000000001E-4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-0.99982800000000005</v>
      </c>
    </row>
    <row r="43" spans="1:9" x14ac:dyDescent="0.3">
      <c r="A43" s="6" t="s">
        <v>55</v>
      </c>
      <c r="B43" s="6"/>
      <c r="C43" s="7">
        <v>1.7100000000000001E-4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-0.99982899999999997</v>
      </c>
    </row>
    <row r="44" spans="1:9" x14ac:dyDescent="0.3">
      <c r="A44" s="8" t="s">
        <v>56</v>
      </c>
      <c r="B44" s="8"/>
      <c r="C44" s="9">
        <v>2.9999999999999997E-4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-0.99970000000000003</v>
      </c>
    </row>
    <row r="45" spans="1:9" x14ac:dyDescent="0.3">
      <c r="A45" s="6" t="s">
        <v>57</v>
      </c>
      <c r="B45" s="6"/>
      <c r="C45" s="7">
        <v>3.4200000000000002E-4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-0.99965800000000005</v>
      </c>
    </row>
    <row r="46" spans="1:9" x14ac:dyDescent="0.3">
      <c r="A46" s="8" t="s">
        <v>58</v>
      </c>
      <c r="B46" s="8"/>
      <c r="C46" s="9">
        <v>2.2100000000000001E-4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-0.99977899999999997</v>
      </c>
    </row>
    <row r="47" spans="1:9" x14ac:dyDescent="0.3">
      <c r="A47" s="6" t="s">
        <v>60</v>
      </c>
      <c r="B47" s="6"/>
      <c r="C47" s="7">
        <v>3.9500000000000001E-4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-0.99960499999999997</v>
      </c>
    </row>
    <row r="48" spans="1:9" x14ac:dyDescent="0.3">
      <c r="A48" s="8" t="s">
        <v>61</v>
      </c>
      <c r="B48" s="8"/>
      <c r="C48" s="9">
        <v>5.4199999999999995E-4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-0.99945799999999996</v>
      </c>
    </row>
    <row r="49" spans="1:9" x14ac:dyDescent="0.3">
      <c r="A49" s="6" t="s">
        <v>62</v>
      </c>
      <c r="B49" s="6"/>
      <c r="C49" s="7">
        <v>2.4399999999999999E-4</v>
      </c>
      <c r="D49" s="1" t="s">
        <v>12</v>
      </c>
      <c r="E49" t="s">
        <v>12</v>
      </c>
      <c r="F49" t="s">
        <v>16</v>
      </c>
      <c r="G49" s="1">
        <f t="shared" si="3"/>
        <v>0</v>
      </c>
      <c r="H49" s="1">
        <f t="shared" si="4"/>
        <v>1</v>
      </c>
      <c r="I49">
        <f t="shared" si="5"/>
        <v>-0.99975599999999998</v>
      </c>
    </row>
    <row r="50" spans="1:9" x14ac:dyDescent="0.3">
      <c r="A50" s="8" t="s">
        <v>63</v>
      </c>
      <c r="B50" s="8"/>
      <c r="C50" s="9">
        <v>2.4399999999999999E-4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-0.99975599999999998</v>
      </c>
    </row>
    <row r="51" spans="1:9" x14ac:dyDescent="0.3">
      <c r="A51" s="6" t="s">
        <v>64</v>
      </c>
      <c r="B51" s="6"/>
      <c r="C51" s="7">
        <v>1.74E-4</v>
      </c>
      <c r="D51" s="1" t="s">
        <v>12</v>
      </c>
      <c r="E51" t="s">
        <v>59</v>
      </c>
      <c r="F51" t="s">
        <v>59</v>
      </c>
      <c r="G51" s="1">
        <f t="shared" si="3"/>
        <v>1</v>
      </c>
      <c r="H51" s="1">
        <f t="shared" si="4"/>
        <v>1</v>
      </c>
      <c r="I51">
        <f t="shared" si="5"/>
        <v>-0.99982599999999999</v>
      </c>
    </row>
    <row r="52" spans="1:9" x14ac:dyDescent="0.3">
      <c r="A52" s="8" t="s">
        <v>65</v>
      </c>
      <c r="B52" s="8"/>
      <c r="C52" s="9">
        <v>3.0200000000000002E-4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-0.99969799999999998</v>
      </c>
    </row>
    <row r="53" spans="1:9" x14ac:dyDescent="0.3">
      <c r="A53" s="6" t="s">
        <v>66</v>
      </c>
      <c r="B53" s="6"/>
      <c r="C53" s="7">
        <v>2.03E-4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2.03E-4</v>
      </c>
    </row>
    <row r="54" spans="1:9" x14ac:dyDescent="0.3">
      <c r="A54" s="8" t="s">
        <v>67</v>
      </c>
      <c r="B54" s="8"/>
      <c r="C54" s="9">
        <v>1.8699999999999999E-4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-0.99981299999999995</v>
      </c>
    </row>
    <row r="55" spans="1:9" x14ac:dyDescent="0.3">
      <c r="A55" s="6" t="s">
        <v>68</v>
      </c>
      <c r="B55" s="6"/>
      <c r="C55" s="7">
        <v>1.8799999999999999E-4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-0.99981200000000003</v>
      </c>
    </row>
    <row r="56" spans="1:9" x14ac:dyDescent="0.3">
      <c r="A56" s="8" t="s">
        <v>69</v>
      </c>
      <c r="B56" s="8"/>
      <c r="C56" s="9">
        <v>3.0400000000000002E-4</v>
      </c>
      <c r="D56" s="1" t="s">
        <v>12</v>
      </c>
      <c r="E56" t="s">
        <v>59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-0.99969600000000003</v>
      </c>
    </row>
    <row r="57" spans="1:9" x14ac:dyDescent="0.3">
      <c r="A57" s="6" t="s">
        <v>70</v>
      </c>
      <c r="B57" s="6"/>
      <c r="C57" s="7">
        <v>4.86E-4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-0.99951400000000001</v>
      </c>
    </row>
    <row r="58" spans="1:9" x14ac:dyDescent="0.3">
      <c r="A58" s="8" t="s">
        <v>71</v>
      </c>
      <c r="B58" s="8"/>
      <c r="C58" s="9">
        <v>4.9399999999999997E-4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4.9399999999999997E-4</v>
      </c>
    </row>
    <row r="59" spans="1:9" x14ac:dyDescent="0.3">
      <c r="A59" s="6" t="s">
        <v>72</v>
      </c>
      <c r="B59" s="6"/>
      <c r="C59" s="7">
        <v>1.56E-4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-0.99984399999999996</v>
      </c>
    </row>
    <row r="60" spans="1:9" x14ac:dyDescent="0.3">
      <c r="A60" s="8" t="s">
        <v>73</v>
      </c>
      <c r="B60" s="8"/>
      <c r="C60" s="9">
        <v>2.9999999999999997E-4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-0.99970000000000003</v>
      </c>
    </row>
    <row r="61" spans="1:9" x14ac:dyDescent="0.3">
      <c r="A61" s="13" t="s">
        <v>74</v>
      </c>
      <c r="B61" s="6"/>
      <c r="C61" s="7">
        <v>1.75E-4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1.75E-4</v>
      </c>
    </row>
    <row r="62" spans="1:9" x14ac:dyDescent="0.3">
      <c r="A62" s="1"/>
      <c r="B62" s="14"/>
      <c r="C62" s="15"/>
      <c r="D62" s="1"/>
      <c r="G62" s="1">
        <f>SUM(G3:G61)</f>
        <v>27</v>
      </c>
      <c r="H62" s="1">
        <f>SUM(H3:H61)</f>
        <v>50</v>
      </c>
      <c r="I62">
        <f>SUM(I3:I61)</f>
        <v>-49.983354999999982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Foglio10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1.05E-4</v>
      </c>
      <c r="D3" s="1" t="s">
        <v>12</v>
      </c>
      <c r="E3" t="s">
        <v>16</v>
      </c>
      <c r="F3" t="s">
        <v>16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-0.99989499999999998</v>
      </c>
    </row>
    <row r="4" spans="1:9" x14ac:dyDescent="0.3">
      <c r="A4" s="8" t="s">
        <v>13</v>
      </c>
      <c r="B4" s="8"/>
      <c r="C4" s="9">
        <v>2.8200000000000002E-4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-0.999718</v>
      </c>
    </row>
    <row r="5" spans="1:9" x14ac:dyDescent="0.3">
      <c r="A5" s="6" t="s">
        <v>14</v>
      </c>
      <c r="B5" s="6"/>
      <c r="C5" s="7">
        <v>1.1900000000000001E-4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-0.99988100000000002</v>
      </c>
    </row>
    <row r="6" spans="1:9" x14ac:dyDescent="0.3">
      <c r="A6" s="8" t="s">
        <v>15</v>
      </c>
      <c r="B6" s="8"/>
      <c r="C6" s="9">
        <v>1.93E-4</v>
      </c>
      <c r="D6" s="1" t="s">
        <v>12</v>
      </c>
      <c r="E6" t="s">
        <v>16</v>
      </c>
      <c r="F6" t="s">
        <v>26</v>
      </c>
      <c r="G6" s="1">
        <f t="shared" si="0"/>
        <v>0</v>
      </c>
      <c r="H6" s="1">
        <f t="shared" si="1"/>
        <v>1</v>
      </c>
      <c r="I6">
        <f t="shared" si="2"/>
        <v>-0.999807</v>
      </c>
    </row>
    <row r="7" spans="1:9" x14ac:dyDescent="0.3">
      <c r="A7" s="6" t="s">
        <v>17</v>
      </c>
      <c r="B7" s="6"/>
      <c r="C7" s="7">
        <v>6.8999999999999997E-5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-0.99993100000000001</v>
      </c>
    </row>
    <row r="8" spans="1:9" x14ac:dyDescent="0.3">
      <c r="A8" s="8" t="s">
        <v>18</v>
      </c>
      <c r="B8" s="8"/>
      <c r="C8" s="9">
        <v>8.8999999999999995E-5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-0.99991099999999999</v>
      </c>
    </row>
    <row r="9" spans="1:9" x14ac:dyDescent="0.3">
      <c r="A9" s="6" t="s">
        <v>19</v>
      </c>
      <c r="B9" s="6"/>
      <c r="C9" s="7">
        <v>1.5200000000000001E-4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-0.99984799999999996</v>
      </c>
    </row>
    <row r="10" spans="1:9" x14ac:dyDescent="0.3">
      <c r="A10" s="8" t="s">
        <v>21</v>
      </c>
      <c r="B10" s="8"/>
      <c r="C10" s="9">
        <v>1.13E-4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-0.99988699999999997</v>
      </c>
    </row>
    <row r="11" spans="1:9" x14ac:dyDescent="0.3">
      <c r="A11" s="6" t="s">
        <v>22</v>
      </c>
      <c r="B11" s="6"/>
      <c r="C11" s="7">
        <v>2.42E-4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-0.99975800000000004</v>
      </c>
    </row>
    <row r="12" spans="1:9" x14ac:dyDescent="0.3">
      <c r="A12" s="8" t="s">
        <v>23</v>
      </c>
      <c r="B12" s="8"/>
      <c r="C12" s="9">
        <v>1.4799999999999999E-4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-0.99985199999999996</v>
      </c>
    </row>
    <row r="13" spans="1:9" x14ac:dyDescent="0.3">
      <c r="A13" s="6" t="s">
        <v>24</v>
      </c>
      <c r="B13" s="6"/>
      <c r="C13" s="7">
        <v>1.63E-4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-0.99983699999999998</v>
      </c>
    </row>
    <row r="14" spans="1:9" x14ac:dyDescent="0.3">
      <c r="A14" s="8" t="s">
        <v>25</v>
      </c>
      <c r="B14" s="8"/>
      <c r="C14" s="9">
        <v>2.3800000000000001E-4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-0.99976200000000004</v>
      </c>
    </row>
    <row r="15" spans="1:9" x14ac:dyDescent="0.3">
      <c r="A15" s="6" t="s">
        <v>27</v>
      </c>
      <c r="B15" s="6"/>
      <c r="C15" s="7">
        <v>1.21E-4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-0.99987899999999996</v>
      </c>
    </row>
    <row r="16" spans="1:9" x14ac:dyDescent="0.3">
      <c r="A16" s="8" t="s">
        <v>28</v>
      </c>
      <c r="B16" s="8"/>
      <c r="C16" s="9">
        <v>2.2000000000000001E-4</v>
      </c>
      <c r="D16" s="1" t="s">
        <v>12</v>
      </c>
      <c r="E16" t="s">
        <v>16</v>
      </c>
      <c r="F16" t="s">
        <v>16</v>
      </c>
      <c r="G16" s="1">
        <f t="shared" si="0"/>
        <v>1</v>
      </c>
      <c r="H16" s="1">
        <f t="shared" si="1"/>
        <v>1</v>
      </c>
      <c r="I16">
        <f t="shared" si="2"/>
        <v>-0.99978</v>
      </c>
    </row>
    <row r="17" spans="1:9" x14ac:dyDescent="0.3">
      <c r="A17" s="6" t="s">
        <v>29</v>
      </c>
      <c r="B17" s="6"/>
      <c r="C17" s="7">
        <v>2.13E-4</v>
      </c>
      <c r="D17" s="1" t="s">
        <v>12</v>
      </c>
      <c r="E17" t="s">
        <v>20</v>
      </c>
      <c r="F17" t="s">
        <v>16</v>
      </c>
      <c r="G17" s="1">
        <f t="shared" si="0"/>
        <v>0</v>
      </c>
      <c r="H17" s="1">
        <f t="shared" si="1"/>
        <v>1</v>
      </c>
      <c r="I17">
        <f t="shared" si="2"/>
        <v>-0.99978699999999998</v>
      </c>
    </row>
    <row r="18" spans="1:9" x14ac:dyDescent="0.3">
      <c r="A18" s="8" t="s">
        <v>30</v>
      </c>
      <c r="B18" s="8"/>
      <c r="C18" s="9">
        <v>2.42E-4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-0.99975800000000004</v>
      </c>
    </row>
    <row r="19" spans="1:9" x14ac:dyDescent="0.3">
      <c r="A19" s="6" t="s">
        <v>31</v>
      </c>
      <c r="B19" s="6"/>
      <c r="C19" s="7">
        <v>8.2999999999999998E-5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-0.99991699999999994</v>
      </c>
    </row>
    <row r="20" spans="1:9" x14ac:dyDescent="0.3">
      <c r="A20" s="8" t="s">
        <v>32</v>
      </c>
      <c r="B20" s="8"/>
      <c r="C20" s="9">
        <v>1.12E-4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-0.999888</v>
      </c>
    </row>
    <row r="21" spans="1:9" x14ac:dyDescent="0.3">
      <c r="A21" s="6" t="s">
        <v>33</v>
      </c>
      <c r="B21" s="6"/>
      <c r="C21" s="7">
        <v>1.5300000000000001E-4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-0.99984700000000004</v>
      </c>
    </row>
    <row r="22" spans="1:9" x14ac:dyDescent="0.3">
      <c r="A22" s="8" t="s">
        <v>34</v>
      </c>
      <c r="B22" s="8"/>
      <c r="C22" s="9">
        <v>7.4999999999999993E-5</v>
      </c>
      <c r="D22" s="1" t="s">
        <v>12</v>
      </c>
      <c r="E22" t="s">
        <v>12</v>
      </c>
      <c r="F22" t="s">
        <v>16</v>
      </c>
      <c r="G22" s="1">
        <f t="shared" si="0"/>
        <v>0</v>
      </c>
      <c r="H22" s="1">
        <f t="shared" si="1"/>
        <v>1</v>
      </c>
      <c r="I22">
        <f t="shared" si="2"/>
        <v>-0.99992499999999995</v>
      </c>
    </row>
    <row r="23" spans="1:9" x14ac:dyDescent="0.3">
      <c r="A23" s="6" t="s">
        <v>35</v>
      </c>
      <c r="B23" s="6"/>
      <c r="C23" s="7">
        <v>1.22E-4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1.22E-4</v>
      </c>
    </row>
    <row r="24" spans="1:9" x14ac:dyDescent="0.3">
      <c r="A24" s="8" t="s">
        <v>36</v>
      </c>
      <c r="B24" s="8"/>
      <c r="C24" s="9">
        <v>1.5200000000000001E-4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-0.99984799999999996</v>
      </c>
    </row>
    <row r="25" spans="1:9" x14ac:dyDescent="0.3">
      <c r="A25" s="6" t="s">
        <v>37</v>
      </c>
      <c r="B25" s="6"/>
      <c r="C25" s="7">
        <v>2.2100000000000001E-4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-0.99977899999999997</v>
      </c>
    </row>
    <row r="26" spans="1:9" x14ac:dyDescent="0.3">
      <c r="A26" s="8" t="s">
        <v>38</v>
      </c>
      <c r="B26" s="8"/>
      <c r="C26" s="9">
        <v>8.8999999999999995E-5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-0.99991099999999999</v>
      </c>
    </row>
    <row r="27" spans="1:9" x14ac:dyDescent="0.3">
      <c r="A27" s="6" t="s">
        <v>39</v>
      </c>
      <c r="B27" s="6"/>
      <c r="C27" s="7">
        <v>1.08E-4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1.08E-4</v>
      </c>
    </row>
    <row r="28" spans="1:9" x14ac:dyDescent="0.3">
      <c r="A28" s="8" t="s">
        <v>40</v>
      </c>
      <c r="B28" s="8"/>
      <c r="C28" s="9">
        <v>9.7E-5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-0.99990299999999999</v>
      </c>
    </row>
    <row r="29" spans="1:9" x14ac:dyDescent="0.3">
      <c r="A29" s="6" t="s">
        <v>41</v>
      </c>
      <c r="B29" s="6"/>
      <c r="C29" s="7">
        <v>1.36E-4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-0.99986399999999998</v>
      </c>
    </row>
    <row r="30" spans="1:9" x14ac:dyDescent="0.3">
      <c r="A30" s="8" t="s">
        <v>42</v>
      </c>
      <c r="B30" s="8"/>
      <c r="C30" s="9">
        <v>1.3300000000000001E-4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-0.99986699999999995</v>
      </c>
    </row>
    <row r="31" spans="1:9" x14ac:dyDescent="0.3">
      <c r="A31" s="6" t="s">
        <v>43</v>
      </c>
      <c r="B31" s="6"/>
      <c r="C31" s="7">
        <v>3.3E-4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-0.99966999999999995</v>
      </c>
    </row>
    <row r="32" spans="1:9" x14ac:dyDescent="0.3">
      <c r="A32" s="8" t="s">
        <v>44</v>
      </c>
      <c r="B32" s="8"/>
      <c r="C32" s="9">
        <v>1.1E-4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-0.99988999999999995</v>
      </c>
    </row>
    <row r="33" spans="1:9" x14ac:dyDescent="0.3">
      <c r="A33" s="6" t="s">
        <v>45</v>
      </c>
      <c r="B33" s="6"/>
      <c r="C33" s="7">
        <v>1.8200000000000001E-4</v>
      </c>
      <c r="D33" s="1" t="s">
        <v>12</v>
      </c>
      <c r="E33" t="s">
        <v>16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-0.99981799999999998</v>
      </c>
    </row>
    <row r="34" spans="1:9" x14ac:dyDescent="0.3">
      <c r="A34" s="8" t="s">
        <v>46</v>
      </c>
      <c r="B34" s="8"/>
      <c r="C34" s="9">
        <v>1.13E-4</v>
      </c>
      <c r="D34" s="1" t="s">
        <v>12</v>
      </c>
      <c r="E34" t="s">
        <v>59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-0.99988699999999997</v>
      </c>
    </row>
    <row r="35" spans="1:9" x14ac:dyDescent="0.3">
      <c r="A35" s="6" t="s">
        <v>47</v>
      </c>
      <c r="B35" s="6"/>
      <c r="C35" s="7">
        <v>1.5100000000000001E-4</v>
      </c>
      <c r="D35" s="1" t="s">
        <v>12</v>
      </c>
      <c r="E35" t="s">
        <v>20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-0.99984899999999999</v>
      </c>
    </row>
    <row r="36" spans="1:9" x14ac:dyDescent="0.3">
      <c r="A36" s="8" t="s">
        <v>48</v>
      </c>
      <c r="B36" s="8"/>
      <c r="C36" s="9">
        <v>2.31E-4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-0.99976900000000002</v>
      </c>
    </row>
    <row r="37" spans="1:9" x14ac:dyDescent="0.3">
      <c r="A37" s="6" t="s">
        <v>49</v>
      </c>
      <c r="B37" s="6"/>
      <c r="C37" s="7">
        <v>9.6000000000000002E-5</v>
      </c>
      <c r="D37" s="1" t="s">
        <v>12</v>
      </c>
      <c r="E37" t="s">
        <v>12</v>
      </c>
      <c r="F37" t="s">
        <v>16</v>
      </c>
      <c r="G37" s="1">
        <f t="shared" si="3"/>
        <v>0</v>
      </c>
      <c r="H37" s="1">
        <f t="shared" si="4"/>
        <v>1</v>
      </c>
      <c r="I37">
        <f t="shared" si="5"/>
        <v>-0.99990400000000002</v>
      </c>
    </row>
    <row r="38" spans="1:9" x14ac:dyDescent="0.3">
      <c r="A38" s="8" t="s">
        <v>50</v>
      </c>
      <c r="B38" s="8"/>
      <c r="C38" s="9">
        <v>1.1400000000000001E-4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-0.99988600000000005</v>
      </c>
    </row>
    <row r="39" spans="1:9" x14ac:dyDescent="0.3">
      <c r="A39" s="6" t="s">
        <v>51</v>
      </c>
      <c r="B39" s="6"/>
      <c r="C39" s="7">
        <v>7.2999999999999999E-5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-0.99992700000000001</v>
      </c>
    </row>
    <row r="40" spans="1:9" x14ac:dyDescent="0.3">
      <c r="A40" s="8" t="s">
        <v>52</v>
      </c>
      <c r="B40" s="8"/>
      <c r="C40" s="9">
        <v>1.2999999999999999E-4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-0.99987000000000004</v>
      </c>
    </row>
    <row r="41" spans="1:9" x14ac:dyDescent="0.3">
      <c r="A41" s="6" t="s">
        <v>53</v>
      </c>
      <c r="B41" s="6"/>
      <c r="C41" s="7">
        <v>8.3999999999999995E-5</v>
      </c>
      <c r="D41" s="1" t="s">
        <v>12</v>
      </c>
      <c r="E41" t="s">
        <v>59</v>
      </c>
      <c r="F41" t="s">
        <v>59</v>
      </c>
      <c r="G41" s="1">
        <f t="shared" si="3"/>
        <v>1</v>
      </c>
      <c r="H41" s="1">
        <f t="shared" si="4"/>
        <v>1</v>
      </c>
      <c r="I41">
        <f t="shared" si="5"/>
        <v>-0.99991600000000003</v>
      </c>
    </row>
    <row r="42" spans="1:9" x14ac:dyDescent="0.3">
      <c r="A42" s="8" t="s">
        <v>54</v>
      </c>
      <c r="B42" s="8"/>
      <c r="C42" s="9">
        <v>1.18E-4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-0.99988200000000005</v>
      </c>
    </row>
    <row r="43" spans="1:9" x14ac:dyDescent="0.3">
      <c r="A43" s="6" t="s">
        <v>55</v>
      </c>
      <c r="B43" s="6"/>
      <c r="C43" s="7">
        <v>1.3100000000000001E-4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-0.99986900000000001</v>
      </c>
    </row>
    <row r="44" spans="1:9" x14ac:dyDescent="0.3">
      <c r="A44" s="8" t="s">
        <v>56</v>
      </c>
      <c r="B44" s="8"/>
      <c r="C44" s="9">
        <v>1.11E-4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-0.99988900000000003</v>
      </c>
    </row>
    <row r="45" spans="1:9" x14ac:dyDescent="0.3">
      <c r="A45" s="6" t="s">
        <v>57</v>
      </c>
      <c r="B45" s="6"/>
      <c r="C45" s="7">
        <v>1.64E-4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-0.99983599999999995</v>
      </c>
    </row>
    <row r="46" spans="1:9" x14ac:dyDescent="0.3">
      <c r="A46" s="8" t="s">
        <v>58</v>
      </c>
      <c r="B46" s="8"/>
      <c r="C46" s="9">
        <v>1.6000000000000001E-4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-0.99983999999999995</v>
      </c>
    </row>
    <row r="47" spans="1:9" x14ac:dyDescent="0.3">
      <c r="A47" s="6" t="s">
        <v>60</v>
      </c>
      <c r="B47" s="6"/>
      <c r="C47" s="7">
        <v>1.12E-4</v>
      </c>
      <c r="D47" s="1" t="s">
        <v>12</v>
      </c>
      <c r="E47" t="s">
        <v>20</v>
      </c>
      <c r="F47" t="s">
        <v>16</v>
      </c>
      <c r="G47" s="1">
        <f t="shared" si="3"/>
        <v>0</v>
      </c>
      <c r="H47" s="1">
        <f t="shared" si="4"/>
        <v>1</v>
      </c>
      <c r="I47">
        <f t="shared" si="5"/>
        <v>-0.999888</v>
      </c>
    </row>
    <row r="48" spans="1:9" x14ac:dyDescent="0.3">
      <c r="A48" s="8" t="s">
        <v>61</v>
      </c>
      <c r="B48" s="8"/>
      <c r="C48" s="9">
        <v>1.5799999999999999E-4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-0.99984200000000001</v>
      </c>
    </row>
    <row r="49" spans="1:9" x14ac:dyDescent="0.3">
      <c r="A49" s="6" t="s">
        <v>62</v>
      </c>
      <c r="B49" s="6"/>
      <c r="C49" s="7">
        <v>8.7999999999999998E-5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8.7999999999999998E-5</v>
      </c>
    </row>
    <row r="50" spans="1:9" x14ac:dyDescent="0.3">
      <c r="A50" s="8" t="s">
        <v>63</v>
      </c>
      <c r="B50" s="8"/>
      <c r="C50" s="9">
        <v>1.55E-4</v>
      </c>
      <c r="D50" s="1" t="s">
        <v>12</v>
      </c>
      <c r="E50" t="s">
        <v>20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-0.99984499999999998</v>
      </c>
    </row>
    <row r="51" spans="1:9" x14ac:dyDescent="0.3">
      <c r="A51" s="6" t="s">
        <v>64</v>
      </c>
      <c r="B51" s="6"/>
      <c r="C51" s="7">
        <v>1.26E-4</v>
      </c>
      <c r="D51" s="1" t="s">
        <v>12</v>
      </c>
      <c r="E51" t="s">
        <v>59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-0.99987400000000004</v>
      </c>
    </row>
    <row r="52" spans="1:9" x14ac:dyDescent="0.3">
      <c r="A52" s="8" t="s">
        <v>65</v>
      </c>
      <c r="B52" s="8"/>
      <c r="C52" s="9">
        <v>1.18E-4</v>
      </c>
      <c r="D52" s="1" t="s">
        <v>12</v>
      </c>
      <c r="E52" t="s">
        <v>20</v>
      </c>
      <c r="F52" t="s">
        <v>59</v>
      </c>
      <c r="G52" s="1">
        <f t="shared" si="3"/>
        <v>0</v>
      </c>
      <c r="H52" s="1">
        <f t="shared" si="4"/>
        <v>1</v>
      </c>
      <c r="I52">
        <f t="shared" si="5"/>
        <v>-0.99988200000000005</v>
      </c>
    </row>
    <row r="53" spans="1:9" x14ac:dyDescent="0.3">
      <c r="A53" s="6" t="s">
        <v>66</v>
      </c>
      <c r="B53" s="6"/>
      <c r="C53" s="7">
        <v>1.2799999999999999E-4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1.2799999999999999E-4</v>
      </c>
    </row>
    <row r="54" spans="1:9" x14ac:dyDescent="0.3">
      <c r="A54" s="8" t="s">
        <v>67</v>
      </c>
      <c r="B54" s="8"/>
      <c r="C54" s="9">
        <v>6.6000000000000005E-5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-0.99993399999999999</v>
      </c>
    </row>
    <row r="55" spans="1:9" x14ac:dyDescent="0.3">
      <c r="A55" s="6" t="s">
        <v>68</v>
      </c>
      <c r="B55" s="6"/>
      <c r="C55" s="7">
        <v>8.6000000000000003E-5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-0.99991399999999997</v>
      </c>
    </row>
    <row r="56" spans="1:9" x14ac:dyDescent="0.3">
      <c r="A56" s="8" t="s">
        <v>69</v>
      </c>
      <c r="B56" s="8"/>
      <c r="C56" s="9">
        <v>1.05E-4</v>
      </c>
      <c r="D56" s="1" t="s">
        <v>12</v>
      </c>
      <c r="E56" t="s">
        <v>59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-0.99989499999999998</v>
      </c>
    </row>
    <row r="57" spans="1:9" x14ac:dyDescent="0.3">
      <c r="A57" s="6" t="s">
        <v>70</v>
      </c>
      <c r="B57" s="6"/>
      <c r="C57" s="7">
        <v>1.75E-4</v>
      </c>
      <c r="D57" s="1" t="s">
        <v>12</v>
      </c>
      <c r="E57" t="s">
        <v>59</v>
      </c>
      <c r="F57" t="s">
        <v>26</v>
      </c>
      <c r="G57" s="1">
        <f t="shared" si="3"/>
        <v>0</v>
      </c>
      <c r="H57" s="1">
        <f t="shared" si="4"/>
        <v>1</v>
      </c>
      <c r="I57">
        <f t="shared" si="5"/>
        <v>-0.99982499999999996</v>
      </c>
    </row>
    <row r="58" spans="1:9" x14ac:dyDescent="0.3">
      <c r="A58" s="8" t="s">
        <v>71</v>
      </c>
      <c r="B58" s="8"/>
      <c r="C58" s="9">
        <v>1.1400000000000001E-4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-0.99988600000000005</v>
      </c>
    </row>
    <row r="59" spans="1:9" x14ac:dyDescent="0.3">
      <c r="A59" s="6" t="s">
        <v>72</v>
      </c>
      <c r="B59" s="6"/>
      <c r="C59" s="7">
        <v>1.12E-4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-0.999888</v>
      </c>
    </row>
    <row r="60" spans="1:9" x14ac:dyDescent="0.3">
      <c r="A60" s="8" t="s">
        <v>73</v>
      </c>
      <c r="B60" s="8"/>
      <c r="C60" s="9">
        <v>1.22E-4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-0.99987800000000004</v>
      </c>
    </row>
    <row r="61" spans="1:9" x14ac:dyDescent="0.3">
      <c r="A61" s="13" t="s">
        <v>74</v>
      </c>
      <c r="B61" s="6"/>
      <c r="C61" s="7">
        <v>2.2000000000000001E-4</v>
      </c>
      <c r="D61" s="1" t="s">
        <v>12</v>
      </c>
      <c r="E61" t="s">
        <v>12</v>
      </c>
      <c r="F61" t="s">
        <v>16</v>
      </c>
      <c r="G61" s="1">
        <f t="shared" si="3"/>
        <v>0</v>
      </c>
      <c r="H61" s="1">
        <f t="shared" si="4"/>
        <v>1</v>
      </c>
      <c r="I61">
        <f t="shared" si="5"/>
        <v>-0.99978</v>
      </c>
    </row>
    <row r="62" spans="1:9" x14ac:dyDescent="0.3">
      <c r="A62" s="1"/>
      <c r="B62" s="14"/>
      <c r="C62" s="15"/>
      <c r="D62" s="1"/>
      <c r="G62" s="1">
        <f>SUM(G3:G61)</f>
        <v>31</v>
      </c>
      <c r="H62" s="1">
        <f>SUM(H3:H61)</f>
        <v>55</v>
      </c>
      <c r="I62">
        <f>SUM(I3:I61)</f>
        <v>-54.991627000000015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Foglio11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16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26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16</v>
      </c>
      <c r="F7" t="s">
        <v>16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0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16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0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0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0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0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0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0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59</v>
      </c>
      <c r="F29" t="s">
        <v>16</v>
      </c>
      <c r="G29" s="1">
        <f t="shared" si="0"/>
        <v>0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16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59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0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0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0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0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0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0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0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20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0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59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0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59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0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59</v>
      </c>
      <c r="F57" t="s">
        <v>16</v>
      </c>
      <c r="G57" s="1">
        <f t="shared" si="3"/>
        <v>0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32</v>
      </c>
      <c r="H62" s="1">
        <f>SUM(H3:H61)</f>
        <v>54</v>
      </c>
      <c r="I62">
        <f>SUM(I3:I61)</f>
        <v>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Foglio11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2.02E-4</v>
      </c>
      <c r="D3" s="1" t="s">
        <v>12</v>
      </c>
      <c r="E3" t="s">
        <v>16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-0.99979799999999996</v>
      </c>
    </row>
    <row r="4" spans="1:9" x14ac:dyDescent="0.3">
      <c r="A4" s="8" t="s">
        <v>13</v>
      </c>
      <c r="B4" s="8"/>
      <c r="C4" s="9">
        <v>1.8100000000000001E-4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-0.99981900000000001</v>
      </c>
    </row>
    <row r="5" spans="1:9" x14ac:dyDescent="0.3">
      <c r="A5" s="6" t="s">
        <v>14</v>
      </c>
      <c r="B5" s="6"/>
      <c r="C5" s="7">
        <v>1.12E-4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-0.999888</v>
      </c>
    </row>
    <row r="6" spans="1:9" x14ac:dyDescent="0.3">
      <c r="A6" s="8" t="s">
        <v>15</v>
      </c>
      <c r="B6" s="8"/>
      <c r="C6" s="9">
        <v>2.4800000000000001E-4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-0.99975199999999997</v>
      </c>
    </row>
    <row r="7" spans="1:9" x14ac:dyDescent="0.3">
      <c r="A7" s="6" t="s">
        <v>17</v>
      </c>
      <c r="B7" s="6"/>
      <c r="C7" s="7">
        <v>1.12E-4</v>
      </c>
      <c r="D7" s="1" t="s">
        <v>12</v>
      </c>
      <c r="E7" t="s">
        <v>16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-0.999888</v>
      </c>
    </row>
    <row r="8" spans="1:9" x14ac:dyDescent="0.3">
      <c r="A8" s="8" t="s">
        <v>18</v>
      </c>
      <c r="B8" s="8"/>
      <c r="C8" s="9">
        <v>1.9599999999999999E-4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-0.99980400000000003</v>
      </c>
    </row>
    <row r="9" spans="1:9" x14ac:dyDescent="0.3">
      <c r="A9" s="6" t="s">
        <v>19</v>
      </c>
      <c r="B9" s="6"/>
      <c r="C9" s="7">
        <v>1.5100000000000001E-4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-0.99984899999999999</v>
      </c>
    </row>
    <row r="10" spans="1:9" x14ac:dyDescent="0.3">
      <c r="A10" s="8" t="s">
        <v>21</v>
      </c>
      <c r="B10" s="8"/>
      <c r="C10" s="9">
        <v>3.1199999999999999E-4</v>
      </c>
      <c r="D10" s="1" t="s">
        <v>12</v>
      </c>
      <c r="E10" t="s">
        <v>16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-0.99968800000000002</v>
      </c>
    </row>
    <row r="11" spans="1:9" x14ac:dyDescent="0.3">
      <c r="A11" s="6" t="s">
        <v>22</v>
      </c>
      <c r="B11" s="6"/>
      <c r="C11" s="7">
        <v>3.2000000000000003E-4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3.2000000000000003E-4</v>
      </c>
    </row>
    <row r="12" spans="1:9" x14ac:dyDescent="0.3">
      <c r="A12" s="8" t="s">
        <v>23</v>
      </c>
      <c r="B12" s="8"/>
      <c r="C12" s="9">
        <v>1.44E-4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-0.99985599999999997</v>
      </c>
    </row>
    <row r="13" spans="1:9" x14ac:dyDescent="0.3">
      <c r="A13" s="6" t="s">
        <v>24</v>
      </c>
      <c r="B13" s="6"/>
      <c r="C13" s="7">
        <v>3.4600000000000001E-4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-0.99965400000000004</v>
      </c>
    </row>
    <row r="14" spans="1:9" x14ac:dyDescent="0.3">
      <c r="A14" s="8" t="s">
        <v>25</v>
      </c>
      <c r="B14" s="8"/>
      <c r="C14" s="9">
        <v>4.5199999999999998E-4</v>
      </c>
      <c r="D14" s="1" t="s">
        <v>12</v>
      </c>
      <c r="E14" t="s">
        <v>26</v>
      </c>
      <c r="F14" t="s">
        <v>20</v>
      </c>
      <c r="G14" s="1">
        <f t="shared" si="0"/>
        <v>0</v>
      </c>
      <c r="H14" s="1">
        <f t="shared" si="1"/>
        <v>1</v>
      </c>
      <c r="I14">
        <f t="shared" si="2"/>
        <v>-0.99954799999999999</v>
      </c>
    </row>
    <row r="15" spans="1:9" x14ac:dyDescent="0.3">
      <c r="A15" s="6" t="s">
        <v>27</v>
      </c>
      <c r="B15" s="6"/>
      <c r="C15" s="7">
        <v>1.27E-4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-0.99987300000000001</v>
      </c>
    </row>
    <row r="16" spans="1:9" x14ac:dyDescent="0.3">
      <c r="A16" s="8" t="s">
        <v>28</v>
      </c>
      <c r="B16" s="8"/>
      <c r="C16" s="9">
        <v>3.3300000000000002E-4</v>
      </c>
      <c r="D16" s="1" t="s">
        <v>12</v>
      </c>
      <c r="E16" t="s">
        <v>16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-0.99966699999999997</v>
      </c>
    </row>
    <row r="17" spans="1:9" x14ac:dyDescent="0.3">
      <c r="A17" s="6" t="s">
        <v>29</v>
      </c>
      <c r="B17" s="6"/>
      <c r="C17" s="7">
        <v>3.2499999999999999E-4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-0.99967499999999998</v>
      </c>
    </row>
    <row r="18" spans="1:9" x14ac:dyDescent="0.3">
      <c r="A18" s="8" t="s">
        <v>30</v>
      </c>
      <c r="B18" s="8"/>
      <c r="C18" s="9">
        <v>3.2000000000000003E-4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3.2000000000000003E-4</v>
      </c>
    </row>
    <row r="19" spans="1:9" x14ac:dyDescent="0.3">
      <c r="A19" s="6" t="s">
        <v>31</v>
      </c>
      <c r="B19" s="6"/>
      <c r="C19" s="7">
        <v>4.6000000000000001E-4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-0.99953999999999998</v>
      </c>
    </row>
    <row r="20" spans="1:9" x14ac:dyDescent="0.3">
      <c r="A20" s="8" t="s">
        <v>32</v>
      </c>
      <c r="B20" s="8"/>
      <c r="C20" s="9">
        <v>1.34E-4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-0.99986600000000003</v>
      </c>
    </row>
    <row r="21" spans="1:9" x14ac:dyDescent="0.3">
      <c r="A21" s="6" t="s">
        <v>33</v>
      </c>
      <c r="B21" s="6"/>
      <c r="C21" s="7">
        <v>4.6500000000000003E-4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-0.99953499999999995</v>
      </c>
    </row>
    <row r="22" spans="1:9" x14ac:dyDescent="0.3">
      <c r="A22" s="8" t="s">
        <v>34</v>
      </c>
      <c r="B22" s="8"/>
      <c r="C22" s="9">
        <v>1.8200000000000001E-4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1.8200000000000001E-4</v>
      </c>
    </row>
    <row r="23" spans="1:9" x14ac:dyDescent="0.3">
      <c r="A23" s="6" t="s">
        <v>35</v>
      </c>
      <c r="B23" s="6"/>
      <c r="C23" s="7">
        <v>3.3199999999999999E-4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3.3199999999999999E-4</v>
      </c>
    </row>
    <row r="24" spans="1:9" x14ac:dyDescent="0.3">
      <c r="A24" s="8" t="s">
        <v>36</v>
      </c>
      <c r="B24" s="8"/>
      <c r="C24" s="9">
        <v>1.7200000000000001E-4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-0.99982800000000005</v>
      </c>
    </row>
    <row r="25" spans="1:9" x14ac:dyDescent="0.3">
      <c r="A25" s="6" t="s">
        <v>37</v>
      </c>
      <c r="B25" s="6"/>
      <c r="C25" s="7">
        <v>2.04E-4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-0.99979600000000002</v>
      </c>
    </row>
    <row r="26" spans="1:9" x14ac:dyDescent="0.3">
      <c r="A26" s="8" t="s">
        <v>38</v>
      </c>
      <c r="B26" s="8"/>
      <c r="C26" s="9">
        <v>1.8900000000000001E-4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-0.99981100000000001</v>
      </c>
    </row>
    <row r="27" spans="1:9" x14ac:dyDescent="0.3">
      <c r="A27" s="6" t="s">
        <v>39</v>
      </c>
      <c r="B27" s="6"/>
      <c r="C27" s="7">
        <v>2.7E-4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2.7E-4</v>
      </c>
    </row>
    <row r="28" spans="1:9" x14ac:dyDescent="0.3">
      <c r="A28" s="8" t="s">
        <v>40</v>
      </c>
      <c r="B28" s="8"/>
      <c r="C28" s="9">
        <v>3.5500000000000001E-4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-0.99964500000000001</v>
      </c>
    </row>
    <row r="29" spans="1:9" x14ac:dyDescent="0.3">
      <c r="A29" s="6" t="s">
        <v>41</v>
      </c>
      <c r="B29" s="6"/>
      <c r="C29" s="7">
        <v>7.3499999999999998E-4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-0.99926499999999996</v>
      </c>
    </row>
    <row r="30" spans="1:9" x14ac:dyDescent="0.3">
      <c r="A30" s="8" t="s">
        <v>42</v>
      </c>
      <c r="B30" s="8"/>
      <c r="C30" s="9">
        <v>1.7899999999999999E-4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-0.99982099999999996</v>
      </c>
    </row>
    <row r="31" spans="1:9" x14ac:dyDescent="0.3">
      <c r="A31" s="6" t="s">
        <v>43</v>
      </c>
      <c r="B31" s="6"/>
      <c r="C31" s="7">
        <v>4.0900000000000002E-4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-0.99959100000000001</v>
      </c>
    </row>
    <row r="32" spans="1:9" x14ac:dyDescent="0.3">
      <c r="A32" s="8" t="s">
        <v>44</v>
      </c>
      <c r="B32" s="8"/>
      <c r="C32" s="9">
        <v>3.4400000000000001E-4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-0.99965599999999999</v>
      </c>
    </row>
    <row r="33" spans="1:9" x14ac:dyDescent="0.3">
      <c r="A33" s="6" t="s">
        <v>45</v>
      </c>
      <c r="B33" s="6"/>
      <c r="C33" s="7">
        <v>2.4899999999999998E-4</v>
      </c>
      <c r="D33" s="1" t="s">
        <v>12</v>
      </c>
      <c r="E33" t="s">
        <v>16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-0.99975099999999995</v>
      </c>
    </row>
    <row r="34" spans="1:9" x14ac:dyDescent="0.3">
      <c r="A34" s="8" t="s">
        <v>46</v>
      </c>
      <c r="B34" s="8"/>
      <c r="C34" s="9">
        <v>1.75E-4</v>
      </c>
      <c r="D34" s="1" t="s">
        <v>12</v>
      </c>
      <c r="E34" t="s">
        <v>59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-0.99982499999999996</v>
      </c>
    </row>
    <row r="35" spans="1:9" x14ac:dyDescent="0.3">
      <c r="A35" s="6" t="s">
        <v>47</v>
      </c>
      <c r="B35" s="6"/>
      <c r="C35" s="7">
        <v>1.64E-4</v>
      </c>
      <c r="D35" s="1" t="s">
        <v>12</v>
      </c>
      <c r="E35" t="s">
        <v>20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-0.99983599999999995</v>
      </c>
    </row>
    <row r="36" spans="1:9" x14ac:dyDescent="0.3">
      <c r="A36" s="8" t="s">
        <v>48</v>
      </c>
      <c r="B36" s="8"/>
      <c r="C36" s="9">
        <v>1.6799999999999999E-4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-0.99983200000000005</v>
      </c>
    </row>
    <row r="37" spans="1:9" x14ac:dyDescent="0.3">
      <c r="A37" s="6" t="s">
        <v>49</v>
      </c>
      <c r="B37" s="6"/>
      <c r="C37" s="7">
        <v>1.0900000000000001E-4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-0.99989099999999997</v>
      </c>
    </row>
    <row r="38" spans="1:9" x14ac:dyDescent="0.3">
      <c r="A38" s="8" t="s">
        <v>50</v>
      </c>
      <c r="B38" s="8"/>
      <c r="C38" s="9">
        <v>2.4000000000000001E-4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2.4000000000000001E-4</v>
      </c>
    </row>
    <row r="39" spans="1:9" x14ac:dyDescent="0.3">
      <c r="A39" s="6" t="s">
        <v>51</v>
      </c>
      <c r="B39" s="6"/>
      <c r="C39" s="7">
        <v>2.32E-4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-0.99976799999999999</v>
      </c>
    </row>
    <row r="40" spans="1:9" x14ac:dyDescent="0.3">
      <c r="A40" s="8" t="s">
        <v>52</v>
      </c>
      <c r="B40" s="8"/>
      <c r="C40" s="9">
        <v>2.1900000000000001E-4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-0.99978100000000003</v>
      </c>
    </row>
    <row r="41" spans="1:9" x14ac:dyDescent="0.3">
      <c r="A41" s="6" t="s">
        <v>53</v>
      </c>
      <c r="B41" s="6"/>
      <c r="C41" s="7">
        <v>1.7699999999999999E-4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-0.99982300000000002</v>
      </c>
    </row>
    <row r="42" spans="1:9" x14ac:dyDescent="0.3">
      <c r="A42" s="8" t="s">
        <v>54</v>
      </c>
      <c r="B42" s="8"/>
      <c r="C42" s="9">
        <v>2.0900000000000001E-4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-0.99979099999999999</v>
      </c>
    </row>
    <row r="43" spans="1:9" x14ac:dyDescent="0.3">
      <c r="A43" s="6" t="s">
        <v>55</v>
      </c>
      <c r="B43" s="6"/>
      <c r="C43" s="7">
        <v>1.15E-4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-0.99988500000000002</v>
      </c>
    </row>
    <row r="44" spans="1:9" x14ac:dyDescent="0.3">
      <c r="A44" s="8" t="s">
        <v>56</v>
      </c>
      <c r="B44" s="8"/>
      <c r="C44" s="9">
        <v>2.41E-4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-0.99975899999999995</v>
      </c>
    </row>
    <row r="45" spans="1:9" x14ac:dyDescent="0.3">
      <c r="A45" s="6" t="s">
        <v>57</v>
      </c>
      <c r="B45" s="6"/>
      <c r="C45" s="7">
        <v>1.5899999999999999E-4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-0.99984099999999998</v>
      </c>
    </row>
    <row r="46" spans="1:9" x14ac:dyDescent="0.3">
      <c r="A46" s="8" t="s">
        <v>58</v>
      </c>
      <c r="B46" s="8"/>
      <c r="C46" s="9">
        <v>4.8000000000000001E-4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-0.99951999999999996</v>
      </c>
    </row>
    <row r="47" spans="1:9" x14ac:dyDescent="0.3">
      <c r="A47" s="6" t="s">
        <v>60</v>
      </c>
      <c r="B47" s="6"/>
      <c r="C47" s="7">
        <v>1.45E-4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-0.99985500000000005</v>
      </c>
    </row>
    <row r="48" spans="1:9" x14ac:dyDescent="0.3">
      <c r="A48" s="8" t="s">
        <v>61</v>
      </c>
      <c r="B48" s="8"/>
      <c r="C48" s="9">
        <v>2.7399999999999999E-4</v>
      </c>
      <c r="D48" s="1" t="s">
        <v>12</v>
      </c>
      <c r="E48" t="s">
        <v>20</v>
      </c>
      <c r="F48" t="s">
        <v>59</v>
      </c>
      <c r="G48" s="1">
        <f t="shared" si="3"/>
        <v>0</v>
      </c>
      <c r="H48" s="1">
        <f t="shared" si="4"/>
        <v>1</v>
      </c>
      <c r="I48">
        <f t="shared" si="5"/>
        <v>-0.999726</v>
      </c>
    </row>
    <row r="49" spans="1:9" x14ac:dyDescent="0.3">
      <c r="A49" s="6" t="s">
        <v>62</v>
      </c>
      <c r="B49" s="6"/>
      <c r="C49" s="7">
        <v>3.88E-4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3.88E-4</v>
      </c>
    </row>
    <row r="50" spans="1:9" x14ac:dyDescent="0.3">
      <c r="A50" s="8" t="s">
        <v>63</v>
      </c>
      <c r="B50" s="8"/>
      <c r="C50" s="9">
        <v>2.9500000000000001E-4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-0.99970499999999995</v>
      </c>
    </row>
    <row r="51" spans="1:9" x14ac:dyDescent="0.3">
      <c r="A51" s="6" t="s">
        <v>64</v>
      </c>
      <c r="B51" s="6"/>
      <c r="C51" s="7">
        <v>2.05E-4</v>
      </c>
      <c r="D51" s="1" t="s">
        <v>12</v>
      </c>
      <c r="E51" t="s">
        <v>59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-0.99979499999999999</v>
      </c>
    </row>
    <row r="52" spans="1:9" x14ac:dyDescent="0.3">
      <c r="A52" s="8" t="s">
        <v>65</v>
      </c>
      <c r="B52" s="8"/>
      <c r="C52" s="9">
        <v>1.5300000000000001E-4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-0.99984700000000004</v>
      </c>
    </row>
    <row r="53" spans="1:9" x14ac:dyDescent="0.3">
      <c r="A53" s="6" t="s">
        <v>66</v>
      </c>
      <c r="B53" s="6"/>
      <c r="C53" s="7">
        <v>2.0000000000000001E-4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2.0000000000000001E-4</v>
      </c>
    </row>
    <row r="54" spans="1:9" x14ac:dyDescent="0.3">
      <c r="A54" s="8" t="s">
        <v>67</v>
      </c>
      <c r="B54" s="8"/>
      <c r="C54" s="9">
        <v>1.17E-4</v>
      </c>
      <c r="D54" s="1" t="s">
        <v>12</v>
      </c>
      <c r="E54" t="s">
        <v>20</v>
      </c>
      <c r="F54" t="s">
        <v>59</v>
      </c>
      <c r="G54" s="1">
        <f t="shared" si="3"/>
        <v>0</v>
      </c>
      <c r="H54" s="1">
        <f t="shared" si="4"/>
        <v>1</v>
      </c>
      <c r="I54">
        <f t="shared" si="5"/>
        <v>-0.99988299999999997</v>
      </c>
    </row>
    <row r="55" spans="1:9" x14ac:dyDescent="0.3">
      <c r="A55" s="6" t="s">
        <v>68</v>
      </c>
      <c r="B55" s="6"/>
      <c r="C55" s="7">
        <v>1.8599999999999999E-4</v>
      </c>
      <c r="D55" s="1" t="s">
        <v>12</v>
      </c>
      <c r="E55" t="s">
        <v>16</v>
      </c>
      <c r="F55" t="s">
        <v>20</v>
      </c>
      <c r="G55" s="1">
        <f t="shared" si="3"/>
        <v>0</v>
      </c>
      <c r="H55" s="1">
        <f t="shared" si="4"/>
        <v>1</v>
      </c>
      <c r="I55">
        <f t="shared" si="5"/>
        <v>-0.99981399999999998</v>
      </c>
    </row>
    <row r="56" spans="1:9" x14ac:dyDescent="0.3">
      <c r="A56" s="8" t="s">
        <v>69</v>
      </c>
      <c r="B56" s="8"/>
      <c r="C56" s="9">
        <v>1.9900000000000001E-4</v>
      </c>
      <c r="D56" s="1" t="s">
        <v>12</v>
      </c>
      <c r="E56" t="s">
        <v>59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-0.99980100000000005</v>
      </c>
    </row>
    <row r="57" spans="1:9" x14ac:dyDescent="0.3">
      <c r="A57" s="6" t="s">
        <v>70</v>
      </c>
      <c r="B57" s="6"/>
      <c r="C57" s="7">
        <v>5.6899999999999995E-4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-0.99943099999999996</v>
      </c>
    </row>
    <row r="58" spans="1:9" x14ac:dyDescent="0.3">
      <c r="A58" s="8" t="s">
        <v>71</v>
      </c>
      <c r="B58" s="8"/>
      <c r="C58" s="9">
        <v>5.0299999999999997E-4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5.0299999999999997E-4</v>
      </c>
    </row>
    <row r="59" spans="1:9" x14ac:dyDescent="0.3">
      <c r="A59" s="6" t="s">
        <v>72</v>
      </c>
      <c r="B59" s="6"/>
      <c r="C59" s="7">
        <v>1.74E-4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-0.99982599999999999</v>
      </c>
    </row>
    <row r="60" spans="1:9" x14ac:dyDescent="0.3">
      <c r="A60" s="8" t="s">
        <v>73</v>
      </c>
      <c r="B60" s="8"/>
      <c r="C60" s="9">
        <v>2.2800000000000001E-4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-0.99977199999999999</v>
      </c>
    </row>
    <row r="61" spans="1:9" x14ac:dyDescent="0.3">
      <c r="A61" s="13" t="s">
        <v>74</v>
      </c>
      <c r="B61" s="6"/>
      <c r="C61" s="7">
        <v>2.6699999999999998E-4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2.6699999999999998E-4</v>
      </c>
    </row>
    <row r="62" spans="1:9" x14ac:dyDescent="0.3">
      <c r="A62" s="1"/>
      <c r="B62" s="14"/>
      <c r="C62" s="15"/>
      <c r="D62" s="1"/>
      <c r="G62" s="1">
        <f>SUM(G3:G61)</f>
        <v>26</v>
      </c>
      <c r="H62" s="1">
        <f>SUM(H3:H61)</f>
        <v>49</v>
      </c>
      <c r="I62">
        <f>SUM(I3:I61)</f>
        <v>-48.98484899999999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Foglio11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2.1100000000000001E-4</v>
      </c>
      <c r="D3" s="1" t="s">
        <v>12</v>
      </c>
      <c r="E3" t="s">
        <v>16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-0.99978900000000004</v>
      </c>
    </row>
    <row r="4" spans="1:9" x14ac:dyDescent="0.3">
      <c r="A4" s="8" t="s">
        <v>13</v>
      </c>
      <c r="B4" s="8"/>
      <c r="C4" s="9">
        <v>1.7899999999999999E-4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-0.99982099999999996</v>
      </c>
    </row>
    <row r="5" spans="1:9" x14ac:dyDescent="0.3">
      <c r="A5" s="6" t="s">
        <v>14</v>
      </c>
      <c r="B5" s="6"/>
      <c r="C5" s="7">
        <v>1.07E-4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-0.99989300000000003</v>
      </c>
    </row>
    <row r="6" spans="1:9" x14ac:dyDescent="0.3">
      <c r="A6" s="8" t="s">
        <v>15</v>
      </c>
      <c r="B6" s="8"/>
      <c r="C6" s="9">
        <v>2.7799999999999998E-4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-0.999722</v>
      </c>
    </row>
    <row r="7" spans="1:9" x14ac:dyDescent="0.3">
      <c r="A7" s="6" t="s">
        <v>17</v>
      </c>
      <c r="B7" s="6"/>
      <c r="C7" s="7">
        <v>1.4799999999999999E-4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-0.99985199999999996</v>
      </c>
    </row>
    <row r="8" spans="1:9" x14ac:dyDescent="0.3">
      <c r="A8" s="8" t="s">
        <v>18</v>
      </c>
      <c r="B8" s="8"/>
      <c r="C8" s="9">
        <v>2.4699999999999999E-4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-0.999753</v>
      </c>
    </row>
    <row r="9" spans="1:9" x14ac:dyDescent="0.3">
      <c r="A9" s="6" t="s">
        <v>19</v>
      </c>
      <c r="B9" s="6"/>
      <c r="C9" s="7">
        <v>1.5200000000000001E-4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-0.99984799999999996</v>
      </c>
    </row>
    <row r="10" spans="1:9" x14ac:dyDescent="0.3">
      <c r="A10" s="8" t="s">
        <v>21</v>
      </c>
      <c r="B10" s="8"/>
      <c r="C10" s="9">
        <v>2.3699999999999999E-4</v>
      </c>
      <c r="D10" s="1" t="s">
        <v>12</v>
      </c>
      <c r="E10" t="s">
        <v>16</v>
      </c>
      <c r="F10" t="s">
        <v>26</v>
      </c>
      <c r="G10" s="1">
        <f t="shared" si="0"/>
        <v>0</v>
      </c>
      <c r="H10" s="1">
        <f t="shared" si="1"/>
        <v>1</v>
      </c>
      <c r="I10">
        <f t="shared" si="2"/>
        <v>-0.99976299999999996</v>
      </c>
    </row>
    <row r="11" spans="1:9" x14ac:dyDescent="0.3">
      <c r="A11" s="6" t="s">
        <v>22</v>
      </c>
      <c r="B11" s="6"/>
      <c r="C11" s="7">
        <v>3.5599999999999998E-4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3.5599999999999998E-4</v>
      </c>
    </row>
    <row r="12" spans="1:9" x14ac:dyDescent="0.3">
      <c r="A12" s="8" t="s">
        <v>23</v>
      </c>
      <c r="B12" s="8"/>
      <c r="C12" s="9">
        <v>3.1100000000000002E-4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-0.99968900000000005</v>
      </c>
    </row>
    <row r="13" spans="1:9" x14ac:dyDescent="0.3">
      <c r="A13" s="6" t="s">
        <v>24</v>
      </c>
      <c r="B13" s="6"/>
      <c r="C13" s="7">
        <v>6.0099999999999997E-4</v>
      </c>
      <c r="D13" s="1" t="s">
        <v>12</v>
      </c>
      <c r="E13" t="s">
        <v>20</v>
      </c>
      <c r="F13" t="s">
        <v>26</v>
      </c>
      <c r="G13" s="1">
        <f t="shared" si="0"/>
        <v>0</v>
      </c>
      <c r="H13" s="1">
        <f t="shared" si="1"/>
        <v>1</v>
      </c>
      <c r="I13">
        <f t="shared" si="2"/>
        <v>-0.99939900000000004</v>
      </c>
    </row>
    <row r="14" spans="1:9" x14ac:dyDescent="0.3">
      <c r="A14" s="8" t="s">
        <v>25</v>
      </c>
      <c r="B14" s="8"/>
      <c r="C14" s="9">
        <v>2.1599999999999999E-4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-0.99978400000000001</v>
      </c>
    </row>
    <row r="15" spans="1:9" x14ac:dyDescent="0.3">
      <c r="A15" s="6" t="s">
        <v>27</v>
      </c>
      <c r="B15" s="6"/>
      <c r="C15" s="7">
        <v>2.42E-4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-0.99975800000000004</v>
      </c>
    </row>
    <row r="16" spans="1:9" x14ac:dyDescent="0.3">
      <c r="A16" s="8" t="s">
        <v>28</v>
      </c>
      <c r="B16" s="8"/>
      <c r="C16" s="9">
        <v>2.0100000000000001E-4</v>
      </c>
      <c r="D16" s="1" t="s">
        <v>12</v>
      </c>
      <c r="E16" t="s">
        <v>16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-0.99979899999999999</v>
      </c>
    </row>
    <row r="17" spans="1:9" x14ac:dyDescent="0.3">
      <c r="A17" s="6" t="s">
        <v>29</v>
      </c>
      <c r="B17" s="6"/>
      <c r="C17" s="7">
        <v>2.23E-4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-0.99977700000000003</v>
      </c>
    </row>
    <row r="18" spans="1:9" x14ac:dyDescent="0.3">
      <c r="A18" s="8" t="s">
        <v>30</v>
      </c>
      <c r="B18" s="8"/>
      <c r="C18" s="9">
        <v>3.5599999999999998E-4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3.5599999999999998E-4</v>
      </c>
    </row>
    <row r="19" spans="1:9" x14ac:dyDescent="0.3">
      <c r="A19" s="6" t="s">
        <v>31</v>
      </c>
      <c r="B19" s="6"/>
      <c r="C19" s="7">
        <v>1.6200000000000001E-4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-0.999838</v>
      </c>
    </row>
    <row r="20" spans="1:9" x14ac:dyDescent="0.3">
      <c r="A20" s="8" t="s">
        <v>32</v>
      </c>
      <c r="B20" s="8"/>
      <c r="C20" s="9">
        <v>2.63E-4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-0.99973699999999999</v>
      </c>
    </row>
    <row r="21" spans="1:9" x14ac:dyDescent="0.3">
      <c r="A21" s="6" t="s">
        <v>33</v>
      </c>
      <c r="B21" s="6"/>
      <c r="C21" s="7">
        <v>3.8400000000000001E-4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-0.99961599999999995</v>
      </c>
    </row>
    <row r="22" spans="1:9" x14ac:dyDescent="0.3">
      <c r="A22" s="8" t="s">
        <v>34</v>
      </c>
      <c r="B22" s="8"/>
      <c r="C22" s="9">
        <v>1.7699999999999999E-4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1.7699999999999999E-4</v>
      </c>
    </row>
    <row r="23" spans="1:9" x14ac:dyDescent="0.3">
      <c r="A23" s="6" t="s">
        <v>35</v>
      </c>
      <c r="B23" s="6"/>
      <c r="C23" s="7">
        <v>3.0600000000000001E-4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-0.99969399999999997</v>
      </c>
    </row>
    <row r="24" spans="1:9" x14ac:dyDescent="0.3">
      <c r="A24" s="8" t="s">
        <v>36</v>
      </c>
      <c r="B24" s="8"/>
      <c r="C24" s="9">
        <v>1.9000000000000001E-4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1.9000000000000001E-4</v>
      </c>
    </row>
    <row r="25" spans="1:9" x14ac:dyDescent="0.3">
      <c r="A25" s="6" t="s">
        <v>37</v>
      </c>
      <c r="B25" s="6"/>
      <c r="C25" s="7">
        <v>2.2699999999999999E-4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-0.99977300000000002</v>
      </c>
    </row>
    <row r="26" spans="1:9" x14ac:dyDescent="0.3">
      <c r="A26" s="8" t="s">
        <v>38</v>
      </c>
      <c r="B26" s="8"/>
      <c r="C26" s="9">
        <v>1.9799999999999999E-4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-0.99980199999999997</v>
      </c>
    </row>
    <row r="27" spans="1:9" x14ac:dyDescent="0.3">
      <c r="A27" s="6" t="s">
        <v>39</v>
      </c>
      <c r="B27" s="6"/>
      <c r="C27" s="7">
        <v>3.3500000000000001E-4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-0.99966500000000003</v>
      </c>
    </row>
    <row r="28" spans="1:9" x14ac:dyDescent="0.3">
      <c r="A28" s="8" t="s">
        <v>40</v>
      </c>
      <c r="B28" s="8"/>
      <c r="C28" s="9">
        <v>3.3799999999999998E-4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-0.99966200000000005</v>
      </c>
    </row>
    <row r="29" spans="1:9" x14ac:dyDescent="0.3">
      <c r="A29" s="6" t="s">
        <v>41</v>
      </c>
      <c r="B29" s="6"/>
      <c r="C29" s="7">
        <v>3.3100000000000002E-4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-0.99966900000000003</v>
      </c>
    </row>
    <row r="30" spans="1:9" x14ac:dyDescent="0.3">
      <c r="A30" s="8" t="s">
        <v>42</v>
      </c>
      <c r="B30" s="8"/>
      <c r="C30" s="9">
        <v>2.3900000000000001E-4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-0.99976100000000001</v>
      </c>
    </row>
    <row r="31" spans="1:9" x14ac:dyDescent="0.3">
      <c r="A31" s="6" t="s">
        <v>43</v>
      </c>
      <c r="B31" s="6"/>
      <c r="C31" s="7">
        <v>3.19E-4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-0.99968100000000004</v>
      </c>
    </row>
    <row r="32" spans="1:9" x14ac:dyDescent="0.3">
      <c r="A32" s="8" t="s">
        <v>44</v>
      </c>
      <c r="B32" s="8"/>
      <c r="C32" s="9">
        <v>2.34E-4</v>
      </c>
      <c r="D32" s="1" t="s">
        <v>12</v>
      </c>
      <c r="E32" t="s">
        <v>20</v>
      </c>
      <c r="F32" t="s">
        <v>16</v>
      </c>
      <c r="G32" s="1">
        <f t="shared" si="0"/>
        <v>0</v>
      </c>
      <c r="H32" s="1">
        <f t="shared" si="1"/>
        <v>1</v>
      </c>
      <c r="I32">
        <f t="shared" si="2"/>
        <v>-0.99976600000000004</v>
      </c>
    </row>
    <row r="33" spans="1:9" x14ac:dyDescent="0.3">
      <c r="A33" s="6" t="s">
        <v>45</v>
      </c>
      <c r="B33" s="6"/>
      <c r="C33" s="7">
        <v>2.2000000000000001E-4</v>
      </c>
      <c r="D33" s="1" t="s">
        <v>12</v>
      </c>
      <c r="E33" t="s">
        <v>16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-0.99978</v>
      </c>
    </row>
    <row r="34" spans="1:9" x14ac:dyDescent="0.3">
      <c r="A34" s="8" t="s">
        <v>46</v>
      </c>
      <c r="B34" s="8"/>
      <c r="C34" s="9">
        <v>1.56E-4</v>
      </c>
      <c r="D34" s="1" t="s">
        <v>12</v>
      </c>
      <c r="E34" t="s">
        <v>59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-0.99984399999999996</v>
      </c>
    </row>
    <row r="35" spans="1:9" x14ac:dyDescent="0.3">
      <c r="A35" s="6" t="s">
        <v>47</v>
      </c>
      <c r="B35" s="6"/>
      <c r="C35" s="7">
        <v>2.2100000000000001E-4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-0.99977899999999997</v>
      </c>
    </row>
    <row r="36" spans="1:9" x14ac:dyDescent="0.3">
      <c r="A36" s="8" t="s">
        <v>48</v>
      </c>
      <c r="B36" s="8"/>
      <c r="C36" s="9">
        <v>3.3799999999999998E-4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-0.99966200000000005</v>
      </c>
    </row>
    <row r="37" spans="1:9" x14ac:dyDescent="0.3">
      <c r="A37" s="6" t="s">
        <v>49</v>
      </c>
      <c r="B37" s="6"/>
      <c r="C37" s="7">
        <v>2.1599999999999999E-4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-0.99978400000000001</v>
      </c>
    </row>
    <row r="38" spans="1:9" x14ac:dyDescent="0.3">
      <c r="A38" s="8" t="s">
        <v>50</v>
      </c>
      <c r="B38" s="8"/>
      <c r="C38" s="9">
        <v>1.3100000000000001E-4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-0.99986900000000001</v>
      </c>
    </row>
    <row r="39" spans="1:9" x14ac:dyDescent="0.3">
      <c r="A39" s="6" t="s">
        <v>51</v>
      </c>
      <c r="B39" s="6"/>
      <c r="C39" s="7">
        <v>1.6799999999999999E-4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-0.99983200000000005</v>
      </c>
    </row>
    <row r="40" spans="1:9" x14ac:dyDescent="0.3">
      <c r="A40" s="8" t="s">
        <v>52</v>
      </c>
      <c r="B40" s="8"/>
      <c r="C40" s="9">
        <v>2.4000000000000001E-4</v>
      </c>
      <c r="D40" s="1" t="s">
        <v>12</v>
      </c>
      <c r="E40" t="s">
        <v>16</v>
      </c>
      <c r="F40" t="s">
        <v>16</v>
      </c>
      <c r="G40" s="1">
        <f t="shared" si="3"/>
        <v>1</v>
      </c>
      <c r="H40" s="1">
        <f t="shared" si="4"/>
        <v>1</v>
      </c>
      <c r="I40">
        <f t="shared" si="5"/>
        <v>-0.99975999999999998</v>
      </c>
    </row>
    <row r="41" spans="1:9" x14ac:dyDescent="0.3">
      <c r="A41" s="6" t="s">
        <v>53</v>
      </c>
      <c r="B41" s="6"/>
      <c r="C41" s="7">
        <v>2.4499999999999999E-4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-0.99975499999999995</v>
      </c>
    </row>
    <row r="42" spans="1:9" x14ac:dyDescent="0.3">
      <c r="A42" s="8" t="s">
        <v>54</v>
      </c>
      <c r="B42" s="8"/>
      <c r="C42" s="9">
        <v>1.22E-4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-0.99987800000000004</v>
      </c>
    </row>
    <row r="43" spans="1:9" x14ac:dyDescent="0.3">
      <c r="A43" s="6" t="s">
        <v>55</v>
      </c>
      <c r="B43" s="6"/>
      <c r="C43" s="7">
        <v>2.34E-4</v>
      </c>
      <c r="D43" s="1" t="s">
        <v>12</v>
      </c>
      <c r="E43" t="s">
        <v>20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-0.99976600000000004</v>
      </c>
    </row>
    <row r="44" spans="1:9" x14ac:dyDescent="0.3">
      <c r="A44" s="8" t="s">
        <v>56</v>
      </c>
      <c r="B44" s="8"/>
      <c r="C44" s="9">
        <v>1.8900000000000001E-4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-0.99981100000000001</v>
      </c>
    </row>
    <row r="45" spans="1:9" x14ac:dyDescent="0.3">
      <c r="A45" s="6" t="s">
        <v>57</v>
      </c>
      <c r="B45" s="6"/>
      <c r="C45" s="7">
        <v>1.85E-4</v>
      </c>
      <c r="D45" s="1" t="s">
        <v>12</v>
      </c>
      <c r="E45" t="s">
        <v>20</v>
      </c>
      <c r="F45" t="s">
        <v>59</v>
      </c>
      <c r="G45" s="1">
        <f t="shared" si="3"/>
        <v>0</v>
      </c>
      <c r="H45" s="1">
        <f t="shared" si="4"/>
        <v>1</v>
      </c>
      <c r="I45">
        <f t="shared" si="5"/>
        <v>-0.99981500000000001</v>
      </c>
    </row>
    <row r="46" spans="1:9" x14ac:dyDescent="0.3">
      <c r="A46" s="8" t="s">
        <v>58</v>
      </c>
      <c r="B46" s="8"/>
      <c r="C46" s="9">
        <v>3.3100000000000002E-4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-0.99966900000000003</v>
      </c>
    </row>
    <row r="47" spans="1:9" x14ac:dyDescent="0.3">
      <c r="A47" s="6" t="s">
        <v>60</v>
      </c>
      <c r="B47" s="6"/>
      <c r="C47" s="7">
        <v>1.7100000000000001E-4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-0.99982899999999997</v>
      </c>
    </row>
    <row r="48" spans="1:9" x14ac:dyDescent="0.3">
      <c r="A48" s="8" t="s">
        <v>61</v>
      </c>
      <c r="B48" s="8"/>
      <c r="C48" s="9">
        <v>3.1E-4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-0.99968999999999997</v>
      </c>
    </row>
    <row r="49" spans="1:9" x14ac:dyDescent="0.3">
      <c r="A49" s="6" t="s">
        <v>62</v>
      </c>
      <c r="B49" s="6"/>
      <c r="C49" s="7">
        <v>3.0299999999999999E-4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-0.99969699999999995</v>
      </c>
    </row>
    <row r="50" spans="1:9" x14ac:dyDescent="0.3">
      <c r="A50" s="8" t="s">
        <v>63</v>
      </c>
      <c r="B50" s="8"/>
      <c r="C50" s="9">
        <v>2.0799999999999999E-4</v>
      </c>
      <c r="D50" s="1" t="s">
        <v>12</v>
      </c>
      <c r="E50" t="s">
        <v>20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-0.99979200000000001</v>
      </c>
    </row>
    <row r="51" spans="1:9" x14ac:dyDescent="0.3">
      <c r="A51" s="6" t="s">
        <v>64</v>
      </c>
      <c r="B51" s="6"/>
      <c r="C51" s="7">
        <v>2.5099999999999998E-4</v>
      </c>
      <c r="D51" s="1" t="s">
        <v>12</v>
      </c>
      <c r="E51" t="s">
        <v>59</v>
      </c>
      <c r="F51" t="s">
        <v>59</v>
      </c>
      <c r="G51" s="1">
        <f t="shared" si="3"/>
        <v>1</v>
      </c>
      <c r="H51" s="1">
        <f t="shared" si="4"/>
        <v>1</v>
      </c>
      <c r="I51">
        <f t="shared" si="5"/>
        <v>-0.999749</v>
      </c>
    </row>
    <row r="52" spans="1:9" x14ac:dyDescent="0.3">
      <c r="A52" s="8" t="s">
        <v>65</v>
      </c>
      <c r="B52" s="8"/>
      <c r="C52" s="9">
        <v>1.4300000000000001E-4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-0.999857</v>
      </c>
    </row>
    <row r="53" spans="1:9" x14ac:dyDescent="0.3">
      <c r="A53" s="6" t="s">
        <v>66</v>
      </c>
      <c r="B53" s="6"/>
      <c r="C53" s="7">
        <v>1.93E-4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1.93E-4</v>
      </c>
    </row>
    <row r="54" spans="1:9" x14ac:dyDescent="0.3">
      <c r="A54" s="8" t="s">
        <v>67</v>
      </c>
      <c r="B54" s="8"/>
      <c r="C54" s="9">
        <v>9.2E-5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-0.99990800000000002</v>
      </c>
    </row>
    <row r="55" spans="1:9" x14ac:dyDescent="0.3">
      <c r="A55" s="6" t="s">
        <v>68</v>
      </c>
      <c r="B55" s="6"/>
      <c r="C55" s="7">
        <v>9.5000000000000005E-5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-0.99990500000000004</v>
      </c>
    </row>
    <row r="56" spans="1:9" x14ac:dyDescent="0.3">
      <c r="A56" s="8" t="s">
        <v>69</v>
      </c>
      <c r="B56" s="8"/>
      <c r="C56" s="9">
        <v>2.2599999999999999E-4</v>
      </c>
      <c r="D56" s="1" t="s">
        <v>12</v>
      </c>
      <c r="E56" t="s">
        <v>59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-0.99977400000000005</v>
      </c>
    </row>
    <row r="57" spans="1:9" x14ac:dyDescent="0.3">
      <c r="A57" s="6" t="s">
        <v>70</v>
      </c>
      <c r="B57" s="6"/>
      <c r="C57" s="7">
        <v>4.8000000000000001E-4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-0.99951999999999996</v>
      </c>
    </row>
    <row r="58" spans="1:9" x14ac:dyDescent="0.3">
      <c r="A58" s="8" t="s">
        <v>71</v>
      </c>
      <c r="B58" s="8"/>
      <c r="C58" s="9">
        <v>3.1799999999999998E-4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-0.99968199999999996</v>
      </c>
    </row>
    <row r="59" spans="1:9" x14ac:dyDescent="0.3">
      <c r="A59" s="6" t="s">
        <v>72</v>
      </c>
      <c r="B59" s="6"/>
      <c r="C59" s="7">
        <v>1.8699999999999999E-4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-0.99981299999999995</v>
      </c>
    </row>
    <row r="60" spans="1:9" x14ac:dyDescent="0.3">
      <c r="A60" s="8" t="s">
        <v>73</v>
      </c>
      <c r="B60" s="8"/>
      <c r="C60" s="9">
        <v>2.1599999999999999E-4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-0.99978400000000001</v>
      </c>
    </row>
    <row r="61" spans="1:9" x14ac:dyDescent="0.3">
      <c r="A61" s="13" t="s">
        <v>74</v>
      </c>
      <c r="B61" s="6"/>
      <c r="C61" s="7">
        <v>3.3199999999999999E-4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-0.999668</v>
      </c>
    </row>
    <row r="62" spans="1:9" x14ac:dyDescent="0.3">
      <c r="A62" s="1"/>
      <c r="B62" s="14"/>
      <c r="C62" s="15"/>
      <c r="D62" s="1"/>
      <c r="G62" s="1">
        <f>SUM(G3:G61)</f>
        <v>28</v>
      </c>
      <c r="H62" s="1">
        <f>SUM(H3:H61)</f>
        <v>54</v>
      </c>
      <c r="I62">
        <f>SUM(I3:I61)</f>
        <v>-53.985710999999995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Foglio11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1.92E-4</v>
      </c>
      <c r="D3" s="1" t="s">
        <v>12</v>
      </c>
      <c r="E3" t="s">
        <v>16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-0.99980800000000003</v>
      </c>
    </row>
    <row r="4" spans="1:9" x14ac:dyDescent="0.3">
      <c r="A4" s="8" t="s">
        <v>13</v>
      </c>
      <c r="B4" s="8"/>
      <c r="C4" s="9">
        <v>1.1E-4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-0.99988999999999995</v>
      </c>
    </row>
    <row r="5" spans="1:9" x14ac:dyDescent="0.3">
      <c r="A5" s="6" t="s">
        <v>14</v>
      </c>
      <c r="B5" s="6"/>
      <c r="C5" s="7">
        <v>1.4799999999999999E-4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-0.99985199999999996</v>
      </c>
    </row>
    <row r="6" spans="1:9" x14ac:dyDescent="0.3">
      <c r="A6" s="8" t="s">
        <v>15</v>
      </c>
      <c r="B6" s="8"/>
      <c r="C6" s="9">
        <v>1.83E-4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-0.99981699999999996</v>
      </c>
    </row>
    <row r="7" spans="1:9" x14ac:dyDescent="0.3">
      <c r="A7" s="6" t="s">
        <v>17</v>
      </c>
      <c r="B7" s="6"/>
      <c r="C7" s="7">
        <v>1.4999999999999999E-4</v>
      </c>
      <c r="D7" s="1" t="s">
        <v>12</v>
      </c>
      <c r="E7" t="s">
        <v>16</v>
      </c>
      <c r="F7" t="s">
        <v>59</v>
      </c>
      <c r="G7" s="1">
        <f t="shared" si="0"/>
        <v>0</v>
      </c>
      <c r="H7" s="1">
        <f t="shared" si="1"/>
        <v>1</v>
      </c>
      <c r="I7">
        <f t="shared" si="2"/>
        <v>-0.99985000000000002</v>
      </c>
    </row>
    <row r="8" spans="1:9" x14ac:dyDescent="0.3">
      <c r="A8" s="8" t="s">
        <v>18</v>
      </c>
      <c r="B8" s="8"/>
      <c r="C8" s="9">
        <v>1.44E-4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-0.99985599999999997</v>
      </c>
    </row>
    <row r="9" spans="1:9" x14ac:dyDescent="0.3">
      <c r="A9" s="6" t="s">
        <v>19</v>
      </c>
      <c r="B9" s="6"/>
      <c r="C9" s="7">
        <v>1.9799999999999999E-4</v>
      </c>
      <c r="D9" s="1" t="s">
        <v>12</v>
      </c>
      <c r="E9" t="s">
        <v>16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-0.99980199999999997</v>
      </c>
    </row>
    <row r="10" spans="1:9" x14ac:dyDescent="0.3">
      <c r="A10" s="8" t="s">
        <v>21</v>
      </c>
      <c r="B10" s="8"/>
      <c r="C10" s="9">
        <v>1.4200000000000001E-4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-0.99985800000000002</v>
      </c>
    </row>
    <row r="11" spans="1:9" x14ac:dyDescent="0.3">
      <c r="A11" s="6" t="s">
        <v>22</v>
      </c>
      <c r="B11" s="6"/>
      <c r="C11" s="7">
        <v>4.2900000000000002E-4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4.2900000000000002E-4</v>
      </c>
    </row>
    <row r="12" spans="1:9" x14ac:dyDescent="0.3">
      <c r="A12" s="8" t="s">
        <v>23</v>
      </c>
      <c r="B12" s="8"/>
      <c r="C12" s="9">
        <v>1.6699999999999999E-4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-0.99983299999999997</v>
      </c>
    </row>
    <row r="13" spans="1:9" x14ac:dyDescent="0.3">
      <c r="A13" s="6" t="s">
        <v>24</v>
      </c>
      <c r="B13" s="6"/>
      <c r="C13" s="7">
        <v>4.0000000000000002E-4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-0.99960000000000004</v>
      </c>
    </row>
    <row r="14" spans="1:9" x14ac:dyDescent="0.3">
      <c r="A14" s="8" t="s">
        <v>25</v>
      </c>
      <c r="B14" s="8"/>
      <c r="C14" s="9">
        <v>2.31E-4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-0.99976900000000002</v>
      </c>
    </row>
    <row r="15" spans="1:9" x14ac:dyDescent="0.3">
      <c r="A15" s="6" t="s">
        <v>27</v>
      </c>
      <c r="B15" s="6"/>
      <c r="C15" s="7">
        <v>1.93E-4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-0.999807</v>
      </c>
    </row>
    <row r="16" spans="1:9" x14ac:dyDescent="0.3">
      <c r="A16" s="8" t="s">
        <v>28</v>
      </c>
      <c r="B16" s="8"/>
      <c r="C16" s="9">
        <v>2.13E-4</v>
      </c>
      <c r="D16" s="1" t="s">
        <v>12</v>
      </c>
      <c r="E16" t="s">
        <v>16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-0.99978699999999998</v>
      </c>
    </row>
    <row r="17" spans="1:9" x14ac:dyDescent="0.3">
      <c r="A17" s="6" t="s">
        <v>29</v>
      </c>
      <c r="B17" s="6"/>
      <c r="C17" s="7">
        <v>1.8000000000000001E-4</v>
      </c>
      <c r="D17" s="1" t="s">
        <v>12</v>
      </c>
      <c r="E17" t="s">
        <v>20</v>
      </c>
      <c r="F17" t="s">
        <v>20</v>
      </c>
      <c r="G17" s="1">
        <f t="shared" si="0"/>
        <v>1</v>
      </c>
      <c r="H17" s="1">
        <f t="shared" si="1"/>
        <v>1</v>
      </c>
      <c r="I17">
        <f t="shared" si="2"/>
        <v>-0.99982000000000004</v>
      </c>
    </row>
    <row r="18" spans="1:9" x14ac:dyDescent="0.3">
      <c r="A18" s="8" t="s">
        <v>30</v>
      </c>
      <c r="B18" s="8"/>
      <c r="C18" s="9">
        <v>4.2900000000000002E-4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4.2900000000000002E-4</v>
      </c>
    </row>
    <row r="19" spans="1:9" x14ac:dyDescent="0.3">
      <c r="A19" s="6" t="s">
        <v>31</v>
      </c>
      <c r="B19" s="6"/>
      <c r="C19" s="7">
        <v>1.94E-4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-0.99980599999999997</v>
      </c>
    </row>
    <row r="20" spans="1:9" x14ac:dyDescent="0.3">
      <c r="A20" s="8" t="s">
        <v>32</v>
      </c>
      <c r="B20" s="8"/>
      <c r="C20" s="9">
        <v>1.8799999999999999E-4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1.8799999999999999E-4</v>
      </c>
    </row>
    <row r="21" spans="1:9" x14ac:dyDescent="0.3">
      <c r="A21" s="6" t="s">
        <v>33</v>
      </c>
      <c r="B21" s="6"/>
      <c r="C21" s="7">
        <v>2.6800000000000001E-4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-0.99973199999999995</v>
      </c>
    </row>
    <row r="22" spans="1:9" x14ac:dyDescent="0.3">
      <c r="A22" s="8" t="s">
        <v>34</v>
      </c>
      <c r="B22" s="8"/>
      <c r="C22" s="9">
        <v>1.75E-4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1.75E-4</v>
      </c>
    </row>
    <row r="23" spans="1:9" x14ac:dyDescent="0.3">
      <c r="A23" s="6" t="s">
        <v>35</v>
      </c>
      <c r="B23" s="6"/>
      <c r="C23" s="7">
        <v>2.0000000000000001E-4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-0.99980000000000002</v>
      </c>
    </row>
    <row r="24" spans="1:9" x14ac:dyDescent="0.3">
      <c r="A24" s="8" t="s">
        <v>36</v>
      </c>
      <c r="B24" s="8"/>
      <c r="C24" s="9">
        <v>1.2799999999999999E-4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-0.99987199999999998</v>
      </c>
    </row>
    <row r="25" spans="1:9" x14ac:dyDescent="0.3">
      <c r="A25" s="6" t="s">
        <v>37</v>
      </c>
      <c r="B25" s="6"/>
      <c r="C25" s="7">
        <v>2.81E-4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-0.99971900000000002</v>
      </c>
    </row>
    <row r="26" spans="1:9" x14ac:dyDescent="0.3">
      <c r="A26" s="8" t="s">
        <v>38</v>
      </c>
      <c r="B26" s="8"/>
      <c r="C26" s="9">
        <v>1.35E-4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-0.999865</v>
      </c>
    </row>
    <row r="27" spans="1:9" x14ac:dyDescent="0.3">
      <c r="A27" s="6" t="s">
        <v>39</v>
      </c>
      <c r="B27" s="6"/>
      <c r="C27" s="7">
        <v>2.0699999999999999E-4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-0.99979300000000004</v>
      </c>
    </row>
    <row r="28" spans="1:9" x14ac:dyDescent="0.3">
      <c r="A28" s="8" t="s">
        <v>40</v>
      </c>
      <c r="B28" s="8"/>
      <c r="C28" s="9">
        <v>2.1699999999999999E-4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-0.99978299999999998</v>
      </c>
    </row>
    <row r="29" spans="1:9" x14ac:dyDescent="0.3">
      <c r="A29" s="6" t="s">
        <v>41</v>
      </c>
      <c r="B29" s="6"/>
      <c r="C29" s="7">
        <v>3.4000000000000002E-4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-0.99965999999999999</v>
      </c>
    </row>
    <row r="30" spans="1:9" x14ac:dyDescent="0.3">
      <c r="A30" s="8" t="s">
        <v>42</v>
      </c>
      <c r="B30" s="8"/>
      <c r="C30" s="9">
        <v>1.7100000000000001E-4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-0.99982899999999997</v>
      </c>
    </row>
    <row r="31" spans="1:9" x14ac:dyDescent="0.3">
      <c r="A31" s="6" t="s">
        <v>43</v>
      </c>
      <c r="B31" s="6"/>
      <c r="C31" s="7">
        <v>2.2699999999999999E-4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-0.99977300000000002</v>
      </c>
    </row>
    <row r="32" spans="1:9" x14ac:dyDescent="0.3">
      <c r="A32" s="8" t="s">
        <v>44</v>
      </c>
      <c r="B32" s="8"/>
      <c r="C32" s="9">
        <v>2.31E-4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-0.99976900000000002</v>
      </c>
    </row>
    <row r="33" spans="1:9" x14ac:dyDescent="0.3">
      <c r="A33" s="6" t="s">
        <v>45</v>
      </c>
      <c r="B33" s="6"/>
      <c r="C33" s="7">
        <v>1.36E-4</v>
      </c>
      <c r="D33" s="1" t="s">
        <v>12</v>
      </c>
      <c r="E33" t="s">
        <v>16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-0.99986399999999998</v>
      </c>
    </row>
    <row r="34" spans="1:9" x14ac:dyDescent="0.3">
      <c r="A34" s="8" t="s">
        <v>46</v>
      </c>
      <c r="B34" s="8"/>
      <c r="C34" s="9">
        <v>1.4999999999999999E-4</v>
      </c>
      <c r="D34" s="1" t="s">
        <v>12</v>
      </c>
      <c r="E34" t="s">
        <v>59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-0.99985000000000002</v>
      </c>
    </row>
    <row r="35" spans="1:9" x14ac:dyDescent="0.3">
      <c r="A35" s="6" t="s">
        <v>47</v>
      </c>
      <c r="B35" s="6"/>
      <c r="C35" s="7">
        <v>1.5200000000000001E-4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-0.99984799999999996</v>
      </c>
    </row>
    <row r="36" spans="1:9" x14ac:dyDescent="0.3">
      <c r="A36" s="8" t="s">
        <v>48</v>
      </c>
      <c r="B36" s="8"/>
      <c r="C36" s="9">
        <v>1.75E-4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-0.99982499999999996</v>
      </c>
    </row>
    <row r="37" spans="1:9" x14ac:dyDescent="0.3">
      <c r="A37" s="6" t="s">
        <v>49</v>
      </c>
      <c r="B37" s="6"/>
      <c r="C37" s="7">
        <v>1.9000000000000001E-4</v>
      </c>
      <c r="D37" s="1" t="s">
        <v>12</v>
      </c>
      <c r="E37" t="s">
        <v>12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-0.99980999999999998</v>
      </c>
    </row>
    <row r="38" spans="1:9" x14ac:dyDescent="0.3">
      <c r="A38" s="8" t="s">
        <v>50</v>
      </c>
      <c r="B38" s="8"/>
      <c r="C38" s="9">
        <v>1.7200000000000001E-4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-0.99982800000000005</v>
      </c>
    </row>
    <row r="39" spans="1:9" x14ac:dyDescent="0.3">
      <c r="A39" s="6" t="s">
        <v>51</v>
      </c>
      <c r="B39" s="6"/>
      <c r="C39" s="7">
        <v>1.25E-4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-0.99987499999999996</v>
      </c>
    </row>
    <row r="40" spans="1:9" x14ac:dyDescent="0.3">
      <c r="A40" s="8" t="s">
        <v>52</v>
      </c>
      <c r="B40" s="8"/>
      <c r="C40" s="9">
        <v>1.5699999999999999E-4</v>
      </c>
      <c r="D40" s="1" t="s">
        <v>12</v>
      </c>
      <c r="E40" t="s">
        <v>16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-0.99984300000000004</v>
      </c>
    </row>
    <row r="41" spans="1:9" x14ac:dyDescent="0.3">
      <c r="A41" s="6" t="s">
        <v>53</v>
      </c>
      <c r="B41" s="6"/>
      <c r="C41" s="7">
        <v>1.2899999999999999E-4</v>
      </c>
      <c r="D41" s="1" t="s">
        <v>12</v>
      </c>
      <c r="E41" t="s">
        <v>59</v>
      </c>
      <c r="F41" t="s">
        <v>59</v>
      </c>
      <c r="G41" s="1">
        <f t="shared" si="3"/>
        <v>1</v>
      </c>
      <c r="H41" s="1">
        <f t="shared" si="4"/>
        <v>1</v>
      </c>
      <c r="I41">
        <f t="shared" si="5"/>
        <v>-0.99987099999999995</v>
      </c>
    </row>
    <row r="42" spans="1:9" x14ac:dyDescent="0.3">
      <c r="A42" s="8" t="s">
        <v>54</v>
      </c>
      <c r="B42" s="8"/>
      <c r="C42" s="9">
        <v>1.92E-4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-0.99980800000000003</v>
      </c>
    </row>
    <row r="43" spans="1:9" x14ac:dyDescent="0.3">
      <c r="A43" s="6" t="s">
        <v>55</v>
      </c>
      <c r="B43" s="6"/>
      <c r="C43" s="7">
        <v>1.8200000000000001E-4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-0.99981799999999998</v>
      </c>
    </row>
    <row r="44" spans="1:9" x14ac:dyDescent="0.3">
      <c r="A44" s="8" t="s">
        <v>56</v>
      </c>
      <c r="B44" s="8"/>
      <c r="C44" s="9">
        <v>1.6000000000000001E-4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-0.99983999999999995</v>
      </c>
    </row>
    <row r="45" spans="1:9" x14ac:dyDescent="0.3">
      <c r="A45" s="6" t="s">
        <v>57</v>
      </c>
      <c r="B45" s="6"/>
      <c r="C45" s="7">
        <v>1.94E-4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-0.99980599999999997</v>
      </c>
    </row>
    <row r="46" spans="1:9" x14ac:dyDescent="0.3">
      <c r="A46" s="8" t="s">
        <v>58</v>
      </c>
      <c r="B46" s="8"/>
      <c r="C46" s="9">
        <v>2.9700000000000001E-4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-0.99970300000000001</v>
      </c>
    </row>
    <row r="47" spans="1:9" x14ac:dyDescent="0.3">
      <c r="A47" s="6" t="s">
        <v>60</v>
      </c>
      <c r="B47" s="6"/>
      <c r="C47" s="7">
        <v>1.8000000000000001E-4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-0.99982000000000004</v>
      </c>
    </row>
    <row r="48" spans="1:9" x14ac:dyDescent="0.3">
      <c r="A48" s="8" t="s">
        <v>61</v>
      </c>
      <c r="B48" s="8"/>
      <c r="C48" s="9">
        <v>3.01E-4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-0.999699</v>
      </c>
    </row>
    <row r="49" spans="1:9" x14ac:dyDescent="0.3">
      <c r="A49" s="6" t="s">
        <v>62</v>
      </c>
      <c r="B49" s="6"/>
      <c r="C49" s="7">
        <v>1.56E-4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1.56E-4</v>
      </c>
    </row>
    <row r="50" spans="1:9" x14ac:dyDescent="0.3">
      <c r="A50" s="8" t="s">
        <v>63</v>
      </c>
      <c r="B50" s="8"/>
      <c r="C50" s="9">
        <v>2.05E-4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-0.99979499999999999</v>
      </c>
    </row>
    <row r="51" spans="1:9" x14ac:dyDescent="0.3">
      <c r="A51" s="6" t="s">
        <v>64</v>
      </c>
      <c r="B51" s="6"/>
      <c r="C51" s="7">
        <v>2.33E-4</v>
      </c>
      <c r="D51" s="1" t="s">
        <v>12</v>
      </c>
      <c r="E51" t="s">
        <v>59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-0.99976699999999996</v>
      </c>
    </row>
    <row r="52" spans="1:9" x14ac:dyDescent="0.3">
      <c r="A52" s="8" t="s">
        <v>65</v>
      </c>
      <c r="B52" s="8"/>
      <c r="C52" s="9">
        <v>1.76E-4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-0.99982400000000005</v>
      </c>
    </row>
    <row r="53" spans="1:9" x14ac:dyDescent="0.3">
      <c r="A53" s="6" t="s">
        <v>66</v>
      </c>
      <c r="B53" s="6"/>
      <c r="C53" s="7">
        <v>1.8900000000000001E-4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1.8900000000000001E-4</v>
      </c>
    </row>
    <row r="54" spans="1:9" x14ac:dyDescent="0.3">
      <c r="A54" s="8" t="s">
        <v>67</v>
      </c>
      <c r="B54" s="8"/>
      <c r="C54" s="9">
        <v>8.0000000000000007E-5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-0.99992000000000003</v>
      </c>
    </row>
    <row r="55" spans="1:9" x14ac:dyDescent="0.3">
      <c r="A55" s="6" t="s">
        <v>68</v>
      </c>
      <c r="B55" s="6"/>
      <c r="C55" s="7">
        <v>1.05E-4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-0.99989499999999998</v>
      </c>
    </row>
    <row r="56" spans="1:9" x14ac:dyDescent="0.3">
      <c r="A56" s="8" t="s">
        <v>69</v>
      </c>
      <c r="B56" s="8"/>
      <c r="C56" s="9">
        <v>1.95E-4</v>
      </c>
      <c r="D56" s="1" t="s">
        <v>12</v>
      </c>
      <c r="E56" t="s">
        <v>59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-0.99980500000000005</v>
      </c>
    </row>
    <row r="57" spans="1:9" x14ac:dyDescent="0.3">
      <c r="A57" s="6" t="s">
        <v>70</v>
      </c>
      <c r="B57" s="6"/>
      <c r="C57" s="7">
        <v>2.05E-4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-0.99979499999999999</v>
      </c>
    </row>
    <row r="58" spans="1:9" x14ac:dyDescent="0.3">
      <c r="A58" s="8" t="s">
        <v>71</v>
      </c>
      <c r="B58" s="8"/>
      <c r="C58" s="9">
        <v>2.52E-4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2.52E-4</v>
      </c>
    </row>
    <row r="59" spans="1:9" x14ac:dyDescent="0.3">
      <c r="A59" s="6" t="s">
        <v>72</v>
      </c>
      <c r="B59" s="6"/>
      <c r="C59" s="7">
        <v>1.11E-4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-0.99988900000000003</v>
      </c>
    </row>
    <row r="60" spans="1:9" x14ac:dyDescent="0.3">
      <c r="A60" s="8" t="s">
        <v>73</v>
      </c>
      <c r="B60" s="8"/>
      <c r="C60" s="9">
        <v>2.43E-4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2.43E-4</v>
      </c>
    </row>
    <row r="61" spans="1:9" x14ac:dyDescent="0.3">
      <c r="A61" s="13" t="s">
        <v>74</v>
      </c>
      <c r="B61" s="6"/>
      <c r="C61" s="7">
        <v>1.9799999999999999E-4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1.9799999999999999E-4</v>
      </c>
    </row>
    <row r="62" spans="1:9" x14ac:dyDescent="0.3">
      <c r="A62" s="1"/>
      <c r="B62" s="14"/>
      <c r="C62" s="15"/>
      <c r="D62" s="1"/>
      <c r="G62" s="1">
        <f>SUM(G3:G61)</f>
        <v>38</v>
      </c>
      <c r="H62" s="1">
        <f>SUM(H3:H61)</f>
        <v>50</v>
      </c>
      <c r="I62">
        <f>SUM(I3:I61)</f>
        <v>-49.988289000000002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Foglio11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16</v>
      </c>
      <c r="F3" t="s">
        <v>16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16</v>
      </c>
      <c r="F7" t="s">
        <v>16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16</v>
      </c>
      <c r="F16" t="s">
        <v>16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20</v>
      </c>
      <c r="F17" t="s">
        <v>20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16</v>
      </c>
      <c r="F33" t="s">
        <v>16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59</v>
      </c>
      <c r="F34" t="s">
        <v>59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20</v>
      </c>
      <c r="F35" t="s">
        <v>20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16</v>
      </c>
      <c r="F40" t="s">
        <v>16</v>
      </c>
      <c r="G40" s="1">
        <f t="shared" si="3"/>
        <v>1</v>
      </c>
      <c r="H40" s="1">
        <f t="shared" si="4"/>
        <v>1</v>
      </c>
      <c r="I40">
        <f t="shared" si="5"/>
        <v>0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59</v>
      </c>
      <c r="F41" t="s">
        <v>59</v>
      </c>
      <c r="G41" s="1">
        <f t="shared" si="3"/>
        <v>1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0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0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0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20</v>
      </c>
      <c r="F50" t="s">
        <v>20</v>
      </c>
      <c r="G50" s="1">
        <f t="shared" si="3"/>
        <v>1</v>
      </c>
      <c r="H50" s="1">
        <f t="shared" si="4"/>
        <v>1</v>
      </c>
      <c r="I50">
        <f t="shared" si="5"/>
        <v>0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59</v>
      </c>
      <c r="F51" t="s">
        <v>59</v>
      </c>
      <c r="G51" s="1">
        <f t="shared" si="3"/>
        <v>1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20</v>
      </c>
      <c r="F54" t="s">
        <v>20</v>
      </c>
      <c r="G54" s="1">
        <f t="shared" si="3"/>
        <v>1</v>
      </c>
      <c r="H54" s="1">
        <f t="shared" si="4"/>
        <v>1</v>
      </c>
      <c r="I54">
        <f t="shared" si="5"/>
        <v>0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59</v>
      </c>
      <c r="F56" t="s">
        <v>59</v>
      </c>
      <c r="G56" s="1">
        <f t="shared" si="3"/>
        <v>1</v>
      </c>
      <c r="H56" s="1">
        <f t="shared" si="4"/>
        <v>1</v>
      </c>
      <c r="I56">
        <f t="shared" si="5"/>
        <v>0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59</v>
      </c>
      <c r="H62" s="1">
        <f>SUM(H3:H61)</f>
        <v>45</v>
      </c>
      <c r="I62">
        <f>SUM(I3:I61)</f>
        <v>14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Foglio11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1.5300000000000001E-4</v>
      </c>
      <c r="D3" s="1" t="s">
        <v>12</v>
      </c>
      <c r="E3" t="s">
        <v>16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-0.99984700000000004</v>
      </c>
    </row>
    <row r="4" spans="1:9" x14ac:dyDescent="0.3">
      <c r="A4" s="8" t="s">
        <v>13</v>
      </c>
      <c r="B4" s="8"/>
      <c r="C4" s="9">
        <v>1.8100000000000001E-4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-0.99981900000000001</v>
      </c>
    </row>
    <row r="5" spans="1:9" x14ac:dyDescent="0.3">
      <c r="A5" s="6" t="s">
        <v>14</v>
      </c>
      <c r="B5" s="6"/>
      <c r="C5" s="7">
        <v>1.2300000000000001E-4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-0.99987700000000002</v>
      </c>
    </row>
    <row r="6" spans="1:9" x14ac:dyDescent="0.3">
      <c r="A6" s="8" t="s">
        <v>15</v>
      </c>
      <c r="B6" s="8"/>
      <c r="C6" s="9">
        <v>2.1000000000000001E-4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-0.99978999999999996</v>
      </c>
    </row>
    <row r="7" spans="1:9" x14ac:dyDescent="0.3">
      <c r="A7" s="6" t="s">
        <v>17</v>
      </c>
      <c r="B7" s="6"/>
      <c r="C7" s="7">
        <v>1.6200000000000001E-4</v>
      </c>
      <c r="D7" s="1" t="s">
        <v>12</v>
      </c>
      <c r="E7" t="s">
        <v>16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-0.999838</v>
      </c>
    </row>
    <row r="8" spans="1:9" x14ac:dyDescent="0.3">
      <c r="A8" s="8" t="s">
        <v>18</v>
      </c>
      <c r="B8" s="8"/>
      <c r="C8" s="9">
        <v>1.8599999999999999E-4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-0.99981399999999998</v>
      </c>
    </row>
    <row r="9" spans="1:9" x14ac:dyDescent="0.3">
      <c r="A9" s="6" t="s">
        <v>19</v>
      </c>
      <c r="B9" s="6"/>
      <c r="C9" s="7">
        <v>1.6799999999999999E-4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-0.99983200000000005</v>
      </c>
    </row>
    <row r="10" spans="1:9" x14ac:dyDescent="0.3">
      <c r="A10" s="8" t="s">
        <v>21</v>
      </c>
      <c r="B10" s="8"/>
      <c r="C10" s="9">
        <v>1.7699999999999999E-4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-0.99982300000000002</v>
      </c>
    </row>
    <row r="11" spans="1:9" x14ac:dyDescent="0.3">
      <c r="A11" s="6" t="s">
        <v>22</v>
      </c>
      <c r="B11" s="6"/>
      <c r="C11" s="7">
        <v>2.7E-4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-0.99973000000000001</v>
      </c>
    </row>
    <row r="12" spans="1:9" x14ac:dyDescent="0.3">
      <c r="A12" s="8" t="s">
        <v>23</v>
      </c>
      <c r="B12" s="8"/>
      <c r="C12" s="9">
        <v>1.6200000000000001E-4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-0.999838</v>
      </c>
    </row>
    <row r="13" spans="1:9" x14ac:dyDescent="0.3">
      <c r="A13" s="6" t="s">
        <v>24</v>
      </c>
      <c r="B13" s="6"/>
      <c r="C13" s="7">
        <v>2.5900000000000001E-4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-0.99974099999999999</v>
      </c>
    </row>
    <row r="14" spans="1:9" x14ac:dyDescent="0.3">
      <c r="A14" s="8" t="s">
        <v>25</v>
      </c>
      <c r="B14" s="8"/>
      <c r="C14" s="9">
        <v>2.5999999999999998E-4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-0.99973999999999996</v>
      </c>
    </row>
    <row r="15" spans="1:9" x14ac:dyDescent="0.3">
      <c r="A15" s="6" t="s">
        <v>27</v>
      </c>
      <c r="B15" s="6"/>
      <c r="C15" s="7">
        <v>1.8699999999999999E-4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-0.99981299999999995</v>
      </c>
    </row>
    <row r="16" spans="1:9" x14ac:dyDescent="0.3">
      <c r="A16" s="8" t="s">
        <v>28</v>
      </c>
      <c r="B16" s="8"/>
      <c r="C16" s="9">
        <v>2.04E-4</v>
      </c>
      <c r="D16" s="1" t="s">
        <v>12</v>
      </c>
      <c r="E16" t="s">
        <v>16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-0.99979600000000002</v>
      </c>
    </row>
    <row r="17" spans="1:9" x14ac:dyDescent="0.3">
      <c r="A17" s="6" t="s">
        <v>29</v>
      </c>
      <c r="B17" s="6"/>
      <c r="C17" s="7">
        <v>3.4400000000000001E-4</v>
      </c>
      <c r="D17" s="1" t="s">
        <v>12</v>
      </c>
      <c r="E17" t="s">
        <v>20</v>
      </c>
      <c r="F17" t="s">
        <v>20</v>
      </c>
      <c r="G17" s="1">
        <f t="shared" si="0"/>
        <v>1</v>
      </c>
      <c r="H17" s="1">
        <f t="shared" si="1"/>
        <v>1</v>
      </c>
      <c r="I17">
        <f t="shared" si="2"/>
        <v>-0.99965599999999999</v>
      </c>
    </row>
    <row r="18" spans="1:9" x14ac:dyDescent="0.3">
      <c r="A18" s="8" t="s">
        <v>30</v>
      </c>
      <c r="B18" s="8"/>
      <c r="C18" s="9">
        <v>2.7E-4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-0.99973000000000001</v>
      </c>
    </row>
    <row r="19" spans="1:9" x14ac:dyDescent="0.3">
      <c r="A19" s="6" t="s">
        <v>31</v>
      </c>
      <c r="B19" s="6"/>
      <c r="C19" s="7">
        <v>1.6000000000000001E-4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-0.99983999999999995</v>
      </c>
    </row>
    <row r="20" spans="1:9" x14ac:dyDescent="0.3">
      <c r="A20" s="8" t="s">
        <v>32</v>
      </c>
      <c r="B20" s="8"/>
      <c r="C20" s="9">
        <v>1.8699999999999999E-4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-0.99981299999999995</v>
      </c>
    </row>
    <row r="21" spans="1:9" x14ac:dyDescent="0.3">
      <c r="A21" s="6" t="s">
        <v>33</v>
      </c>
      <c r="B21" s="6"/>
      <c r="C21" s="7">
        <v>1.74E-4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-0.99982599999999999</v>
      </c>
    </row>
    <row r="22" spans="1:9" x14ac:dyDescent="0.3">
      <c r="A22" s="8" t="s">
        <v>34</v>
      </c>
      <c r="B22" s="8"/>
      <c r="C22" s="9">
        <v>1.5300000000000001E-4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1.5300000000000001E-4</v>
      </c>
    </row>
    <row r="23" spans="1:9" x14ac:dyDescent="0.3">
      <c r="A23" s="6" t="s">
        <v>35</v>
      </c>
      <c r="B23" s="6"/>
      <c r="C23" s="7">
        <v>1.8699999999999999E-4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-0.99981299999999995</v>
      </c>
    </row>
    <row r="24" spans="1:9" x14ac:dyDescent="0.3">
      <c r="A24" s="8" t="s">
        <v>36</v>
      </c>
      <c r="B24" s="8"/>
      <c r="C24" s="9">
        <v>1.7000000000000001E-4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-0.99983</v>
      </c>
    </row>
    <row r="25" spans="1:9" x14ac:dyDescent="0.3">
      <c r="A25" s="6" t="s">
        <v>37</v>
      </c>
      <c r="B25" s="6"/>
      <c r="C25" s="7">
        <v>2.4399999999999999E-4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-0.99975599999999998</v>
      </c>
    </row>
    <row r="26" spans="1:9" x14ac:dyDescent="0.3">
      <c r="A26" s="8" t="s">
        <v>38</v>
      </c>
      <c r="B26" s="8"/>
      <c r="C26" s="9">
        <v>1.95E-4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-0.99980500000000005</v>
      </c>
    </row>
    <row r="27" spans="1:9" x14ac:dyDescent="0.3">
      <c r="A27" s="6" t="s">
        <v>39</v>
      </c>
      <c r="B27" s="6"/>
      <c r="C27" s="7">
        <v>1.84E-4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1.84E-4</v>
      </c>
    </row>
    <row r="28" spans="1:9" x14ac:dyDescent="0.3">
      <c r="A28" s="8" t="s">
        <v>40</v>
      </c>
      <c r="B28" s="8"/>
      <c r="C28" s="9">
        <v>1.8200000000000001E-4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-0.99981799999999998</v>
      </c>
    </row>
    <row r="29" spans="1:9" x14ac:dyDescent="0.3">
      <c r="A29" s="6" t="s">
        <v>41</v>
      </c>
      <c r="B29" s="6"/>
      <c r="C29" s="7">
        <v>2.4800000000000001E-4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-0.99975199999999997</v>
      </c>
    </row>
    <row r="30" spans="1:9" x14ac:dyDescent="0.3">
      <c r="A30" s="8" t="s">
        <v>42</v>
      </c>
      <c r="B30" s="8"/>
      <c r="C30" s="9">
        <v>2.0900000000000001E-4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-0.99979099999999999</v>
      </c>
    </row>
    <row r="31" spans="1:9" x14ac:dyDescent="0.3">
      <c r="A31" s="6" t="s">
        <v>43</v>
      </c>
      <c r="B31" s="6"/>
      <c r="C31" s="7">
        <v>3.01E-4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-0.999699</v>
      </c>
    </row>
    <row r="32" spans="1:9" x14ac:dyDescent="0.3">
      <c r="A32" s="8" t="s">
        <v>44</v>
      </c>
      <c r="B32" s="8"/>
      <c r="C32" s="9">
        <v>1.76E-4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-0.99982400000000005</v>
      </c>
    </row>
    <row r="33" spans="1:9" x14ac:dyDescent="0.3">
      <c r="A33" s="6" t="s">
        <v>45</v>
      </c>
      <c r="B33" s="6"/>
      <c r="C33" s="7">
        <v>1.8799999999999999E-4</v>
      </c>
      <c r="D33" s="1" t="s">
        <v>12</v>
      </c>
      <c r="E33" t="s">
        <v>16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-0.99981200000000003</v>
      </c>
    </row>
    <row r="34" spans="1:9" x14ac:dyDescent="0.3">
      <c r="A34" s="8" t="s">
        <v>46</v>
      </c>
      <c r="B34" s="8"/>
      <c r="C34" s="9">
        <v>1.35E-4</v>
      </c>
      <c r="D34" s="1" t="s">
        <v>12</v>
      </c>
      <c r="E34" t="s">
        <v>59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-0.999865</v>
      </c>
    </row>
    <row r="35" spans="1:9" x14ac:dyDescent="0.3">
      <c r="A35" s="6" t="s">
        <v>47</v>
      </c>
      <c r="B35" s="6"/>
      <c r="C35" s="7">
        <v>1.6699999999999999E-4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-0.99983299999999997</v>
      </c>
    </row>
    <row r="36" spans="1:9" x14ac:dyDescent="0.3">
      <c r="A36" s="8" t="s">
        <v>48</v>
      </c>
      <c r="B36" s="8"/>
      <c r="C36" s="9">
        <v>2.03E-4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-0.99979700000000005</v>
      </c>
    </row>
    <row r="37" spans="1:9" x14ac:dyDescent="0.3">
      <c r="A37" s="6" t="s">
        <v>49</v>
      </c>
      <c r="B37" s="6"/>
      <c r="C37" s="7">
        <v>1.9900000000000001E-4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-0.99980100000000005</v>
      </c>
    </row>
    <row r="38" spans="1:9" x14ac:dyDescent="0.3">
      <c r="A38" s="8" t="s">
        <v>50</v>
      </c>
      <c r="B38" s="8"/>
      <c r="C38" s="9">
        <v>1.8100000000000001E-4</v>
      </c>
      <c r="D38" s="1" t="s">
        <v>12</v>
      </c>
      <c r="E38" t="s">
        <v>12</v>
      </c>
      <c r="F38" t="s">
        <v>20</v>
      </c>
      <c r="G38" s="1">
        <f t="shared" si="3"/>
        <v>0</v>
      </c>
      <c r="H38" s="1">
        <f t="shared" si="4"/>
        <v>1</v>
      </c>
      <c r="I38">
        <f t="shared" si="5"/>
        <v>-0.99981900000000001</v>
      </c>
    </row>
    <row r="39" spans="1:9" x14ac:dyDescent="0.3">
      <c r="A39" s="6" t="s">
        <v>51</v>
      </c>
      <c r="B39" s="6"/>
      <c r="C39" s="7">
        <v>1.21E-4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-0.99987899999999996</v>
      </c>
    </row>
    <row r="40" spans="1:9" x14ac:dyDescent="0.3">
      <c r="A40" s="8" t="s">
        <v>52</v>
      </c>
      <c r="B40" s="8"/>
      <c r="C40" s="9">
        <v>2.3599999999999999E-4</v>
      </c>
      <c r="D40" s="1" t="s">
        <v>12</v>
      </c>
      <c r="E40" t="s">
        <v>16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-0.99976399999999999</v>
      </c>
    </row>
    <row r="41" spans="1:9" x14ac:dyDescent="0.3">
      <c r="A41" s="6" t="s">
        <v>53</v>
      </c>
      <c r="B41" s="6"/>
      <c r="C41" s="7">
        <v>1.8900000000000001E-4</v>
      </c>
      <c r="D41" s="1" t="s">
        <v>12</v>
      </c>
      <c r="E41" t="s">
        <v>59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-0.99981100000000001</v>
      </c>
    </row>
    <row r="42" spans="1:9" x14ac:dyDescent="0.3">
      <c r="A42" s="8" t="s">
        <v>54</v>
      </c>
      <c r="B42" s="8"/>
      <c r="C42" s="9">
        <v>1.7000000000000001E-4</v>
      </c>
      <c r="D42" s="1" t="s">
        <v>12</v>
      </c>
      <c r="E42" t="s">
        <v>20</v>
      </c>
      <c r="F42" t="s">
        <v>16</v>
      </c>
      <c r="G42" s="1">
        <f t="shared" si="3"/>
        <v>0</v>
      </c>
      <c r="H42" s="1">
        <f t="shared" si="4"/>
        <v>1</v>
      </c>
      <c r="I42">
        <f t="shared" si="5"/>
        <v>-0.99983</v>
      </c>
    </row>
    <row r="43" spans="1:9" x14ac:dyDescent="0.3">
      <c r="A43" s="6" t="s">
        <v>55</v>
      </c>
      <c r="B43" s="6"/>
      <c r="C43" s="7">
        <v>1.7200000000000001E-4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-0.99982800000000005</v>
      </c>
    </row>
    <row r="44" spans="1:9" x14ac:dyDescent="0.3">
      <c r="A44" s="8" t="s">
        <v>56</v>
      </c>
      <c r="B44" s="8"/>
      <c r="C44" s="9">
        <v>1.3100000000000001E-4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-0.99986900000000001</v>
      </c>
    </row>
    <row r="45" spans="1:9" x14ac:dyDescent="0.3">
      <c r="A45" s="6" t="s">
        <v>57</v>
      </c>
      <c r="B45" s="6"/>
      <c r="C45" s="7">
        <v>2.1499999999999999E-4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-0.99978500000000003</v>
      </c>
    </row>
    <row r="46" spans="1:9" x14ac:dyDescent="0.3">
      <c r="A46" s="8" t="s">
        <v>58</v>
      </c>
      <c r="B46" s="8"/>
      <c r="C46" s="9">
        <v>2.2699999999999999E-4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-0.99977300000000002</v>
      </c>
    </row>
    <row r="47" spans="1:9" x14ac:dyDescent="0.3">
      <c r="A47" s="6" t="s">
        <v>60</v>
      </c>
      <c r="B47" s="6"/>
      <c r="C47" s="7">
        <v>2.0599999999999999E-4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-0.99979399999999996</v>
      </c>
    </row>
    <row r="48" spans="1:9" x14ac:dyDescent="0.3">
      <c r="A48" s="8" t="s">
        <v>61</v>
      </c>
      <c r="B48" s="8"/>
      <c r="C48" s="9">
        <v>2.4399999999999999E-4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-0.99975599999999998</v>
      </c>
    </row>
    <row r="49" spans="1:9" x14ac:dyDescent="0.3">
      <c r="A49" s="6" t="s">
        <v>62</v>
      </c>
      <c r="B49" s="6"/>
      <c r="C49" s="7">
        <v>2.12E-4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-0.99978800000000001</v>
      </c>
    </row>
    <row r="50" spans="1:9" x14ac:dyDescent="0.3">
      <c r="A50" s="8" t="s">
        <v>63</v>
      </c>
      <c r="B50" s="8"/>
      <c r="C50" s="9">
        <v>2.0599999999999999E-4</v>
      </c>
      <c r="D50" s="1" t="s">
        <v>12</v>
      </c>
      <c r="E50" t="s">
        <v>20</v>
      </c>
      <c r="F50" t="s">
        <v>20</v>
      </c>
      <c r="G50" s="1">
        <f t="shared" si="3"/>
        <v>1</v>
      </c>
      <c r="H50" s="1">
        <f t="shared" si="4"/>
        <v>1</v>
      </c>
      <c r="I50">
        <f t="shared" si="5"/>
        <v>-0.99979399999999996</v>
      </c>
    </row>
    <row r="51" spans="1:9" x14ac:dyDescent="0.3">
      <c r="A51" s="6" t="s">
        <v>64</v>
      </c>
      <c r="B51" s="6"/>
      <c r="C51" s="7">
        <v>1.7100000000000001E-4</v>
      </c>
      <c r="D51" s="1" t="s">
        <v>12</v>
      </c>
      <c r="E51" t="s">
        <v>59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-0.99982899999999997</v>
      </c>
    </row>
    <row r="52" spans="1:9" x14ac:dyDescent="0.3">
      <c r="A52" s="8" t="s">
        <v>65</v>
      </c>
      <c r="B52" s="8"/>
      <c r="C52" s="9">
        <v>1.5699999999999999E-4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-0.99984300000000004</v>
      </c>
    </row>
    <row r="53" spans="1:9" x14ac:dyDescent="0.3">
      <c r="A53" s="6" t="s">
        <v>66</v>
      </c>
      <c r="B53" s="6"/>
      <c r="C53" s="7">
        <v>2.1100000000000001E-4</v>
      </c>
      <c r="D53" s="1" t="s">
        <v>12</v>
      </c>
      <c r="E53" t="s">
        <v>12</v>
      </c>
      <c r="F53" t="s">
        <v>20</v>
      </c>
      <c r="G53" s="1">
        <f t="shared" si="3"/>
        <v>0</v>
      </c>
      <c r="H53" s="1">
        <f t="shared" si="4"/>
        <v>1</v>
      </c>
      <c r="I53">
        <f t="shared" si="5"/>
        <v>-0.99978900000000004</v>
      </c>
    </row>
    <row r="54" spans="1:9" x14ac:dyDescent="0.3">
      <c r="A54" s="8" t="s">
        <v>67</v>
      </c>
      <c r="B54" s="8"/>
      <c r="C54" s="9">
        <v>7.8999999999999996E-5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-0.99992099999999995</v>
      </c>
    </row>
    <row r="55" spans="1:9" x14ac:dyDescent="0.3">
      <c r="A55" s="6" t="s">
        <v>68</v>
      </c>
      <c r="B55" s="6"/>
      <c r="C55" s="7">
        <v>1.0900000000000001E-4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-0.99989099999999997</v>
      </c>
    </row>
    <row r="56" spans="1:9" x14ac:dyDescent="0.3">
      <c r="A56" s="8" t="s">
        <v>69</v>
      </c>
      <c r="B56" s="8"/>
      <c r="C56" s="9">
        <v>1.93E-4</v>
      </c>
      <c r="D56" s="1" t="s">
        <v>12</v>
      </c>
      <c r="E56" t="s">
        <v>59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-0.999807</v>
      </c>
    </row>
    <row r="57" spans="1:9" x14ac:dyDescent="0.3">
      <c r="A57" s="6" t="s">
        <v>70</v>
      </c>
      <c r="B57" s="6"/>
      <c r="C57" s="7">
        <v>2.7700000000000001E-4</v>
      </c>
      <c r="D57" s="1" t="s">
        <v>12</v>
      </c>
      <c r="E57" t="s">
        <v>59</v>
      </c>
      <c r="F57" t="s">
        <v>20</v>
      </c>
      <c r="G57" s="1">
        <f t="shared" si="3"/>
        <v>0</v>
      </c>
      <c r="H57" s="1">
        <f t="shared" si="4"/>
        <v>1</v>
      </c>
      <c r="I57">
        <f t="shared" si="5"/>
        <v>-0.99972300000000003</v>
      </c>
    </row>
    <row r="58" spans="1:9" x14ac:dyDescent="0.3">
      <c r="A58" s="8" t="s">
        <v>71</v>
      </c>
      <c r="B58" s="8"/>
      <c r="C58" s="9">
        <v>2.5300000000000002E-4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-0.99974700000000005</v>
      </c>
    </row>
    <row r="59" spans="1:9" x14ac:dyDescent="0.3">
      <c r="A59" s="6" t="s">
        <v>72</v>
      </c>
      <c r="B59" s="6"/>
      <c r="C59" s="7">
        <v>1.75E-4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-0.99982499999999996</v>
      </c>
    </row>
    <row r="60" spans="1:9" x14ac:dyDescent="0.3">
      <c r="A60" s="8" t="s">
        <v>73</v>
      </c>
      <c r="B60" s="8"/>
      <c r="C60" s="9">
        <v>2.3499999999999999E-4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-0.99976500000000001</v>
      </c>
    </row>
    <row r="61" spans="1:9" x14ac:dyDescent="0.3">
      <c r="A61" s="13" t="s">
        <v>74</v>
      </c>
      <c r="B61" s="6"/>
      <c r="C61" s="7">
        <v>4.0400000000000001E-4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-0.99959600000000004</v>
      </c>
    </row>
    <row r="62" spans="1:9" x14ac:dyDescent="0.3">
      <c r="A62" s="1"/>
      <c r="B62" s="14"/>
      <c r="C62" s="15"/>
      <c r="D62" s="1"/>
      <c r="G62" s="1">
        <f>SUM(G3:G61)</f>
        <v>33</v>
      </c>
      <c r="H62" s="1">
        <f>SUM(H3:H61)</f>
        <v>57</v>
      </c>
      <c r="I62">
        <f>SUM(I3:I61)</f>
        <v>-56.988247999999999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Foglio11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16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0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16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59</v>
      </c>
      <c r="G14" s="1">
        <f t="shared" si="0"/>
        <v>0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16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0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0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0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16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59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20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0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59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0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0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0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0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59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0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59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0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22</v>
      </c>
      <c r="H62" s="1">
        <f>SUM(H3:H61)</f>
        <v>45</v>
      </c>
      <c r="I62">
        <f>SUM(I3:I61)</f>
        <v>14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Foglio11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2.9599999999999998E-4</v>
      </c>
      <c r="D3" s="1" t="s">
        <v>12</v>
      </c>
      <c r="E3" t="s">
        <v>16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-0.99970400000000004</v>
      </c>
    </row>
    <row r="4" spans="1:9" x14ac:dyDescent="0.3">
      <c r="A4" s="8" t="s">
        <v>13</v>
      </c>
      <c r="B4" s="8"/>
      <c r="C4" s="9">
        <v>2.1499999999999999E-4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-0.99978500000000003</v>
      </c>
    </row>
    <row r="5" spans="1:9" x14ac:dyDescent="0.3">
      <c r="A5" s="6" t="s">
        <v>14</v>
      </c>
      <c r="B5" s="6"/>
      <c r="C5" s="7">
        <v>2.2699999999999999E-4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-0.99977300000000002</v>
      </c>
    </row>
    <row r="6" spans="1:9" x14ac:dyDescent="0.3">
      <c r="A6" s="8" t="s">
        <v>15</v>
      </c>
      <c r="B6" s="8"/>
      <c r="C6" s="9">
        <v>2.03E-4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-0.99979700000000005</v>
      </c>
    </row>
    <row r="7" spans="1:9" x14ac:dyDescent="0.3">
      <c r="A7" s="6" t="s">
        <v>17</v>
      </c>
      <c r="B7" s="6"/>
      <c r="C7" s="7">
        <v>1.3200000000000001E-4</v>
      </c>
      <c r="D7" s="1" t="s">
        <v>12</v>
      </c>
      <c r="E7" t="s">
        <v>16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-0.99986799999999998</v>
      </c>
    </row>
    <row r="8" spans="1:9" x14ac:dyDescent="0.3">
      <c r="A8" s="8" t="s">
        <v>18</v>
      </c>
      <c r="B8" s="8"/>
      <c r="C8" s="9">
        <v>2.3800000000000001E-4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-0.99976200000000004</v>
      </c>
    </row>
    <row r="9" spans="1:9" x14ac:dyDescent="0.3">
      <c r="A9" s="6" t="s">
        <v>19</v>
      </c>
      <c r="B9" s="6"/>
      <c r="C9" s="7">
        <v>1.56E-4</v>
      </c>
      <c r="D9" s="1" t="s">
        <v>12</v>
      </c>
      <c r="E9" t="s">
        <v>16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-0.99984399999999996</v>
      </c>
    </row>
    <row r="10" spans="1:9" x14ac:dyDescent="0.3">
      <c r="A10" s="8" t="s">
        <v>21</v>
      </c>
      <c r="B10" s="8"/>
      <c r="C10" s="9">
        <v>2.7399999999999999E-4</v>
      </c>
      <c r="D10" s="1" t="s">
        <v>12</v>
      </c>
      <c r="E10" t="s">
        <v>16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-0.999726</v>
      </c>
    </row>
    <row r="11" spans="1:9" x14ac:dyDescent="0.3">
      <c r="A11" s="6" t="s">
        <v>22</v>
      </c>
      <c r="B11" s="6"/>
      <c r="C11" s="7">
        <v>2.9300000000000002E-4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2.9300000000000002E-4</v>
      </c>
    </row>
    <row r="12" spans="1:9" x14ac:dyDescent="0.3">
      <c r="A12" s="8" t="s">
        <v>23</v>
      </c>
      <c r="B12" s="8"/>
      <c r="C12" s="9">
        <v>2.1599999999999999E-4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-0.99978400000000001</v>
      </c>
    </row>
    <row r="13" spans="1:9" x14ac:dyDescent="0.3">
      <c r="A13" s="6" t="s">
        <v>24</v>
      </c>
      <c r="B13" s="6"/>
      <c r="C13" s="7">
        <v>3.97E-4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-0.99960300000000002</v>
      </c>
    </row>
    <row r="14" spans="1:9" x14ac:dyDescent="0.3">
      <c r="A14" s="8" t="s">
        <v>25</v>
      </c>
      <c r="B14" s="8"/>
      <c r="C14" s="9">
        <v>1.45E-4</v>
      </c>
      <c r="D14" s="1" t="s">
        <v>12</v>
      </c>
      <c r="E14" t="s">
        <v>26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-0.99985500000000005</v>
      </c>
    </row>
    <row r="15" spans="1:9" x14ac:dyDescent="0.3">
      <c r="A15" s="6" t="s">
        <v>27</v>
      </c>
      <c r="B15" s="6"/>
      <c r="C15" s="7">
        <v>2.03E-4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-0.99979700000000005</v>
      </c>
    </row>
    <row r="16" spans="1:9" x14ac:dyDescent="0.3">
      <c r="A16" s="8" t="s">
        <v>28</v>
      </c>
      <c r="B16" s="8"/>
      <c r="C16" s="9">
        <v>2.0599999999999999E-4</v>
      </c>
      <c r="D16" s="1" t="s">
        <v>12</v>
      </c>
      <c r="E16" t="s">
        <v>16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-0.99979399999999996</v>
      </c>
    </row>
    <row r="17" spans="1:9" x14ac:dyDescent="0.3">
      <c r="A17" s="6" t="s">
        <v>29</v>
      </c>
      <c r="B17" s="6"/>
      <c r="C17" s="7">
        <v>2.1599999999999999E-4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-0.99978400000000001</v>
      </c>
    </row>
    <row r="18" spans="1:9" x14ac:dyDescent="0.3">
      <c r="A18" s="8" t="s">
        <v>30</v>
      </c>
      <c r="B18" s="8"/>
      <c r="C18" s="9">
        <v>2.9300000000000002E-4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2.9300000000000002E-4</v>
      </c>
    </row>
    <row r="19" spans="1:9" x14ac:dyDescent="0.3">
      <c r="A19" s="6" t="s">
        <v>31</v>
      </c>
      <c r="B19" s="6"/>
      <c r="C19" s="7">
        <v>2.3599999999999999E-4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-0.99976399999999999</v>
      </c>
    </row>
    <row r="20" spans="1:9" x14ac:dyDescent="0.3">
      <c r="A20" s="8" t="s">
        <v>32</v>
      </c>
      <c r="B20" s="8"/>
      <c r="C20" s="9">
        <v>1.9699999999999999E-4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-0.999803</v>
      </c>
    </row>
    <row r="21" spans="1:9" x14ac:dyDescent="0.3">
      <c r="A21" s="6" t="s">
        <v>33</v>
      </c>
      <c r="B21" s="6"/>
      <c r="C21" s="7">
        <v>2.1900000000000001E-4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-0.99978100000000003</v>
      </c>
    </row>
    <row r="22" spans="1:9" x14ac:dyDescent="0.3">
      <c r="A22" s="8" t="s">
        <v>34</v>
      </c>
      <c r="B22" s="8"/>
      <c r="C22" s="9">
        <v>1.5100000000000001E-4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1.5100000000000001E-4</v>
      </c>
    </row>
    <row r="23" spans="1:9" x14ac:dyDescent="0.3">
      <c r="A23" s="6" t="s">
        <v>35</v>
      </c>
      <c r="B23" s="6"/>
      <c r="C23" s="7">
        <v>2.2699999999999999E-4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2.2699999999999999E-4</v>
      </c>
    </row>
    <row r="24" spans="1:9" x14ac:dyDescent="0.3">
      <c r="A24" s="8" t="s">
        <v>36</v>
      </c>
      <c r="B24" s="8"/>
      <c r="C24" s="9">
        <v>2.0100000000000001E-4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2.0100000000000001E-4</v>
      </c>
    </row>
    <row r="25" spans="1:9" x14ac:dyDescent="0.3">
      <c r="A25" s="6" t="s">
        <v>37</v>
      </c>
      <c r="B25" s="6"/>
      <c r="C25" s="7">
        <v>2.8699999999999998E-4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-0.99971299999999996</v>
      </c>
    </row>
    <row r="26" spans="1:9" x14ac:dyDescent="0.3">
      <c r="A26" s="8" t="s">
        <v>38</v>
      </c>
      <c r="B26" s="8"/>
      <c r="C26" s="9">
        <v>1.66E-4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-0.999834</v>
      </c>
    </row>
    <row r="27" spans="1:9" x14ac:dyDescent="0.3">
      <c r="A27" s="6" t="s">
        <v>39</v>
      </c>
      <c r="B27" s="6"/>
      <c r="C27" s="7">
        <v>2.2499999999999999E-4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2.2499999999999999E-4</v>
      </c>
    </row>
    <row r="28" spans="1:9" x14ac:dyDescent="0.3">
      <c r="A28" s="8" t="s">
        <v>40</v>
      </c>
      <c r="B28" s="8"/>
      <c r="C28" s="9">
        <v>1.4999999999999999E-4</v>
      </c>
      <c r="D28" s="1" t="s">
        <v>12</v>
      </c>
      <c r="E28" t="s">
        <v>20</v>
      </c>
      <c r="F28" t="s">
        <v>12</v>
      </c>
      <c r="G28" s="1">
        <f t="shared" si="0"/>
        <v>0</v>
      </c>
      <c r="H28" s="1">
        <f t="shared" si="1"/>
        <v>1</v>
      </c>
      <c r="I28">
        <f t="shared" si="2"/>
        <v>-0.99985000000000002</v>
      </c>
    </row>
    <row r="29" spans="1:9" x14ac:dyDescent="0.3">
      <c r="A29" s="6" t="s">
        <v>41</v>
      </c>
      <c r="B29" s="6"/>
      <c r="C29" s="7">
        <v>4.6900000000000002E-4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-0.99953099999999995</v>
      </c>
    </row>
    <row r="30" spans="1:9" x14ac:dyDescent="0.3">
      <c r="A30" s="8" t="s">
        <v>42</v>
      </c>
      <c r="B30" s="8"/>
      <c r="C30" s="9">
        <v>2.05E-4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-0.99979499999999999</v>
      </c>
    </row>
    <row r="31" spans="1:9" x14ac:dyDescent="0.3">
      <c r="A31" s="6" t="s">
        <v>43</v>
      </c>
      <c r="B31" s="6"/>
      <c r="C31" s="7">
        <v>5.0900000000000001E-4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-0.99949100000000002</v>
      </c>
    </row>
    <row r="32" spans="1:9" x14ac:dyDescent="0.3">
      <c r="A32" s="8" t="s">
        <v>44</v>
      </c>
      <c r="B32" s="8"/>
      <c r="C32" s="9">
        <v>2.0000000000000001E-4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-0.99980000000000002</v>
      </c>
    </row>
    <row r="33" spans="1:9" x14ac:dyDescent="0.3">
      <c r="A33" s="6" t="s">
        <v>45</v>
      </c>
      <c r="B33" s="6"/>
      <c r="C33" s="7">
        <v>1.7200000000000001E-4</v>
      </c>
      <c r="D33" s="1" t="s">
        <v>12</v>
      </c>
      <c r="E33" t="s">
        <v>16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-0.99982800000000005</v>
      </c>
    </row>
    <row r="34" spans="1:9" x14ac:dyDescent="0.3">
      <c r="A34" s="8" t="s">
        <v>46</v>
      </c>
      <c r="B34" s="8"/>
      <c r="C34" s="9">
        <v>1.4100000000000001E-4</v>
      </c>
      <c r="D34" s="1" t="s">
        <v>12</v>
      </c>
      <c r="E34" t="s">
        <v>59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-0.99985900000000005</v>
      </c>
    </row>
    <row r="35" spans="1:9" x14ac:dyDescent="0.3">
      <c r="A35" s="6" t="s">
        <v>47</v>
      </c>
      <c r="B35" s="6"/>
      <c r="C35" s="7">
        <v>1.83E-4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-0.99981699999999996</v>
      </c>
    </row>
    <row r="36" spans="1:9" x14ac:dyDescent="0.3">
      <c r="A36" s="8" t="s">
        <v>48</v>
      </c>
      <c r="B36" s="8"/>
      <c r="C36" s="9">
        <v>1.5100000000000001E-4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-0.99984899999999999</v>
      </c>
    </row>
    <row r="37" spans="1:9" x14ac:dyDescent="0.3">
      <c r="A37" s="6" t="s">
        <v>49</v>
      </c>
      <c r="B37" s="6"/>
      <c r="C37" s="7">
        <v>1.95E-4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1.95E-4</v>
      </c>
    </row>
    <row r="38" spans="1:9" x14ac:dyDescent="0.3">
      <c r="A38" s="8" t="s">
        <v>50</v>
      </c>
      <c r="B38" s="8"/>
      <c r="C38" s="9">
        <v>1.55E-4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1.55E-4</v>
      </c>
    </row>
    <row r="39" spans="1:9" x14ac:dyDescent="0.3">
      <c r="A39" s="6" t="s">
        <v>51</v>
      </c>
      <c r="B39" s="6"/>
      <c r="C39" s="7">
        <v>1.8799999999999999E-4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-0.99981200000000003</v>
      </c>
    </row>
    <row r="40" spans="1:9" x14ac:dyDescent="0.3">
      <c r="A40" s="8" t="s">
        <v>52</v>
      </c>
      <c r="B40" s="8"/>
      <c r="C40" s="9">
        <v>1.8699999999999999E-4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-0.99981299999999995</v>
      </c>
    </row>
    <row r="41" spans="1:9" x14ac:dyDescent="0.3">
      <c r="A41" s="6" t="s">
        <v>53</v>
      </c>
      <c r="B41" s="6"/>
      <c r="C41" s="7">
        <v>2.7700000000000001E-4</v>
      </c>
      <c r="D41" s="1" t="s">
        <v>12</v>
      </c>
      <c r="E41" t="s">
        <v>59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-0.99972300000000003</v>
      </c>
    </row>
    <row r="42" spans="1:9" x14ac:dyDescent="0.3">
      <c r="A42" s="8" t="s">
        <v>54</v>
      </c>
      <c r="B42" s="8"/>
      <c r="C42" s="9">
        <v>1.45E-4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-0.99985500000000005</v>
      </c>
    </row>
    <row r="43" spans="1:9" x14ac:dyDescent="0.3">
      <c r="A43" s="6" t="s">
        <v>55</v>
      </c>
      <c r="B43" s="6"/>
      <c r="C43" s="7">
        <v>2.03E-4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-0.99979700000000005</v>
      </c>
    </row>
    <row r="44" spans="1:9" x14ac:dyDescent="0.3">
      <c r="A44" s="8" t="s">
        <v>56</v>
      </c>
      <c r="B44" s="8"/>
      <c r="C44" s="9">
        <v>1.2300000000000001E-4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-0.99987700000000002</v>
      </c>
    </row>
    <row r="45" spans="1:9" x14ac:dyDescent="0.3">
      <c r="A45" s="6" t="s">
        <v>57</v>
      </c>
      <c r="B45" s="6"/>
      <c r="C45" s="7">
        <v>2.63E-4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-0.99973699999999999</v>
      </c>
    </row>
    <row r="46" spans="1:9" x14ac:dyDescent="0.3">
      <c r="A46" s="8" t="s">
        <v>58</v>
      </c>
      <c r="B46" s="8"/>
      <c r="C46" s="9">
        <v>4.08E-4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-0.99959200000000004</v>
      </c>
    </row>
    <row r="47" spans="1:9" x14ac:dyDescent="0.3">
      <c r="A47" s="6" t="s">
        <v>60</v>
      </c>
      <c r="B47" s="6"/>
      <c r="C47" s="7">
        <v>2.6600000000000001E-4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-0.99973400000000001</v>
      </c>
    </row>
    <row r="48" spans="1:9" x14ac:dyDescent="0.3">
      <c r="A48" s="8" t="s">
        <v>61</v>
      </c>
      <c r="B48" s="8"/>
      <c r="C48" s="9">
        <v>1.94E-4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-0.99980599999999997</v>
      </c>
    </row>
    <row r="49" spans="1:9" x14ac:dyDescent="0.3">
      <c r="A49" s="6" t="s">
        <v>62</v>
      </c>
      <c r="B49" s="6"/>
      <c r="C49" s="7">
        <v>2.3599999999999999E-4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2.3599999999999999E-4</v>
      </c>
    </row>
    <row r="50" spans="1:9" x14ac:dyDescent="0.3">
      <c r="A50" s="8" t="s">
        <v>63</v>
      </c>
      <c r="B50" s="8"/>
      <c r="C50" s="9">
        <v>1.8799999999999999E-4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-0.99981200000000003</v>
      </c>
    </row>
    <row r="51" spans="1:9" x14ac:dyDescent="0.3">
      <c r="A51" s="6" t="s">
        <v>64</v>
      </c>
      <c r="B51" s="6"/>
      <c r="C51" s="7">
        <v>1.54E-4</v>
      </c>
      <c r="D51" s="1" t="s">
        <v>12</v>
      </c>
      <c r="E51" t="s">
        <v>59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-0.99984600000000001</v>
      </c>
    </row>
    <row r="52" spans="1:9" x14ac:dyDescent="0.3">
      <c r="A52" s="8" t="s">
        <v>65</v>
      </c>
      <c r="B52" s="8"/>
      <c r="C52" s="9">
        <v>1.5100000000000001E-4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-0.99984899999999999</v>
      </c>
    </row>
    <row r="53" spans="1:9" x14ac:dyDescent="0.3">
      <c r="A53" s="6" t="s">
        <v>66</v>
      </c>
      <c r="B53" s="6"/>
      <c r="C53" s="7">
        <v>1.8599999999999999E-4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1.8599999999999999E-4</v>
      </c>
    </row>
    <row r="54" spans="1:9" x14ac:dyDescent="0.3">
      <c r="A54" s="8" t="s">
        <v>67</v>
      </c>
      <c r="B54" s="8"/>
      <c r="C54" s="9">
        <v>1.1400000000000001E-4</v>
      </c>
      <c r="D54" s="1" t="s">
        <v>12</v>
      </c>
      <c r="E54" t="s">
        <v>20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-0.99988600000000005</v>
      </c>
    </row>
    <row r="55" spans="1:9" x14ac:dyDescent="0.3">
      <c r="A55" s="6" t="s">
        <v>68</v>
      </c>
      <c r="B55" s="6"/>
      <c r="C55" s="7">
        <v>1.22E-4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-0.99987800000000004</v>
      </c>
    </row>
    <row r="56" spans="1:9" x14ac:dyDescent="0.3">
      <c r="A56" s="8" t="s">
        <v>69</v>
      </c>
      <c r="B56" s="8"/>
      <c r="C56" s="9">
        <v>1.7699999999999999E-4</v>
      </c>
      <c r="D56" s="1" t="s">
        <v>12</v>
      </c>
      <c r="E56" t="s">
        <v>59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-0.99982300000000002</v>
      </c>
    </row>
    <row r="57" spans="1:9" x14ac:dyDescent="0.3">
      <c r="A57" s="6" t="s">
        <v>70</v>
      </c>
      <c r="B57" s="6"/>
      <c r="C57" s="7">
        <v>2.7599999999999999E-4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-0.99972399999999995</v>
      </c>
    </row>
    <row r="58" spans="1:9" x14ac:dyDescent="0.3">
      <c r="A58" s="8" t="s">
        <v>71</v>
      </c>
      <c r="B58" s="8"/>
      <c r="C58" s="9">
        <v>2.31E-4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2.31E-4</v>
      </c>
    </row>
    <row r="59" spans="1:9" x14ac:dyDescent="0.3">
      <c r="A59" s="6" t="s">
        <v>72</v>
      </c>
      <c r="B59" s="6"/>
      <c r="C59" s="7">
        <v>2.1699999999999999E-4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-0.99978299999999998</v>
      </c>
    </row>
    <row r="60" spans="1:9" x14ac:dyDescent="0.3">
      <c r="A60" s="8" t="s">
        <v>73</v>
      </c>
      <c r="B60" s="8"/>
      <c r="C60" s="9">
        <v>1.3899999999999999E-4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1.3899999999999999E-4</v>
      </c>
    </row>
    <row r="61" spans="1:9" x14ac:dyDescent="0.3">
      <c r="A61" s="13" t="s">
        <v>74</v>
      </c>
      <c r="B61" s="6"/>
      <c r="C61" s="7">
        <v>2.2699999999999999E-4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2.2699999999999999E-4</v>
      </c>
    </row>
    <row r="62" spans="1:9" x14ac:dyDescent="0.3">
      <c r="A62" s="1"/>
      <c r="B62" s="14"/>
      <c r="C62" s="15"/>
      <c r="D62" s="1"/>
      <c r="G62" s="1">
        <f>SUM(G3:G61)</f>
        <v>19</v>
      </c>
      <c r="H62" s="1">
        <f>SUM(H3:H61)</f>
        <v>46</v>
      </c>
      <c r="I62">
        <f>SUM(I3:I61)</f>
        <v>-45.98717899999999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Foglio11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2.81E-4</v>
      </c>
      <c r="D3" s="1" t="s">
        <v>12</v>
      </c>
      <c r="E3" t="s">
        <v>16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-0.99971900000000002</v>
      </c>
    </row>
    <row r="4" spans="1:9" x14ac:dyDescent="0.3">
      <c r="A4" s="8" t="s">
        <v>13</v>
      </c>
      <c r="B4" s="8"/>
      <c r="C4" s="9">
        <v>9.3999999999999994E-5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-0.99990599999999996</v>
      </c>
    </row>
    <row r="5" spans="1:9" x14ac:dyDescent="0.3">
      <c r="A5" s="6" t="s">
        <v>14</v>
      </c>
      <c r="B5" s="6"/>
      <c r="C5" s="7">
        <v>2.63E-4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-0.99973699999999999</v>
      </c>
    </row>
    <row r="6" spans="1:9" x14ac:dyDescent="0.3">
      <c r="A6" s="8" t="s">
        <v>15</v>
      </c>
      <c r="B6" s="8"/>
      <c r="C6" s="9">
        <v>1.92E-4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-0.99980800000000003</v>
      </c>
    </row>
    <row r="7" spans="1:9" x14ac:dyDescent="0.3">
      <c r="A7" s="6" t="s">
        <v>17</v>
      </c>
      <c r="B7" s="6"/>
      <c r="C7" s="7">
        <v>2.22E-4</v>
      </c>
      <c r="D7" s="1" t="s">
        <v>12</v>
      </c>
      <c r="E7" t="s">
        <v>16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-0.99977800000000006</v>
      </c>
    </row>
    <row r="8" spans="1:9" x14ac:dyDescent="0.3">
      <c r="A8" s="8" t="s">
        <v>18</v>
      </c>
      <c r="B8" s="8"/>
      <c r="C8" s="9">
        <v>3.2899999999999997E-4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-0.99967099999999998</v>
      </c>
    </row>
    <row r="9" spans="1:9" x14ac:dyDescent="0.3">
      <c r="A9" s="6" t="s">
        <v>19</v>
      </c>
      <c r="B9" s="6"/>
      <c r="C9" s="7">
        <v>1.8900000000000001E-4</v>
      </c>
      <c r="D9" s="1" t="s">
        <v>12</v>
      </c>
      <c r="E9" t="s">
        <v>16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-0.99981100000000001</v>
      </c>
    </row>
    <row r="10" spans="1:9" x14ac:dyDescent="0.3">
      <c r="A10" s="8" t="s">
        <v>21</v>
      </c>
      <c r="B10" s="8"/>
      <c r="C10" s="9">
        <v>2.3900000000000001E-4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-0.99976100000000001</v>
      </c>
    </row>
    <row r="11" spans="1:9" x14ac:dyDescent="0.3">
      <c r="A11" s="6" t="s">
        <v>22</v>
      </c>
      <c r="B11" s="6"/>
      <c r="C11" s="7">
        <v>3.97E-4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3.97E-4</v>
      </c>
    </row>
    <row r="12" spans="1:9" x14ac:dyDescent="0.3">
      <c r="A12" s="8" t="s">
        <v>23</v>
      </c>
      <c r="B12" s="8"/>
      <c r="C12" s="9">
        <v>2.2900000000000001E-4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-0.99977099999999997</v>
      </c>
    </row>
    <row r="13" spans="1:9" x14ac:dyDescent="0.3">
      <c r="A13" s="6" t="s">
        <v>24</v>
      </c>
      <c r="B13" s="6"/>
      <c r="C13" s="7">
        <v>2.9700000000000001E-4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-0.99970300000000001</v>
      </c>
    </row>
    <row r="14" spans="1:9" x14ac:dyDescent="0.3">
      <c r="A14" s="8" t="s">
        <v>25</v>
      </c>
      <c r="B14" s="8"/>
      <c r="C14" s="9">
        <v>1.7000000000000001E-4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-0.99983</v>
      </c>
    </row>
    <row r="15" spans="1:9" x14ac:dyDescent="0.3">
      <c r="A15" s="6" t="s">
        <v>27</v>
      </c>
      <c r="B15" s="6"/>
      <c r="C15" s="7">
        <v>1.85E-4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-0.99981500000000001</v>
      </c>
    </row>
    <row r="16" spans="1:9" x14ac:dyDescent="0.3">
      <c r="A16" s="8" t="s">
        <v>28</v>
      </c>
      <c r="B16" s="8"/>
      <c r="C16" s="9">
        <v>2.0799999999999999E-4</v>
      </c>
      <c r="D16" s="1" t="s">
        <v>12</v>
      </c>
      <c r="E16" t="s">
        <v>16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-0.99979200000000001</v>
      </c>
    </row>
    <row r="17" spans="1:9" x14ac:dyDescent="0.3">
      <c r="A17" s="6" t="s">
        <v>29</v>
      </c>
      <c r="B17" s="6"/>
      <c r="C17" s="7">
        <v>2.5399999999999999E-4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-0.99974600000000002</v>
      </c>
    </row>
    <row r="18" spans="1:9" x14ac:dyDescent="0.3">
      <c r="A18" s="8" t="s">
        <v>30</v>
      </c>
      <c r="B18" s="8"/>
      <c r="C18" s="9">
        <v>3.97E-4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3.97E-4</v>
      </c>
    </row>
    <row r="19" spans="1:9" x14ac:dyDescent="0.3">
      <c r="A19" s="6" t="s">
        <v>31</v>
      </c>
      <c r="B19" s="6"/>
      <c r="C19" s="7">
        <v>2.2900000000000001E-4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-0.99977099999999997</v>
      </c>
    </row>
    <row r="20" spans="1:9" x14ac:dyDescent="0.3">
      <c r="A20" s="8" t="s">
        <v>32</v>
      </c>
      <c r="B20" s="8"/>
      <c r="C20" s="9">
        <v>2.2800000000000001E-4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-0.99977199999999999</v>
      </c>
    </row>
    <row r="21" spans="1:9" x14ac:dyDescent="0.3">
      <c r="A21" s="6" t="s">
        <v>33</v>
      </c>
      <c r="B21" s="6"/>
      <c r="C21" s="7">
        <v>2.41E-4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-0.99975899999999995</v>
      </c>
    </row>
    <row r="22" spans="1:9" x14ac:dyDescent="0.3">
      <c r="A22" s="8" t="s">
        <v>34</v>
      </c>
      <c r="B22" s="8"/>
      <c r="C22" s="9">
        <v>1.1E-4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1.1E-4</v>
      </c>
    </row>
    <row r="23" spans="1:9" x14ac:dyDescent="0.3">
      <c r="A23" s="6" t="s">
        <v>35</v>
      </c>
      <c r="B23" s="6"/>
      <c r="C23" s="7">
        <v>1.76E-4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-0.99982400000000005</v>
      </c>
    </row>
    <row r="24" spans="1:9" x14ac:dyDescent="0.3">
      <c r="A24" s="8" t="s">
        <v>36</v>
      </c>
      <c r="B24" s="8"/>
      <c r="C24" s="9">
        <v>2.9799999999999998E-4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-0.99970199999999998</v>
      </c>
    </row>
    <row r="25" spans="1:9" x14ac:dyDescent="0.3">
      <c r="A25" s="6" t="s">
        <v>37</v>
      </c>
      <c r="B25" s="6"/>
      <c r="C25" s="7">
        <v>2.8699999999999998E-4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-0.99971299999999996</v>
      </c>
    </row>
    <row r="26" spans="1:9" x14ac:dyDescent="0.3">
      <c r="A26" s="8" t="s">
        <v>38</v>
      </c>
      <c r="B26" s="8"/>
      <c r="C26" s="9">
        <v>2.14E-4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-0.99978599999999995</v>
      </c>
    </row>
    <row r="27" spans="1:9" x14ac:dyDescent="0.3">
      <c r="A27" s="6" t="s">
        <v>39</v>
      </c>
      <c r="B27" s="6"/>
      <c r="C27" s="7">
        <v>2.6800000000000001E-4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2.6800000000000001E-4</v>
      </c>
    </row>
    <row r="28" spans="1:9" x14ac:dyDescent="0.3">
      <c r="A28" s="8" t="s">
        <v>40</v>
      </c>
      <c r="B28" s="8"/>
      <c r="C28" s="9">
        <v>4.3199999999999998E-4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-0.99956800000000001</v>
      </c>
    </row>
    <row r="29" spans="1:9" x14ac:dyDescent="0.3">
      <c r="A29" s="6" t="s">
        <v>41</v>
      </c>
      <c r="B29" s="6"/>
      <c r="C29" s="7">
        <v>3.3399999999999999E-4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-0.99966600000000005</v>
      </c>
    </row>
    <row r="30" spans="1:9" x14ac:dyDescent="0.3">
      <c r="A30" s="8" t="s">
        <v>42</v>
      </c>
      <c r="B30" s="8"/>
      <c r="C30" s="9">
        <v>2.34E-4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-0.99976600000000004</v>
      </c>
    </row>
    <row r="31" spans="1:9" x14ac:dyDescent="0.3">
      <c r="A31" s="6" t="s">
        <v>43</v>
      </c>
      <c r="B31" s="6"/>
      <c r="C31" s="7">
        <v>3.21E-4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-0.99967899999999998</v>
      </c>
    </row>
    <row r="32" spans="1:9" x14ac:dyDescent="0.3">
      <c r="A32" s="8" t="s">
        <v>44</v>
      </c>
      <c r="B32" s="8"/>
      <c r="C32" s="9">
        <v>2.5300000000000002E-4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-0.99974700000000005</v>
      </c>
    </row>
    <row r="33" spans="1:9" x14ac:dyDescent="0.3">
      <c r="A33" s="6" t="s">
        <v>45</v>
      </c>
      <c r="B33" s="6"/>
      <c r="C33" s="7">
        <v>2.63E-4</v>
      </c>
      <c r="D33" s="1" t="s">
        <v>12</v>
      </c>
      <c r="E33" t="s">
        <v>16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-0.99973699999999999</v>
      </c>
    </row>
    <row r="34" spans="1:9" x14ac:dyDescent="0.3">
      <c r="A34" s="8" t="s">
        <v>46</v>
      </c>
      <c r="B34" s="8"/>
      <c r="C34" s="9">
        <v>1E-4</v>
      </c>
      <c r="D34" s="1" t="s">
        <v>12</v>
      </c>
      <c r="E34" t="s">
        <v>59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-0.99990000000000001</v>
      </c>
    </row>
    <row r="35" spans="1:9" x14ac:dyDescent="0.3">
      <c r="A35" s="6" t="s">
        <v>47</v>
      </c>
      <c r="B35" s="6"/>
      <c r="C35" s="7">
        <v>2.3000000000000001E-4</v>
      </c>
      <c r="D35" s="1" t="s">
        <v>12</v>
      </c>
      <c r="E35" t="s">
        <v>20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-0.99977000000000005</v>
      </c>
    </row>
    <row r="36" spans="1:9" x14ac:dyDescent="0.3">
      <c r="A36" s="8" t="s">
        <v>48</v>
      </c>
      <c r="B36" s="8"/>
      <c r="C36" s="9">
        <v>1.7200000000000001E-4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-0.99982800000000005</v>
      </c>
    </row>
    <row r="37" spans="1:9" x14ac:dyDescent="0.3">
      <c r="A37" s="6" t="s">
        <v>49</v>
      </c>
      <c r="B37" s="6"/>
      <c r="C37" s="7">
        <v>2.3599999999999999E-4</v>
      </c>
      <c r="D37" s="1" t="s">
        <v>12</v>
      </c>
      <c r="E37" t="s">
        <v>12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-0.99976399999999999</v>
      </c>
    </row>
    <row r="38" spans="1:9" x14ac:dyDescent="0.3">
      <c r="A38" s="8" t="s">
        <v>50</v>
      </c>
      <c r="B38" s="8"/>
      <c r="C38" s="9">
        <v>2.1800000000000001E-4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2.1800000000000001E-4</v>
      </c>
    </row>
    <row r="39" spans="1:9" x14ac:dyDescent="0.3">
      <c r="A39" s="6" t="s">
        <v>51</v>
      </c>
      <c r="B39" s="6"/>
      <c r="C39" s="7">
        <v>1.4799999999999999E-4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-0.99985199999999996</v>
      </c>
    </row>
    <row r="40" spans="1:9" x14ac:dyDescent="0.3">
      <c r="A40" s="8" t="s">
        <v>52</v>
      </c>
      <c r="B40" s="8"/>
      <c r="C40" s="9">
        <v>1.8599999999999999E-4</v>
      </c>
      <c r="D40" s="1" t="s">
        <v>12</v>
      </c>
      <c r="E40" t="s">
        <v>16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-0.99981399999999998</v>
      </c>
    </row>
    <row r="41" spans="1:9" x14ac:dyDescent="0.3">
      <c r="A41" s="6" t="s">
        <v>53</v>
      </c>
      <c r="B41" s="6"/>
      <c r="C41" s="7">
        <v>2.23E-4</v>
      </c>
      <c r="D41" s="1" t="s">
        <v>12</v>
      </c>
      <c r="E41" t="s">
        <v>59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-0.99977700000000003</v>
      </c>
    </row>
    <row r="42" spans="1:9" x14ac:dyDescent="0.3">
      <c r="A42" s="8" t="s">
        <v>54</v>
      </c>
      <c r="B42" s="8"/>
      <c r="C42" s="9">
        <v>1.55E-4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-0.99984499999999998</v>
      </c>
    </row>
    <row r="43" spans="1:9" x14ac:dyDescent="0.3">
      <c r="A43" s="6" t="s">
        <v>55</v>
      </c>
      <c r="B43" s="6"/>
      <c r="C43" s="7">
        <v>2.8400000000000002E-4</v>
      </c>
      <c r="D43" s="1" t="s">
        <v>12</v>
      </c>
      <c r="E43" t="s">
        <v>20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-0.99971600000000005</v>
      </c>
    </row>
    <row r="44" spans="1:9" x14ac:dyDescent="0.3">
      <c r="A44" s="8" t="s">
        <v>56</v>
      </c>
      <c r="B44" s="8"/>
      <c r="C44" s="9">
        <v>2.0599999999999999E-4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-0.99979399999999996</v>
      </c>
    </row>
    <row r="45" spans="1:9" x14ac:dyDescent="0.3">
      <c r="A45" s="6" t="s">
        <v>57</v>
      </c>
      <c r="B45" s="6"/>
      <c r="C45" s="7">
        <v>2.8600000000000001E-4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-0.99971399999999999</v>
      </c>
    </row>
    <row r="46" spans="1:9" x14ac:dyDescent="0.3">
      <c r="A46" s="8" t="s">
        <v>58</v>
      </c>
      <c r="B46" s="8"/>
      <c r="C46" s="9">
        <v>4.08E-4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-0.99959200000000004</v>
      </c>
    </row>
    <row r="47" spans="1:9" x14ac:dyDescent="0.3">
      <c r="A47" s="6" t="s">
        <v>60</v>
      </c>
      <c r="B47" s="6"/>
      <c r="C47" s="7">
        <v>1.66E-4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-0.999834</v>
      </c>
    </row>
    <row r="48" spans="1:9" x14ac:dyDescent="0.3">
      <c r="A48" s="8" t="s">
        <v>61</v>
      </c>
      <c r="B48" s="8"/>
      <c r="C48" s="9">
        <v>2.23E-4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-0.99977700000000003</v>
      </c>
    </row>
    <row r="49" spans="1:9" x14ac:dyDescent="0.3">
      <c r="A49" s="6" t="s">
        <v>62</v>
      </c>
      <c r="B49" s="6"/>
      <c r="C49" s="7">
        <v>1.7100000000000001E-4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1.7100000000000001E-4</v>
      </c>
    </row>
    <row r="50" spans="1:9" x14ac:dyDescent="0.3">
      <c r="A50" s="8" t="s">
        <v>63</v>
      </c>
      <c r="B50" s="8"/>
      <c r="C50" s="9">
        <v>4.6200000000000001E-4</v>
      </c>
      <c r="D50" s="1" t="s">
        <v>12</v>
      </c>
      <c r="E50" t="s">
        <v>20</v>
      </c>
      <c r="F50" t="s">
        <v>20</v>
      </c>
      <c r="G50" s="1">
        <f t="shared" si="3"/>
        <v>1</v>
      </c>
      <c r="H50" s="1">
        <f t="shared" si="4"/>
        <v>1</v>
      </c>
      <c r="I50">
        <f t="shared" si="5"/>
        <v>-0.99953800000000004</v>
      </c>
    </row>
    <row r="51" spans="1:9" x14ac:dyDescent="0.3">
      <c r="A51" s="6" t="s">
        <v>64</v>
      </c>
      <c r="B51" s="6"/>
      <c r="C51" s="7">
        <v>1.7799999999999999E-4</v>
      </c>
      <c r="D51" s="1" t="s">
        <v>12</v>
      </c>
      <c r="E51" t="s">
        <v>59</v>
      </c>
      <c r="F51" t="s">
        <v>12</v>
      </c>
      <c r="G51" s="1">
        <f t="shared" si="3"/>
        <v>0</v>
      </c>
      <c r="H51" s="1">
        <f t="shared" si="4"/>
        <v>1</v>
      </c>
      <c r="I51">
        <f t="shared" si="5"/>
        <v>-0.99982199999999999</v>
      </c>
    </row>
    <row r="52" spans="1:9" x14ac:dyDescent="0.3">
      <c r="A52" s="8" t="s">
        <v>65</v>
      </c>
      <c r="B52" s="8"/>
      <c r="C52" s="9">
        <v>2.9300000000000002E-4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-0.99970700000000001</v>
      </c>
    </row>
    <row r="53" spans="1:9" x14ac:dyDescent="0.3">
      <c r="A53" s="6" t="s">
        <v>66</v>
      </c>
      <c r="B53" s="6"/>
      <c r="C53" s="7">
        <v>2.04E-4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2.04E-4</v>
      </c>
    </row>
    <row r="54" spans="1:9" x14ac:dyDescent="0.3">
      <c r="A54" s="8" t="s">
        <v>67</v>
      </c>
      <c r="B54" s="8"/>
      <c r="C54" s="9">
        <v>1.47E-4</v>
      </c>
      <c r="D54" s="1" t="s">
        <v>12</v>
      </c>
      <c r="E54" t="s">
        <v>20</v>
      </c>
      <c r="F54" t="s">
        <v>26</v>
      </c>
      <c r="G54" s="1">
        <f t="shared" si="3"/>
        <v>0</v>
      </c>
      <c r="H54" s="1">
        <f t="shared" si="4"/>
        <v>1</v>
      </c>
      <c r="I54">
        <f t="shared" si="5"/>
        <v>-0.99985299999999999</v>
      </c>
    </row>
    <row r="55" spans="1:9" x14ac:dyDescent="0.3">
      <c r="A55" s="6" t="s">
        <v>68</v>
      </c>
      <c r="B55" s="6"/>
      <c r="C55" s="7">
        <v>1.7899999999999999E-4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-0.99982099999999996</v>
      </c>
    </row>
    <row r="56" spans="1:9" x14ac:dyDescent="0.3">
      <c r="A56" s="8" t="s">
        <v>69</v>
      </c>
      <c r="B56" s="8"/>
      <c r="C56" s="9">
        <v>2.2100000000000001E-4</v>
      </c>
      <c r="D56" s="1" t="s">
        <v>12</v>
      </c>
      <c r="E56" t="s">
        <v>59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-0.99977899999999997</v>
      </c>
    </row>
    <row r="57" spans="1:9" x14ac:dyDescent="0.3">
      <c r="A57" s="6" t="s">
        <v>70</v>
      </c>
      <c r="B57" s="6"/>
      <c r="C57" s="7">
        <v>3.1500000000000001E-4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-0.99968500000000005</v>
      </c>
    </row>
    <row r="58" spans="1:9" x14ac:dyDescent="0.3">
      <c r="A58" s="8" t="s">
        <v>71</v>
      </c>
      <c r="B58" s="8"/>
      <c r="C58" s="9">
        <v>4.4200000000000001E-4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-0.99955799999999995</v>
      </c>
    </row>
    <row r="59" spans="1:9" x14ac:dyDescent="0.3">
      <c r="A59" s="6" t="s">
        <v>72</v>
      </c>
      <c r="B59" s="6"/>
      <c r="C59" s="7">
        <v>2.31E-4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-0.99976900000000002</v>
      </c>
    </row>
    <row r="60" spans="1:9" x14ac:dyDescent="0.3">
      <c r="A60" s="8" t="s">
        <v>73</v>
      </c>
      <c r="B60" s="8"/>
      <c r="C60" s="9">
        <v>1.8900000000000001E-4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-0.99981100000000001</v>
      </c>
    </row>
    <row r="61" spans="1:9" x14ac:dyDescent="0.3">
      <c r="A61" s="13" t="s">
        <v>74</v>
      </c>
      <c r="B61" s="6"/>
      <c r="C61" s="7">
        <v>3.79E-4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-0.99962099999999998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52</v>
      </c>
      <c r="I62">
        <f>SUM(I3:I61)</f>
        <v>-51.985514000000009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Foglio11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0.30593100000000001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-0.69406900000000005</v>
      </c>
    </row>
    <row r="4" spans="1:9" x14ac:dyDescent="0.3">
      <c r="A4" s="8" t="s">
        <v>13</v>
      </c>
      <c r="B4" s="8"/>
      <c r="C4" s="9">
        <v>0.65399399999999996</v>
      </c>
      <c r="D4" s="1" t="s">
        <v>12</v>
      </c>
      <c r="E4" t="s">
        <v>26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-0.34600600000000004</v>
      </c>
    </row>
    <row r="5" spans="1:9" x14ac:dyDescent="0.3">
      <c r="A5" s="6" t="s">
        <v>14</v>
      </c>
      <c r="B5" s="6"/>
      <c r="C5" s="7">
        <v>0.276341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-0.72365900000000005</v>
      </c>
    </row>
    <row r="6" spans="1:9" x14ac:dyDescent="0.3">
      <c r="A6" s="8" t="s">
        <v>15</v>
      </c>
      <c r="B6" s="8"/>
      <c r="C6" s="9">
        <v>0.54084399999999999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-0.45915600000000001</v>
      </c>
    </row>
    <row r="7" spans="1:9" x14ac:dyDescent="0.3">
      <c r="A7" s="6" t="s">
        <v>17</v>
      </c>
      <c r="B7" s="6"/>
      <c r="C7" s="7">
        <v>0.57758100000000001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-0.42241899999999999</v>
      </c>
    </row>
    <row r="8" spans="1:9" x14ac:dyDescent="0.3">
      <c r="A8" s="8" t="s">
        <v>18</v>
      </c>
      <c r="B8" s="8"/>
      <c r="C8" s="9">
        <v>0.54859500000000005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-0.45140499999999995</v>
      </c>
    </row>
    <row r="9" spans="1:9" x14ac:dyDescent="0.3">
      <c r="A9" s="6" t="s">
        <v>19</v>
      </c>
      <c r="B9" s="6"/>
      <c r="C9" s="7">
        <v>0.368529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-0.631471</v>
      </c>
    </row>
    <row r="10" spans="1:9" x14ac:dyDescent="0.3">
      <c r="A10" s="8" t="s">
        <v>21</v>
      </c>
      <c r="B10" s="8"/>
      <c r="C10" s="9">
        <v>0.465864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-0.53413599999999994</v>
      </c>
    </row>
    <row r="11" spans="1:9" x14ac:dyDescent="0.3">
      <c r="A11" s="6" t="s">
        <v>22</v>
      </c>
      <c r="B11" s="6"/>
      <c r="C11" s="7">
        <v>0.358325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-0.641675</v>
      </c>
    </row>
    <row r="12" spans="1:9" x14ac:dyDescent="0.3">
      <c r="A12" s="8" t="s">
        <v>23</v>
      </c>
      <c r="B12" s="8"/>
      <c r="C12" s="9">
        <v>0.43655300000000002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-0.56344700000000003</v>
      </c>
    </row>
    <row r="13" spans="1:9" x14ac:dyDescent="0.3">
      <c r="A13" s="6" t="s">
        <v>24</v>
      </c>
      <c r="B13" s="6"/>
      <c r="C13" s="7">
        <v>0.33752500000000002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-0.66247499999999993</v>
      </c>
    </row>
    <row r="14" spans="1:9" x14ac:dyDescent="0.3">
      <c r="A14" s="8" t="s">
        <v>25</v>
      </c>
      <c r="B14" s="8"/>
      <c r="C14" s="9">
        <v>0.72374799999999995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-0.27625200000000005</v>
      </c>
    </row>
    <row r="15" spans="1:9" x14ac:dyDescent="0.3">
      <c r="A15" s="6" t="s">
        <v>27</v>
      </c>
      <c r="B15" s="6"/>
      <c r="C15" s="7">
        <v>0.46888800000000003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-0.53111200000000003</v>
      </c>
    </row>
    <row r="16" spans="1:9" x14ac:dyDescent="0.3">
      <c r="A16" s="8" t="s">
        <v>28</v>
      </c>
      <c r="B16" s="8"/>
      <c r="C16" s="9">
        <v>0.39871699999999999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-0.60128300000000001</v>
      </c>
    </row>
    <row r="17" spans="1:9" x14ac:dyDescent="0.3">
      <c r="A17" s="6" t="s">
        <v>29</v>
      </c>
      <c r="B17" s="6"/>
      <c r="C17" s="7">
        <v>0.40591300000000002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-0.59408700000000003</v>
      </c>
    </row>
    <row r="18" spans="1:9" x14ac:dyDescent="0.3">
      <c r="A18" s="8" t="s">
        <v>30</v>
      </c>
      <c r="B18" s="8"/>
      <c r="C18" s="9">
        <v>0.358325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-0.641675</v>
      </c>
    </row>
    <row r="19" spans="1:9" x14ac:dyDescent="0.3">
      <c r="A19" s="6" t="s">
        <v>31</v>
      </c>
      <c r="B19" s="6"/>
      <c r="C19" s="7">
        <v>0.33155699999999999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-0.66844300000000001</v>
      </c>
    </row>
    <row r="20" spans="1:9" x14ac:dyDescent="0.3">
      <c r="A20" s="8" t="s">
        <v>32</v>
      </c>
      <c r="B20" s="8"/>
      <c r="C20" s="9">
        <v>0.45102599999999998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-0.54897400000000007</v>
      </c>
    </row>
    <row r="21" spans="1:9" x14ac:dyDescent="0.3">
      <c r="A21" s="6" t="s">
        <v>33</v>
      </c>
      <c r="B21" s="6"/>
      <c r="C21" s="7">
        <v>0.46013199999999999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-0.53986800000000001</v>
      </c>
    </row>
    <row r="22" spans="1:9" x14ac:dyDescent="0.3">
      <c r="A22" s="8" t="s">
        <v>34</v>
      </c>
      <c r="B22" s="8"/>
      <c r="C22" s="9">
        <v>0.34056199999999998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0.34056199999999998</v>
      </c>
    </row>
    <row r="23" spans="1:9" x14ac:dyDescent="0.3">
      <c r="A23" s="6" t="s">
        <v>35</v>
      </c>
      <c r="B23" s="6"/>
      <c r="C23" s="7">
        <v>0.28470699999999999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-0.71529299999999996</v>
      </c>
    </row>
    <row r="24" spans="1:9" x14ac:dyDescent="0.3">
      <c r="A24" s="8" t="s">
        <v>36</v>
      </c>
      <c r="B24" s="8"/>
      <c r="C24" s="9">
        <v>0.26524500000000001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-0.73475500000000005</v>
      </c>
    </row>
    <row r="25" spans="1:9" x14ac:dyDescent="0.3">
      <c r="A25" s="6" t="s">
        <v>37</v>
      </c>
      <c r="B25" s="6"/>
      <c r="C25" s="7">
        <v>0.36954700000000001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-0.63045299999999993</v>
      </c>
    </row>
    <row r="26" spans="1:9" x14ac:dyDescent="0.3">
      <c r="A26" s="8" t="s">
        <v>38</v>
      </c>
      <c r="B26" s="8"/>
      <c r="C26" s="9">
        <v>0.48022799999999999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-0.51977200000000001</v>
      </c>
    </row>
    <row r="27" spans="1:9" x14ac:dyDescent="0.3">
      <c r="A27" s="6" t="s">
        <v>39</v>
      </c>
      <c r="B27" s="6"/>
      <c r="C27" s="7">
        <v>0.180645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0.180645</v>
      </c>
    </row>
    <row r="28" spans="1:9" x14ac:dyDescent="0.3">
      <c r="A28" s="8" t="s">
        <v>40</v>
      </c>
      <c r="B28" s="8"/>
      <c r="C28" s="9">
        <v>0.32405299999999998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-0.67594700000000008</v>
      </c>
    </row>
    <row r="29" spans="1:9" x14ac:dyDescent="0.3">
      <c r="A29" s="6" t="s">
        <v>41</v>
      </c>
      <c r="B29" s="6"/>
      <c r="C29" s="7">
        <v>0.213728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-0.78627199999999997</v>
      </c>
    </row>
    <row r="30" spans="1:9" x14ac:dyDescent="0.3">
      <c r="A30" s="8" t="s">
        <v>42</v>
      </c>
      <c r="B30" s="8"/>
      <c r="C30" s="9">
        <v>0.23482800000000001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-0.76517199999999996</v>
      </c>
    </row>
    <row r="31" spans="1:9" x14ac:dyDescent="0.3">
      <c r="A31" s="6" t="s">
        <v>43</v>
      </c>
      <c r="B31" s="6"/>
      <c r="C31" s="7">
        <v>0.38015900000000002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-0.61984099999999998</v>
      </c>
    </row>
    <row r="32" spans="1:9" x14ac:dyDescent="0.3">
      <c r="A32" s="8" t="s">
        <v>44</v>
      </c>
      <c r="B32" s="8"/>
      <c r="C32" s="9">
        <v>0.391787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-0.608213</v>
      </c>
    </row>
    <row r="33" spans="1:9" x14ac:dyDescent="0.3">
      <c r="A33" s="6" t="s">
        <v>45</v>
      </c>
      <c r="B33" s="6"/>
      <c r="C33" s="7">
        <v>0.33810499999999999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-0.66189500000000001</v>
      </c>
    </row>
    <row r="34" spans="1:9" x14ac:dyDescent="0.3">
      <c r="A34" s="8" t="s">
        <v>46</v>
      </c>
      <c r="B34" s="8"/>
      <c r="C34" s="9">
        <v>0.31901000000000002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-0.68098999999999998</v>
      </c>
    </row>
    <row r="35" spans="1:9" x14ac:dyDescent="0.3">
      <c r="A35" s="6" t="s">
        <v>47</v>
      </c>
      <c r="B35" s="6"/>
      <c r="C35" s="7">
        <v>0.17691399999999999</v>
      </c>
      <c r="D35" s="1" t="s">
        <v>12</v>
      </c>
      <c r="E35" t="s">
        <v>16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-0.82308599999999998</v>
      </c>
    </row>
    <row r="36" spans="1:9" x14ac:dyDescent="0.3">
      <c r="A36" s="8" t="s">
        <v>48</v>
      </c>
      <c r="B36" s="8"/>
      <c r="C36" s="9">
        <v>0.55608900000000006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-0.44391099999999994</v>
      </c>
    </row>
    <row r="37" spans="1:9" x14ac:dyDescent="0.3">
      <c r="A37" s="6" t="s">
        <v>49</v>
      </c>
      <c r="B37" s="6"/>
      <c r="C37" s="7">
        <v>0.37767600000000001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-0.62232399999999999</v>
      </c>
    </row>
    <row r="38" spans="1:9" x14ac:dyDescent="0.3">
      <c r="A38" s="8" t="s">
        <v>50</v>
      </c>
      <c r="B38" s="8"/>
      <c r="C38" s="9">
        <v>0.35156599999999999</v>
      </c>
      <c r="D38" s="1" t="s">
        <v>12</v>
      </c>
      <c r="E38" t="s">
        <v>20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-0.64843399999999995</v>
      </c>
    </row>
    <row r="39" spans="1:9" x14ac:dyDescent="0.3">
      <c r="A39" s="6" t="s">
        <v>51</v>
      </c>
      <c r="B39" s="6"/>
      <c r="C39" s="7">
        <v>0.60792800000000002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-0.39207199999999998</v>
      </c>
    </row>
    <row r="40" spans="1:9" x14ac:dyDescent="0.3">
      <c r="A40" s="8" t="s">
        <v>52</v>
      </c>
      <c r="B40" s="8"/>
      <c r="C40" s="9">
        <v>0.446245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-0.553755</v>
      </c>
    </row>
    <row r="41" spans="1:9" x14ac:dyDescent="0.3">
      <c r="A41" s="6" t="s">
        <v>53</v>
      </c>
      <c r="B41" s="6"/>
      <c r="C41" s="7">
        <v>0.38454300000000002</v>
      </c>
      <c r="D41" s="1" t="s">
        <v>12</v>
      </c>
      <c r="E41" t="s">
        <v>20</v>
      </c>
      <c r="F41" t="s">
        <v>16</v>
      </c>
      <c r="G41" s="1">
        <f t="shared" si="3"/>
        <v>0</v>
      </c>
      <c r="H41" s="1">
        <f t="shared" si="4"/>
        <v>1</v>
      </c>
      <c r="I41">
        <f t="shared" si="5"/>
        <v>-0.61545699999999992</v>
      </c>
    </row>
    <row r="42" spans="1:9" x14ac:dyDescent="0.3">
      <c r="A42" s="8" t="s">
        <v>54</v>
      </c>
      <c r="B42" s="8"/>
      <c r="C42" s="9">
        <v>0.54457</v>
      </c>
      <c r="D42" s="1" t="s">
        <v>12</v>
      </c>
      <c r="E42" t="s">
        <v>16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-0.45543</v>
      </c>
    </row>
    <row r="43" spans="1:9" x14ac:dyDescent="0.3">
      <c r="A43" s="6" t="s">
        <v>55</v>
      </c>
      <c r="B43" s="6"/>
      <c r="C43" s="7">
        <v>0.38161699999999998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-0.61838300000000002</v>
      </c>
    </row>
    <row r="44" spans="1:9" x14ac:dyDescent="0.3">
      <c r="A44" s="8" t="s">
        <v>56</v>
      </c>
      <c r="B44" s="8"/>
      <c r="C44" s="9">
        <v>0.63775899999999996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-0.36224100000000004</v>
      </c>
    </row>
    <row r="45" spans="1:9" x14ac:dyDescent="0.3">
      <c r="A45" s="6" t="s">
        <v>57</v>
      </c>
      <c r="B45" s="6"/>
      <c r="C45" s="7">
        <v>0.34842200000000001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-0.65157799999999999</v>
      </c>
    </row>
    <row r="46" spans="1:9" x14ac:dyDescent="0.3">
      <c r="A46" s="8" t="s">
        <v>58</v>
      </c>
      <c r="B46" s="8"/>
      <c r="C46" s="9">
        <v>0.389845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-0.610155</v>
      </c>
    </row>
    <row r="47" spans="1:9" x14ac:dyDescent="0.3">
      <c r="A47" s="6" t="s">
        <v>60</v>
      </c>
      <c r="B47" s="6"/>
      <c r="C47" s="7">
        <v>0.53595000000000004</v>
      </c>
      <c r="D47" s="1" t="s">
        <v>12</v>
      </c>
      <c r="E47" t="s">
        <v>20</v>
      </c>
      <c r="F47" t="s">
        <v>12</v>
      </c>
      <c r="G47" s="1">
        <f t="shared" si="3"/>
        <v>0</v>
      </c>
      <c r="H47" s="1">
        <f t="shared" si="4"/>
        <v>1</v>
      </c>
      <c r="I47">
        <f t="shared" si="5"/>
        <v>-0.46404999999999996</v>
      </c>
    </row>
    <row r="48" spans="1:9" x14ac:dyDescent="0.3">
      <c r="A48" s="8" t="s">
        <v>61</v>
      </c>
      <c r="B48" s="8"/>
      <c r="C48" s="9">
        <v>5.4045000000000003E-2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-0.94595499999999999</v>
      </c>
    </row>
    <row r="49" spans="1:9" x14ac:dyDescent="0.3">
      <c r="A49" s="6" t="s">
        <v>62</v>
      </c>
      <c r="B49" s="6"/>
      <c r="C49" s="7">
        <v>0.55071000000000003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-0.44928999999999997</v>
      </c>
    </row>
    <row r="50" spans="1:9" x14ac:dyDescent="0.3">
      <c r="A50" s="8" t="s">
        <v>63</v>
      </c>
      <c r="B50" s="8"/>
      <c r="C50" s="9">
        <v>0.60164300000000004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-0.39835699999999996</v>
      </c>
    </row>
    <row r="51" spans="1:9" x14ac:dyDescent="0.3">
      <c r="A51" s="6" t="s">
        <v>64</v>
      </c>
      <c r="B51" s="6"/>
      <c r="C51" s="7">
        <v>0.31058599999999997</v>
      </c>
      <c r="D51" s="1" t="s">
        <v>12</v>
      </c>
      <c r="E51" t="s">
        <v>12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-0.68941399999999997</v>
      </c>
    </row>
    <row r="52" spans="1:9" x14ac:dyDescent="0.3">
      <c r="A52" s="8" t="s">
        <v>65</v>
      </c>
      <c r="B52" s="8"/>
      <c r="C52" s="9">
        <v>0.39858199999999999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-0.60141800000000001</v>
      </c>
    </row>
    <row r="53" spans="1:9" x14ac:dyDescent="0.3">
      <c r="A53" s="6" t="s">
        <v>66</v>
      </c>
      <c r="B53" s="6"/>
      <c r="C53" s="7">
        <v>0.39933600000000002</v>
      </c>
      <c r="D53" s="1" t="s">
        <v>12</v>
      </c>
      <c r="E53" t="s">
        <v>20</v>
      </c>
      <c r="F53" t="s">
        <v>12</v>
      </c>
      <c r="G53" s="1">
        <f t="shared" si="3"/>
        <v>0</v>
      </c>
      <c r="H53" s="1">
        <f t="shared" si="4"/>
        <v>1</v>
      </c>
      <c r="I53">
        <f t="shared" si="5"/>
        <v>-0.60066399999999998</v>
      </c>
    </row>
    <row r="54" spans="1:9" x14ac:dyDescent="0.3">
      <c r="A54" s="8" t="s">
        <v>67</v>
      </c>
      <c r="B54" s="8"/>
      <c r="C54" s="9">
        <v>0.246364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0.246364</v>
      </c>
    </row>
    <row r="55" spans="1:9" x14ac:dyDescent="0.3">
      <c r="A55" s="6" t="s">
        <v>68</v>
      </c>
      <c r="B55" s="6"/>
      <c r="C55" s="7">
        <v>0.61345300000000003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-0.38654699999999997</v>
      </c>
    </row>
    <row r="56" spans="1:9" x14ac:dyDescent="0.3">
      <c r="A56" s="8" t="s">
        <v>69</v>
      </c>
      <c r="B56" s="8"/>
      <c r="C56" s="9">
        <v>0.51995599999999997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-0.48004400000000003</v>
      </c>
    </row>
    <row r="57" spans="1:9" x14ac:dyDescent="0.3">
      <c r="A57" s="6" t="s">
        <v>70</v>
      </c>
      <c r="B57" s="6"/>
      <c r="C57" s="7">
        <v>0.30106100000000002</v>
      </c>
      <c r="D57" s="1" t="s">
        <v>12</v>
      </c>
      <c r="E57" t="s">
        <v>20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-0.69893899999999998</v>
      </c>
    </row>
    <row r="58" spans="1:9" x14ac:dyDescent="0.3">
      <c r="A58" s="8" t="s">
        <v>71</v>
      </c>
      <c r="B58" s="8"/>
      <c r="C58" s="9">
        <v>0.64563400000000004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-0.35436599999999996</v>
      </c>
    </row>
    <row r="59" spans="1:9" x14ac:dyDescent="0.3">
      <c r="A59" s="6" t="s">
        <v>72</v>
      </c>
      <c r="B59" s="6"/>
      <c r="C59" s="7">
        <v>0.66694900000000001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-0.33305099999999999</v>
      </c>
    </row>
    <row r="60" spans="1:9" x14ac:dyDescent="0.3">
      <c r="A60" s="8" t="s">
        <v>73</v>
      </c>
      <c r="B60" s="8"/>
      <c r="C60" s="9">
        <v>0.357817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-0.64218299999999995</v>
      </c>
    </row>
    <row r="61" spans="1:9" x14ac:dyDescent="0.3">
      <c r="A61" s="13" t="s">
        <v>74</v>
      </c>
      <c r="B61" s="6"/>
      <c r="C61" s="7">
        <v>0.61769099999999999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-0.38230900000000001</v>
      </c>
    </row>
    <row r="62" spans="1:9" x14ac:dyDescent="0.3">
      <c r="A62" s="1"/>
      <c r="B62" s="14"/>
      <c r="C62" s="15"/>
      <c r="D62" s="1"/>
      <c r="G62" s="1">
        <f>SUM(G3:G61)</f>
        <v>19</v>
      </c>
      <c r="H62" s="1">
        <f>SUM(H3:H61)</f>
        <v>56</v>
      </c>
      <c r="I62">
        <f>SUM(I3:I61)</f>
        <v>-31.386056999999994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Foglio12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0.45522699999999999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-0.54477299999999995</v>
      </c>
    </row>
    <row r="4" spans="1:9" x14ac:dyDescent="0.3">
      <c r="A4" s="8" t="s">
        <v>13</v>
      </c>
      <c r="B4" s="8"/>
      <c r="C4" s="9">
        <v>0.60511300000000001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-0.39488699999999999</v>
      </c>
    </row>
    <row r="5" spans="1:9" x14ac:dyDescent="0.3">
      <c r="A5" s="6" t="s">
        <v>14</v>
      </c>
      <c r="B5" s="6"/>
      <c r="C5" s="7">
        <v>0.420381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-0.579619</v>
      </c>
    </row>
    <row r="6" spans="1:9" x14ac:dyDescent="0.3">
      <c r="A6" s="8" t="s">
        <v>15</v>
      </c>
      <c r="B6" s="8"/>
      <c r="C6" s="9">
        <v>0.526088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-0.473912</v>
      </c>
    </row>
    <row r="7" spans="1:9" x14ac:dyDescent="0.3">
      <c r="A7" s="6" t="s">
        <v>17</v>
      </c>
      <c r="B7" s="6"/>
      <c r="C7" s="7">
        <v>0.64645799999999998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-0.35354200000000002</v>
      </c>
    </row>
    <row r="8" spans="1:9" x14ac:dyDescent="0.3">
      <c r="A8" s="8" t="s">
        <v>18</v>
      </c>
      <c r="B8" s="8"/>
      <c r="C8" s="9">
        <v>0.35987799999999998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-0.64012200000000008</v>
      </c>
    </row>
    <row r="9" spans="1:9" x14ac:dyDescent="0.3">
      <c r="A9" s="6" t="s">
        <v>19</v>
      </c>
      <c r="B9" s="6"/>
      <c r="C9" s="7">
        <v>0.30902600000000002</v>
      </c>
      <c r="D9" s="1" t="s">
        <v>12</v>
      </c>
      <c r="E9" t="s">
        <v>16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-0.69097399999999998</v>
      </c>
    </row>
    <row r="10" spans="1:9" x14ac:dyDescent="0.3">
      <c r="A10" s="8" t="s">
        <v>21</v>
      </c>
      <c r="B10" s="8"/>
      <c r="C10" s="9">
        <v>0.512409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-0.487591</v>
      </c>
    </row>
    <row r="11" spans="1:9" x14ac:dyDescent="0.3">
      <c r="A11" s="6" t="s">
        <v>22</v>
      </c>
      <c r="B11" s="6"/>
      <c r="C11" s="7">
        <v>0.19203700000000001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-0.80796299999999999</v>
      </c>
    </row>
    <row r="12" spans="1:9" x14ac:dyDescent="0.3">
      <c r="A12" s="8" t="s">
        <v>23</v>
      </c>
      <c r="B12" s="8"/>
      <c r="C12" s="9">
        <v>0.47479900000000003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-0.52520100000000003</v>
      </c>
    </row>
    <row r="13" spans="1:9" x14ac:dyDescent="0.3">
      <c r="A13" s="6" t="s">
        <v>24</v>
      </c>
      <c r="B13" s="6"/>
      <c r="C13" s="7">
        <v>0.55305199999999999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-0.44694800000000001</v>
      </c>
    </row>
    <row r="14" spans="1:9" x14ac:dyDescent="0.3">
      <c r="A14" s="8" t="s">
        <v>25</v>
      </c>
      <c r="B14" s="8"/>
      <c r="C14" s="9">
        <v>0.64002099999999995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-0.35997900000000005</v>
      </c>
    </row>
    <row r="15" spans="1:9" x14ac:dyDescent="0.3">
      <c r="A15" s="6" t="s">
        <v>27</v>
      </c>
      <c r="B15" s="6"/>
      <c r="C15" s="7">
        <v>0.51322699999999999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-0.48677300000000001</v>
      </c>
    </row>
    <row r="16" spans="1:9" x14ac:dyDescent="0.3">
      <c r="A16" s="8" t="s">
        <v>28</v>
      </c>
      <c r="B16" s="8"/>
      <c r="C16" s="9">
        <v>0.36398900000000001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-0.63601099999999999</v>
      </c>
    </row>
    <row r="17" spans="1:9" x14ac:dyDescent="0.3">
      <c r="A17" s="6" t="s">
        <v>29</v>
      </c>
      <c r="B17" s="6"/>
      <c r="C17" s="7">
        <v>0.46471699999999999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-0.53528299999999995</v>
      </c>
    </row>
    <row r="18" spans="1:9" x14ac:dyDescent="0.3">
      <c r="A18" s="8" t="s">
        <v>30</v>
      </c>
      <c r="B18" s="8"/>
      <c r="C18" s="9">
        <v>0.19203700000000001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-0.80796299999999999</v>
      </c>
    </row>
    <row r="19" spans="1:9" x14ac:dyDescent="0.3">
      <c r="A19" s="6" t="s">
        <v>31</v>
      </c>
      <c r="B19" s="6"/>
      <c r="C19" s="7">
        <v>0.416991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-0.583009</v>
      </c>
    </row>
    <row r="20" spans="1:9" x14ac:dyDescent="0.3">
      <c r="A20" s="8" t="s">
        <v>32</v>
      </c>
      <c r="B20" s="8"/>
      <c r="C20" s="9">
        <v>0.48426799999999998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-0.51573200000000008</v>
      </c>
    </row>
    <row r="21" spans="1:9" x14ac:dyDescent="0.3">
      <c r="A21" s="6" t="s">
        <v>33</v>
      </c>
      <c r="B21" s="6"/>
      <c r="C21" s="7">
        <v>0.56898700000000002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-0.43101299999999998</v>
      </c>
    </row>
    <row r="22" spans="1:9" x14ac:dyDescent="0.3">
      <c r="A22" s="8" t="s">
        <v>34</v>
      </c>
      <c r="B22" s="8"/>
      <c r="C22" s="9">
        <v>0.56010300000000002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0.56010300000000002</v>
      </c>
    </row>
    <row r="23" spans="1:9" x14ac:dyDescent="0.3">
      <c r="A23" s="6" t="s">
        <v>35</v>
      </c>
      <c r="B23" s="6"/>
      <c r="C23" s="7">
        <v>0.38186199999999998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-0.61813800000000008</v>
      </c>
    </row>
    <row r="24" spans="1:9" x14ac:dyDescent="0.3">
      <c r="A24" s="8" t="s">
        <v>36</v>
      </c>
      <c r="B24" s="8"/>
      <c r="C24" s="9">
        <v>0.31397399999999998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-0.68602600000000002</v>
      </c>
    </row>
    <row r="25" spans="1:9" x14ac:dyDescent="0.3">
      <c r="A25" s="6" t="s">
        <v>37</v>
      </c>
      <c r="B25" s="6"/>
      <c r="C25" s="7">
        <v>0.36216300000000001</v>
      </c>
      <c r="D25" s="1" t="s">
        <v>12</v>
      </c>
      <c r="E25" t="s">
        <v>20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-0.63783699999999999</v>
      </c>
    </row>
    <row r="26" spans="1:9" x14ac:dyDescent="0.3">
      <c r="A26" s="8" t="s">
        <v>38</v>
      </c>
      <c r="B26" s="8"/>
      <c r="C26" s="9">
        <v>0.49072100000000002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-0.50927900000000004</v>
      </c>
    </row>
    <row r="27" spans="1:9" x14ac:dyDescent="0.3">
      <c r="A27" s="6" t="s">
        <v>39</v>
      </c>
      <c r="B27" s="6"/>
      <c r="C27" s="7">
        <v>0.31595299999999998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0.31595299999999998</v>
      </c>
    </row>
    <row r="28" spans="1:9" x14ac:dyDescent="0.3">
      <c r="A28" s="8" t="s">
        <v>40</v>
      </c>
      <c r="B28" s="8"/>
      <c r="C28" s="9">
        <v>0.471914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-0.52808600000000006</v>
      </c>
    </row>
    <row r="29" spans="1:9" x14ac:dyDescent="0.3">
      <c r="A29" s="6" t="s">
        <v>41</v>
      </c>
      <c r="B29" s="6"/>
      <c r="C29" s="7">
        <v>0.41756799999999999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-0.58243200000000006</v>
      </c>
    </row>
    <row r="30" spans="1:9" x14ac:dyDescent="0.3">
      <c r="A30" s="8" t="s">
        <v>42</v>
      </c>
      <c r="B30" s="8"/>
      <c r="C30" s="9">
        <v>0.37621300000000002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-0.62378699999999998</v>
      </c>
    </row>
    <row r="31" spans="1:9" x14ac:dyDescent="0.3">
      <c r="A31" s="6" t="s">
        <v>43</v>
      </c>
      <c r="B31" s="6"/>
      <c r="C31" s="7">
        <v>0.53442699999999999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-0.46557300000000001</v>
      </c>
    </row>
    <row r="32" spans="1:9" x14ac:dyDescent="0.3">
      <c r="A32" s="8" t="s">
        <v>44</v>
      </c>
      <c r="B32" s="8"/>
      <c r="C32" s="9">
        <v>0.51418200000000003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-0.48581799999999997</v>
      </c>
    </row>
    <row r="33" spans="1:9" x14ac:dyDescent="0.3">
      <c r="A33" s="6" t="s">
        <v>45</v>
      </c>
      <c r="B33" s="6"/>
      <c r="C33" s="7">
        <v>0.305255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-0.69474499999999995</v>
      </c>
    </row>
    <row r="34" spans="1:9" x14ac:dyDescent="0.3">
      <c r="A34" s="8" t="s">
        <v>46</v>
      </c>
      <c r="B34" s="8"/>
      <c r="C34" s="9">
        <v>0.55460200000000004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-0.44539799999999996</v>
      </c>
    </row>
    <row r="35" spans="1:9" x14ac:dyDescent="0.3">
      <c r="A35" s="6" t="s">
        <v>47</v>
      </c>
      <c r="B35" s="6"/>
      <c r="C35" s="7">
        <v>0.461698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-0.53830200000000006</v>
      </c>
    </row>
    <row r="36" spans="1:9" x14ac:dyDescent="0.3">
      <c r="A36" s="8" t="s">
        <v>48</v>
      </c>
      <c r="B36" s="8"/>
      <c r="C36" s="9">
        <v>0.40426499999999999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-0.59573500000000001</v>
      </c>
    </row>
    <row r="37" spans="1:9" x14ac:dyDescent="0.3">
      <c r="A37" s="6" t="s">
        <v>49</v>
      </c>
      <c r="B37" s="6"/>
      <c r="C37" s="7">
        <v>0.69077900000000003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-0.30922099999999997</v>
      </c>
    </row>
    <row r="38" spans="1:9" x14ac:dyDescent="0.3">
      <c r="A38" s="8" t="s">
        <v>50</v>
      </c>
      <c r="B38" s="8"/>
      <c r="C38" s="9">
        <v>0.63597300000000001</v>
      </c>
      <c r="D38" s="1" t="s">
        <v>12</v>
      </c>
      <c r="E38" t="s">
        <v>20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-0.36402699999999999</v>
      </c>
    </row>
    <row r="39" spans="1:9" x14ac:dyDescent="0.3">
      <c r="A39" s="6" t="s">
        <v>51</v>
      </c>
      <c r="B39" s="6"/>
      <c r="C39" s="7">
        <v>0.57195200000000002</v>
      </c>
      <c r="D39" s="1" t="s">
        <v>12</v>
      </c>
      <c r="E39" t="s">
        <v>20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-0.42804799999999998</v>
      </c>
    </row>
    <row r="40" spans="1:9" x14ac:dyDescent="0.3">
      <c r="A40" s="8" t="s">
        <v>52</v>
      </c>
      <c r="B40" s="8"/>
      <c r="C40" s="9">
        <v>0.45287300000000003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-0.54712699999999992</v>
      </c>
    </row>
    <row r="41" spans="1:9" x14ac:dyDescent="0.3">
      <c r="A41" s="6" t="s">
        <v>53</v>
      </c>
      <c r="B41" s="6"/>
      <c r="C41" s="7">
        <v>0.63289600000000001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-0.36710399999999999</v>
      </c>
    </row>
    <row r="42" spans="1:9" x14ac:dyDescent="0.3">
      <c r="A42" s="8" t="s">
        <v>54</v>
      </c>
      <c r="B42" s="8"/>
      <c r="C42" s="9">
        <v>0.40712500000000001</v>
      </c>
      <c r="D42" s="1" t="s">
        <v>12</v>
      </c>
      <c r="E42" t="s">
        <v>16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-0.59287500000000004</v>
      </c>
    </row>
    <row r="43" spans="1:9" x14ac:dyDescent="0.3">
      <c r="A43" s="6" t="s">
        <v>55</v>
      </c>
      <c r="B43" s="6"/>
      <c r="C43" s="7">
        <v>0.39420899999999998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-0.60579099999999997</v>
      </c>
    </row>
    <row r="44" spans="1:9" x14ac:dyDescent="0.3">
      <c r="A44" s="8" t="s">
        <v>56</v>
      </c>
      <c r="B44" s="8"/>
      <c r="C44" s="9">
        <v>0.52695000000000003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-0.47304999999999997</v>
      </c>
    </row>
    <row r="45" spans="1:9" x14ac:dyDescent="0.3">
      <c r="A45" s="6" t="s">
        <v>57</v>
      </c>
      <c r="B45" s="6"/>
      <c r="C45" s="7">
        <v>0.37426700000000002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-0.62573299999999998</v>
      </c>
    </row>
    <row r="46" spans="1:9" x14ac:dyDescent="0.3">
      <c r="A46" s="8" t="s">
        <v>58</v>
      </c>
      <c r="B46" s="8"/>
      <c r="C46" s="9">
        <v>0.409605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-0.590395</v>
      </c>
    </row>
    <row r="47" spans="1:9" x14ac:dyDescent="0.3">
      <c r="A47" s="6" t="s">
        <v>60</v>
      </c>
      <c r="B47" s="6"/>
      <c r="C47" s="7">
        <v>0.55810300000000002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-0.44189699999999998</v>
      </c>
    </row>
    <row r="48" spans="1:9" x14ac:dyDescent="0.3">
      <c r="A48" s="8" t="s">
        <v>61</v>
      </c>
      <c r="B48" s="8"/>
      <c r="C48" s="9">
        <v>0.38340800000000003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-0.61659200000000003</v>
      </c>
    </row>
    <row r="49" spans="1:9" x14ac:dyDescent="0.3">
      <c r="A49" s="6" t="s">
        <v>62</v>
      </c>
      <c r="B49" s="6"/>
      <c r="C49" s="7">
        <v>0.40992899999999999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-0.59007100000000001</v>
      </c>
    </row>
    <row r="50" spans="1:9" x14ac:dyDescent="0.3">
      <c r="A50" s="8" t="s">
        <v>63</v>
      </c>
      <c r="B50" s="8"/>
      <c r="C50" s="9">
        <v>0.66575899999999999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-0.33424100000000001</v>
      </c>
    </row>
    <row r="51" spans="1:9" x14ac:dyDescent="0.3">
      <c r="A51" s="6" t="s">
        <v>64</v>
      </c>
      <c r="B51" s="6"/>
      <c r="C51" s="7">
        <v>0.40117999999999998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-0.59882000000000002</v>
      </c>
    </row>
    <row r="52" spans="1:9" x14ac:dyDescent="0.3">
      <c r="A52" s="8" t="s">
        <v>65</v>
      </c>
      <c r="B52" s="8"/>
      <c r="C52" s="9">
        <v>0.48179300000000003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-0.51820699999999997</v>
      </c>
    </row>
    <row r="53" spans="1:9" x14ac:dyDescent="0.3">
      <c r="A53" s="6" t="s">
        <v>66</v>
      </c>
      <c r="B53" s="6"/>
      <c r="C53" s="7">
        <v>0.37647799999999998</v>
      </c>
      <c r="D53" s="1" t="s">
        <v>12</v>
      </c>
      <c r="E53" t="s">
        <v>20</v>
      </c>
      <c r="F53" t="s">
        <v>12</v>
      </c>
      <c r="G53" s="1">
        <f t="shared" si="3"/>
        <v>0</v>
      </c>
      <c r="H53" s="1">
        <f t="shared" si="4"/>
        <v>1</v>
      </c>
      <c r="I53">
        <f t="shared" si="5"/>
        <v>-0.62352200000000002</v>
      </c>
    </row>
    <row r="54" spans="1:9" x14ac:dyDescent="0.3">
      <c r="A54" s="8" t="s">
        <v>67</v>
      </c>
      <c r="B54" s="8"/>
      <c r="C54" s="9">
        <v>0.121964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-0.87803600000000004</v>
      </c>
    </row>
    <row r="55" spans="1:9" x14ac:dyDescent="0.3">
      <c r="A55" s="6" t="s">
        <v>68</v>
      </c>
      <c r="B55" s="6"/>
      <c r="C55" s="7">
        <v>0.73784799999999995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-0.26215200000000005</v>
      </c>
    </row>
    <row r="56" spans="1:9" x14ac:dyDescent="0.3">
      <c r="A56" s="8" t="s">
        <v>69</v>
      </c>
      <c r="B56" s="8"/>
      <c r="C56" s="9">
        <v>0.50745300000000004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-0.49254699999999996</v>
      </c>
    </row>
    <row r="57" spans="1:9" x14ac:dyDescent="0.3">
      <c r="A57" s="6" t="s">
        <v>70</v>
      </c>
      <c r="B57" s="6"/>
      <c r="C57" s="7">
        <v>0.32466800000000001</v>
      </c>
      <c r="D57" s="1" t="s">
        <v>12</v>
      </c>
      <c r="E57" t="s">
        <v>20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-0.67533200000000004</v>
      </c>
    </row>
    <row r="58" spans="1:9" x14ac:dyDescent="0.3">
      <c r="A58" s="8" t="s">
        <v>71</v>
      </c>
      <c r="B58" s="8"/>
      <c r="C58" s="9">
        <v>0.51180300000000001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-0.48819699999999999</v>
      </c>
    </row>
    <row r="59" spans="1:9" x14ac:dyDescent="0.3">
      <c r="A59" s="6" t="s">
        <v>72</v>
      </c>
      <c r="B59" s="6"/>
      <c r="C59" s="7">
        <v>0.617676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-0.382324</v>
      </c>
    </row>
    <row r="60" spans="1:9" x14ac:dyDescent="0.3">
      <c r="A60" s="8" t="s">
        <v>73</v>
      </c>
      <c r="B60" s="8"/>
      <c r="C60" s="9">
        <v>0.51372700000000004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-0.48627299999999996</v>
      </c>
    </row>
    <row r="61" spans="1:9" x14ac:dyDescent="0.3">
      <c r="A61" s="13" t="s">
        <v>74</v>
      </c>
      <c r="B61" s="6"/>
      <c r="C61" s="7">
        <v>0.59685999999999995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-0.40314000000000005</v>
      </c>
    </row>
    <row r="62" spans="1:9" x14ac:dyDescent="0.3">
      <c r="A62" s="1"/>
      <c r="B62" s="14"/>
      <c r="C62" s="15"/>
      <c r="D62" s="1"/>
      <c r="G62" s="1">
        <f>SUM(G3:G61)</f>
        <v>31</v>
      </c>
      <c r="H62" s="1">
        <f>SUM(H3:H61)</f>
        <v>57</v>
      </c>
      <c r="I62">
        <f>SUM(I3:I61)</f>
        <v>-29.531117000000009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Foglio12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0.47102899999999998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-0.52897100000000008</v>
      </c>
    </row>
    <row r="4" spans="1:9" x14ac:dyDescent="0.3">
      <c r="A4" s="8" t="s">
        <v>13</v>
      </c>
      <c r="B4" s="8"/>
      <c r="C4" s="9">
        <v>0.59648800000000002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-0.40351199999999998</v>
      </c>
    </row>
    <row r="5" spans="1:9" x14ac:dyDescent="0.3">
      <c r="A5" s="6" t="s">
        <v>14</v>
      </c>
      <c r="B5" s="6"/>
      <c r="C5" s="7">
        <v>0.60722500000000001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-0.39277499999999999</v>
      </c>
    </row>
    <row r="6" spans="1:9" x14ac:dyDescent="0.3">
      <c r="A6" s="8" t="s">
        <v>15</v>
      </c>
      <c r="B6" s="8"/>
      <c r="C6" s="9">
        <v>0.46141799999999999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-0.53858200000000001</v>
      </c>
    </row>
    <row r="7" spans="1:9" x14ac:dyDescent="0.3">
      <c r="A7" s="6" t="s">
        <v>17</v>
      </c>
      <c r="B7" s="6"/>
      <c r="C7" s="7">
        <v>0.66469999999999996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-0.33530000000000004</v>
      </c>
    </row>
    <row r="8" spans="1:9" x14ac:dyDescent="0.3">
      <c r="A8" s="8" t="s">
        <v>18</v>
      </c>
      <c r="B8" s="8"/>
      <c r="C8" s="9">
        <v>0.22719500000000001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-0.77280499999999996</v>
      </c>
    </row>
    <row r="9" spans="1:9" x14ac:dyDescent="0.3">
      <c r="A9" s="6" t="s">
        <v>19</v>
      </c>
      <c r="B9" s="6"/>
      <c r="C9" s="7">
        <v>0.68740100000000004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-0.31259899999999996</v>
      </c>
    </row>
    <row r="10" spans="1:9" x14ac:dyDescent="0.3">
      <c r="A10" s="8" t="s">
        <v>21</v>
      </c>
      <c r="B10" s="8"/>
      <c r="C10" s="9">
        <v>0.59382299999999999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-0.40617700000000001</v>
      </c>
    </row>
    <row r="11" spans="1:9" x14ac:dyDescent="0.3">
      <c r="A11" s="6" t="s">
        <v>22</v>
      </c>
      <c r="B11" s="6"/>
      <c r="C11" s="7">
        <v>0.36692799999999998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-0.63307200000000008</v>
      </c>
    </row>
    <row r="12" spans="1:9" x14ac:dyDescent="0.3">
      <c r="A12" s="8" t="s">
        <v>23</v>
      </c>
      <c r="B12" s="8"/>
      <c r="C12" s="9">
        <v>0.53079500000000002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-0.46920499999999998</v>
      </c>
    </row>
    <row r="13" spans="1:9" x14ac:dyDescent="0.3">
      <c r="A13" s="6" t="s">
        <v>24</v>
      </c>
      <c r="B13" s="6"/>
      <c r="C13" s="7">
        <v>0.62184399999999995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-0.37815600000000005</v>
      </c>
    </row>
    <row r="14" spans="1:9" x14ac:dyDescent="0.3">
      <c r="A14" s="8" t="s">
        <v>25</v>
      </c>
      <c r="B14" s="8"/>
      <c r="C14" s="9">
        <v>0.64229800000000004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-0.35770199999999996</v>
      </c>
    </row>
    <row r="15" spans="1:9" x14ac:dyDescent="0.3">
      <c r="A15" s="6" t="s">
        <v>27</v>
      </c>
      <c r="B15" s="6"/>
      <c r="C15" s="7">
        <v>0.52841400000000005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-0.47158599999999995</v>
      </c>
    </row>
    <row r="16" spans="1:9" x14ac:dyDescent="0.3">
      <c r="A16" s="8" t="s">
        <v>28</v>
      </c>
      <c r="B16" s="8"/>
      <c r="C16" s="9">
        <v>0.38512800000000003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-0.61487199999999997</v>
      </c>
    </row>
    <row r="17" spans="1:9" x14ac:dyDescent="0.3">
      <c r="A17" s="6" t="s">
        <v>29</v>
      </c>
      <c r="B17" s="6"/>
      <c r="C17" s="7">
        <v>0.56188499999999997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-0.43811500000000003</v>
      </c>
    </row>
    <row r="18" spans="1:9" x14ac:dyDescent="0.3">
      <c r="A18" s="8" t="s">
        <v>30</v>
      </c>
      <c r="B18" s="8"/>
      <c r="C18" s="9">
        <v>0.36692799999999998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-0.63307200000000008</v>
      </c>
    </row>
    <row r="19" spans="1:9" x14ac:dyDescent="0.3">
      <c r="A19" s="6" t="s">
        <v>31</v>
      </c>
      <c r="B19" s="6"/>
      <c r="C19" s="7">
        <v>0.29447800000000002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-0.70552199999999998</v>
      </c>
    </row>
    <row r="20" spans="1:9" x14ac:dyDescent="0.3">
      <c r="A20" s="8" t="s">
        <v>32</v>
      </c>
      <c r="B20" s="8"/>
      <c r="C20" s="9">
        <v>0.562087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-0.437913</v>
      </c>
    </row>
    <row r="21" spans="1:9" x14ac:dyDescent="0.3">
      <c r="A21" s="6" t="s">
        <v>33</v>
      </c>
      <c r="B21" s="6"/>
      <c r="C21" s="7">
        <v>0.58306199999999997</v>
      </c>
      <c r="D21" s="1" t="s">
        <v>12</v>
      </c>
      <c r="E21" t="s">
        <v>20</v>
      </c>
      <c r="F21" t="s">
        <v>59</v>
      </c>
      <c r="G21" s="1">
        <f t="shared" si="0"/>
        <v>0</v>
      </c>
      <c r="H21" s="1">
        <f t="shared" si="1"/>
        <v>1</v>
      </c>
      <c r="I21">
        <f t="shared" si="2"/>
        <v>-0.41693800000000003</v>
      </c>
    </row>
    <row r="22" spans="1:9" x14ac:dyDescent="0.3">
      <c r="A22" s="8" t="s">
        <v>34</v>
      </c>
      <c r="B22" s="8"/>
      <c r="C22" s="9">
        <v>0.54098000000000002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0.54098000000000002</v>
      </c>
    </row>
    <row r="23" spans="1:9" x14ac:dyDescent="0.3">
      <c r="A23" s="6" t="s">
        <v>35</v>
      </c>
      <c r="B23" s="6"/>
      <c r="C23" s="7">
        <v>0.442019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-0.55798100000000006</v>
      </c>
    </row>
    <row r="24" spans="1:9" x14ac:dyDescent="0.3">
      <c r="A24" s="8" t="s">
        <v>36</v>
      </c>
      <c r="B24" s="8"/>
      <c r="C24" s="9">
        <v>0.41327900000000001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-0.58672100000000005</v>
      </c>
    </row>
    <row r="25" spans="1:9" x14ac:dyDescent="0.3">
      <c r="A25" s="6" t="s">
        <v>37</v>
      </c>
      <c r="B25" s="6"/>
      <c r="C25" s="7">
        <v>0.39900200000000002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-0.60099799999999992</v>
      </c>
    </row>
    <row r="26" spans="1:9" x14ac:dyDescent="0.3">
      <c r="A26" s="8" t="s">
        <v>38</v>
      </c>
      <c r="B26" s="8"/>
      <c r="C26" s="9">
        <v>0.74082899999999996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-0.25917100000000004</v>
      </c>
    </row>
    <row r="27" spans="1:9" x14ac:dyDescent="0.3">
      <c r="A27" s="6" t="s">
        <v>39</v>
      </c>
      <c r="B27" s="6"/>
      <c r="C27" s="7">
        <v>0.36434800000000001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0.36434800000000001</v>
      </c>
    </row>
    <row r="28" spans="1:9" x14ac:dyDescent="0.3">
      <c r="A28" s="8" t="s">
        <v>40</v>
      </c>
      <c r="B28" s="8"/>
      <c r="C28" s="9">
        <v>0.44862800000000003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-0.55137199999999997</v>
      </c>
    </row>
    <row r="29" spans="1:9" x14ac:dyDescent="0.3">
      <c r="A29" s="6" t="s">
        <v>41</v>
      </c>
      <c r="B29" s="6"/>
      <c r="C29" s="7">
        <v>0.56580299999999994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-0.43419700000000006</v>
      </c>
    </row>
    <row r="30" spans="1:9" x14ac:dyDescent="0.3">
      <c r="A30" s="8" t="s">
        <v>42</v>
      </c>
      <c r="B30" s="8"/>
      <c r="C30" s="9">
        <v>0.56529799999999997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-0.43470200000000003</v>
      </c>
    </row>
    <row r="31" spans="1:9" x14ac:dyDescent="0.3">
      <c r="A31" s="6" t="s">
        <v>43</v>
      </c>
      <c r="B31" s="6"/>
      <c r="C31" s="7">
        <v>0.21943399999999999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-0.78056599999999998</v>
      </c>
    </row>
    <row r="32" spans="1:9" x14ac:dyDescent="0.3">
      <c r="A32" s="8" t="s">
        <v>44</v>
      </c>
      <c r="B32" s="8"/>
      <c r="C32" s="9">
        <v>0.44358900000000001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-0.55641099999999999</v>
      </c>
    </row>
    <row r="33" spans="1:9" x14ac:dyDescent="0.3">
      <c r="A33" s="6" t="s">
        <v>45</v>
      </c>
      <c r="B33" s="6"/>
      <c r="C33" s="7">
        <v>0.49387999999999999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-0.50612000000000001</v>
      </c>
    </row>
    <row r="34" spans="1:9" x14ac:dyDescent="0.3">
      <c r="A34" s="8" t="s">
        <v>46</v>
      </c>
      <c r="B34" s="8"/>
      <c r="C34" s="9">
        <v>0.53571999999999997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-0.46428000000000003</v>
      </c>
    </row>
    <row r="35" spans="1:9" x14ac:dyDescent="0.3">
      <c r="A35" s="6" t="s">
        <v>47</v>
      </c>
      <c r="B35" s="6"/>
      <c r="C35" s="7">
        <v>0.52161500000000005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-0.47838499999999995</v>
      </c>
    </row>
    <row r="36" spans="1:9" x14ac:dyDescent="0.3">
      <c r="A36" s="8" t="s">
        <v>48</v>
      </c>
      <c r="B36" s="8"/>
      <c r="C36" s="9">
        <v>0.45283400000000001</v>
      </c>
      <c r="D36" s="1" t="s">
        <v>12</v>
      </c>
      <c r="E36" t="s">
        <v>26</v>
      </c>
      <c r="F36" t="s">
        <v>16</v>
      </c>
      <c r="G36" s="1">
        <f t="shared" si="3"/>
        <v>0</v>
      </c>
      <c r="H36" s="1">
        <f t="shared" si="4"/>
        <v>1</v>
      </c>
      <c r="I36">
        <f t="shared" si="5"/>
        <v>-0.54716600000000004</v>
      </c>
    </row>
    <row r="37" spans="1:9" x14ac:dyDescent="0.3">
      <c r="A37" s="6" t="s">
        <v>49</v>
      </c>
      <c r="B37" s="6"/>
      <c r="C37" s="7">
        <v>0.70108700000000002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-0.29891299999999998</v>
      </c>
    </row>
    <row r="38" spans="1:9" x14ac:dyDescent="0.3">
      <c r="A38" s="8" t="s">
        <v>50</v>
      </c>
      <c r="B38" s="8"/>
      <c r="C38" s="9">
        <v>0.52388100000000004</v>
      </c>
      <c r="D38" s="1" t="s">
        <v>12</v>
      </c>
      <c r="E38" t="s">
        <v>20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-0.47611899999999996</v>
      </c>
    </row>
    <row r="39" spans="1:9" x14ac:dyDescent="0.3">
      <c r="A39" s="6" t="s">
        <v>51</v>
      </c>
      <c r="B39" s="6"/>
      <c r="C39" s="7">
        <v>0.63637600000000005</v>
      </c>
      <c r="D39" s="1" t="s">
        <v>12</v>
      </c>
      <c r="E39" t="s">
        <v>20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-0.36362399999999995</v>
      </c>
    </row>
    <row r="40" spans="1:9" x14ac:dyDescent="0.3">
      <c r="A40" s="8" t="s">
        <v>52</v>
      </c>
      <c r="B40" s="8"/>
      <c r="C40" s="9">
        <v>0.43647999999999998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-0.56352000000000002</v>
      </c>
    </row>
    <row r="41" spans="1:9" x14ac:dyDescent="0.3">
      <c r="A41" s="6" t="s">
        <v>53</v>
      </c>
      <c r="B41" s="6"/>
      <c r="C41" s="7">
        <v>0.57719100000000001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-0.42280899999999999</v>
      </c>
    </row>
    <row r="42" spans="1:9" x14ac:dyDescent="0.3">
      <c r="A42" s="8" t="s">
        <v>54</v>
      </c>
      <c r="B42" s="8"/>
      <c r="C42" s="9">
        <v>0.47765000000000002</v>
      </c>
      <c r="D42" s="1" t="s">
        <v>12</v>
      </c>
      <c r="E42" t="s">
        <v>16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-0.52234999999999998</v>
      </c>
    </row>
    <row r="43" spans="1:9" x14ac:dyDescent="0.3">
      <c r="A43" s="6" t="s">
        <v>55</v>
      </c>
      <c r="B43" s="6"/>
      <c r="C43" s="7">
        <v>0.37534000000000001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-0.62465999999999999</v>
      </c>
    </row>
    <row r="44" spans="1:9" x14ac:dyDescent="0.3">
      <c r="A44" s="8" t="s">
        <v>56</v>
      </c>
      <c r="B44" s="8"/>
      <c r="C44" s="9">
        <v>0.57165500000000002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-0.42834499999999998</v>
      </c>
    </row>
    <row r="45" spans="1:9" x14ac:dyDescent="0.3">
      <c r="A45" s="6" t="s">
        <v>57</v>
      </c>
      <c r="B45" s="6"/>
      <c r="C45" s="7">
        <v>0.46466000000000002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-0.53533999999999993</v>
      </c>
    </row>
    <row r="46" spans="1:9" x14ac:dyDescent="0.3">
      <c r="A46" s="8" t="s">
        <v>58</v>
      </c>
      <c r="B46" s="8"/>
      <c r="C46" s="9">
        <v>0.46326099999999998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-0.53673900000000008</v>
      </c>
    </row>
    <row r="47" spans="1:9" x14ac:dyDescent="0.3">
      <c r="A47" s="6" t="s">
        <v>60</v>
      </c>
      <c r="B47" s="6"/>
      <c r="C47" s="7">
        <v>0.645312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-0.354688</v>
      </c>
    </row>
    <row r="48" spans="1:9" x14ac:dyDescent="0.3">
      <c r="A48" s="8" t="s">
        <v>61</v>
      </c>
      <c r="B48" s="8"/>
      <c r="C48" s="9">
        <v>0.48222300000000001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-0.51777699999999993</v>
      </c>
    </row>
    <row r="49" spans="1:9" x14ac:dyDescent="0.3">
      <c r="A49" s="6" t="s">
        <v>62</v>
      </c>
      <c r="B49" s="6"/>
      <c r="C49" s="7">
        <v>0.42117199999999999</v>
      </c>
      <c r="D49" s="1" t="s">
        <v>12</v>
      </c>
      <c r="E49" t="s">
        <v>20</v>
      </c>
      <c r="F49" t="s">
        <v>16</v>
      </c>
      <c r="G49" s="1">
        <f t="shared" si="3"/>
        <v>0</v>
      </c>
      <c r="H49" s="1">
        <f t="shared" si="4"/>
        <v>1</v>
      </c>
      <c r="I49">
        <f t="shared" si="5"/>
        <v>-0.57882800000000001</v>
      </c>
    </row>
    <row r="50" spans="1:9" x14ac:dyDescent="0.3">
      <c r="A50" s="8" t="s">
        <v>63</v>
      </c>
      <c r="B50" s="8"/>
      <c r="C50" s="9">
        <v>0.61976799999999999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-0.38023200000000001</v>
      </c>
    </row>
    <row r="51" spans="1:9" x14ac:dyDescent="0.3">
      <c r="A51" s="6" t="s">
        <v>64</v>
      </c>
      <c r="B51" s="6"/>
      <c r="C51" s="7">
        <v>0.50205500000000003</v>
      </c>
      <c r="D51" s="1" t="s">
        <v>12</v>
      </c>
      <c r="E51" t="s">
        <v>12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-0.49794499999999997</v>
      </c>
    </row>
    <row r="52" spans="1:9" x14ac:dyDescent="0.3">
      <c r="A52" s="8" t="s">
        <v>65</v>
      </c>
      <c r="B52" s="8"/>
      <c r="C52" s="9">
        <v>0.44768799999999997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-0.55231200000000003</v>
      </c>
    </row>
    <row r="53" spans="1:9" x14ac:dyDescent="0.3">
      <c r="A53" s="6" t="s">
        <v>66</v>
      </c>
      <c r="B53" s="6"/>
      <c r="C53" s="7">
        <v>0.44122499999999998</v>
      </c>
      <c r="D53" s="1" t="s">
        <v>12</v>
      </c>
      <c r="E53" t="s">
        <v>20</v>
      </c>
      <c r="F53" t="s">
        <v>12</v>
      </c>
      <c r="G53" s="1">
        <f t="shared" si="3"/>
        <v>0</v>
      </c>
      <c r="H53" s="1">
        <f t="shared" si="4"/>
        <v>1</v>
      </c>
      <c r="I53">
        <f t="shared" si="5"/>
        <v>-0.55877500000000002</v>
      </c>
    </row>
    <row r="54" spans="1:9" x14ac:dyDescent="0.3">
      <c r="A54" s="8" t="s">
        <v>67</v>
      </c>
      <c r="B54" s="8"/>
      <c r="C54" s="9">
        <v>0.57248399999999999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0.57248399999999999</v>
      </c>
    </row>
    <row r="55" spans="1:9" x14ac:dyDescent="0.3">
      <c r="A55" s="6" t="s">
        <v>68</v>
      </c>
      <c r="B55" s="6"/>
      <c r="C55" s="7">
        <v>0.63714800000000005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-0.36285199999999995</v>
      </c>
    </row>
    <row r="56" spans="1:9" x14ac:dyDescent="0.3">
      <c r="A56" s="8" t="s">
        <v>69</v>
      </c>
      <c r="B56" s="8"/>
      <c r="C56" s="9">
        <v>0.51057600000000003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-0.48942399999999997</v>
      </c>
    </row>
    <row r="57" spans="1:9" x14ac:dyDescent="0.3">
      <c r="A57" s="6" t="s">
        <v>70</v>
      </c>
      <c r="B57" s="6"/>
      <c r="C57" s="7">
        <v>0.50692999999999999</v>
      </c>
      <c r="D57" s="1" t="s">
        <v>12</v>
      </c>
      <c r="E57" t="s">
        <v>20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-0.49307000000000001</v>
      </c>
    </row>
    <row r="58" spans="1:9" x14ac:dyDescent="0.3">
      <c r="A58" s="8" t="s">
        <v>71</v>
      </c>
      <c r="B58" s="8"/>
      <c r="C58" s="9">
        <v>0.71145599999999998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-0.28854400000000002</v>
      </c>
    </row>
    <row r="59" spans="1:9" x14ac:dyDescent="0.3">
      <c r="A59" s="6" t="s">
        <v>72</v>
      </c>
      <c r="B59" s="6"/>
      <c r="C59" s="7">
        <v>0.64856100000000005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-0.35143899999999995</v>
      </c>
    </row>
    <row r="60" spans="1:9" x14ac:dyDescent="0.3">
      <c r="A60" s="8" t="s">
        <v>73</v>
      </c>
      <c r="B60" s="8"/>
      <c r="C60" s="9">
        <v>0.61196700000000004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-0.38803299999999996</v>
      </c>
    </row>
    <row r="61" spans="1:9" x14ac:dyDescent="0.3">
      <c r="A61" s="13" t="s">
        <v>74</v>
      </c>
      <c r="B61" s="6"/>
      <c r="C61" s="7">
        <v>0.54562999999999995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-0.45437000000000005</v>
      </c>
    </row>
    <row r="62" spans="1:9" x14ac:dyDescent="0.3">
      <c r="A62" s="1"/>
      <c r="B62" s="14"/>
      <c r="C62" s="15"/>
      <c r="D62" s="1"/>
      <c r="G62" s="1">
        <f>SUM(G3:G61)</f>
        <v>28</v>
      </c>
      <c r="H62" s="1">
        <f>SUM(H3:H61)</f>
        <v>56</v>
      </c>
      <c r="I62">
        <f>SUM(I3:I61)</f>
        <v>-25.567840000000011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Foglio12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0.476995</v>
      </c>
      <c r="D3" s="1" t="s">
        <v>12</v>
      </c>
      <c r="E3" t="s">
        <v>20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-0.52300499999999994</v>
      </c>
    </row>
    <row r="4" spans="1:9" x14ac:dyDescent="0.3">
      <c r="A4" s="8" t="s">
        <v>13</v>
      </c>
      <c r="B4" s="8"/>
      <c r="C4" s="9">
        <v>0.55225500000000005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-0.44774499999999995</v>
      </c>
    </row>
    <row r="5" spans="1:9" x14ac:dyDescent="0.3">
      <c r="A5" s="6" t="s">
        <v>14</v>
      </c>
      <c r="B5" s="6"/>
      <c r="C5" s="7">
        <v>0.37599399999999999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-0.62400600000000006</v>
      </c>
    </row>
    <row r="6" spans="1:9" x14ac:dyDescent="0.3">
      <c r="A6" s="8" t="s">
        <v>15</v>
      </c>
      <c r="B6" s="8"/>
      <c r="C6" s="9">
        <v>0.38772400000000001</v>
      </c>
      <c r="D6" s="1" t="s">
        <v>12</v>
      </c>
      <c r="E6" t="s">
        <v>16</v>
      </c>
      <c r="F6" t="s">
        <v>26</v>
      </c>
      <c r="G6" s="1">
        <f t="shared" si="0"/>
        <v>0</v>
      </c>
      <c r="H6" s="1">
        <f t="shared" si="1"/>
        <v>1</v>
      </c>
      <c r="I6">
        <f t="shared" si="2"/>
        <v>-0.61227600000000004</v>
      </c>
    </row>
    <row r="7" spans="1:9" x14ac:dyDescent="0.3">
      <c r="A7" s="6" t="s">
        <v>17</v>
      </c>
      <c r="B7" s="6"/>
      <c r="C7" s="7">
        <v>0.56153500000000001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-0.43846499999999999</v>
      </c>
    </row>
    <row r="8" spans="1:9" x14ac:dyDescent="0.3">
      <c r="A8" s="8" t="s">
        <v>18</v>
      </c>
      <c r="B8" s="8"/>
      <c r="C8" s="9">
        <v>0.28062700000000002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-0.71937300000000004</v>
      </c>
    </row>
    <row r="9" spans="1:9" x14ac:dyDescent="0.3">
      <c r="A9" s="6" t="s">
        <v>19</v>
      </c>
      <c r="B9" s="6"/>
      <c r="C9" s="7">
        <v>0.51463099999999995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-0.48536900000000005</v>
      </c>
    </row>
    <row r="10" spans="1:9" x14ac:dyDescent="0.3">
      <c r="A10" s="8" t="s">
        <v>21</v>
      </c>
      <c r="B10" s="8"/>
      <c r="C10" s="9">
        <v>0.36867100000000003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-0.63132900000000003</v>
      </c>
    </row>
    <row r="11" spans="1:9" x14ac:dyDescent="0.3">
      <c r="A11" s="6" t="s">
        <v>22</v>
      </c>
      <c r="B11" s="6"/>
      <c r="C11" s="7">
        <v>0.32553799999999999</v>
      </c>
      <c r="D11" s="1" t="s">
        <v>12</v>
      </c>
      <c r="E11" s="23" t="s">
        <v>16</v>
      </c>
      <c r="F11" t="s">
        <v>16</v>
      </c>
      <c r="G11" s="1">
        <f t="shared" si="0"/>
        <v>1</v>
      </c>
      <c r="H11" s="1">
        <f t="shared" si="1"/>
        <v>1</v>
      </c>
      <c r="I11">
        <f t="shared" si="2"/>
        <v>-0.67446200000000001</v>
      </c>
    </row>
    <row r="12" spans="1:9" x14ac:dyDescent="0.3">
      <c r="A12" s="8" t="s">
        <v>23</v>
      </c>
      <c r="B12" s="8"/>
      <c r="C12" s="9">
        <v>0.38282300000000002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-0.61717699999999998</v>
      </c>
    </row>
    <row r="13" spans="1:9" x14ac:dyDescent="0.3">
      <c r="A13" s="6" t="s">
        <v>24</v>
      </c>
      <c r="B13" s="6"/>
      <c r="C13" s="7">
        <v>0.37984099999999998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-0.62015900000000002</v>
      </c>
    </row>
    <row r="14" spans="1:9" x14ac:dyDescent="0.3">
      <c r="A14" s="8" t="s">
        <v>25</v>
      </c>
      <c r="B14" s="8"/>
      <c r="C14" s="9">
        <v>0.68762599999999996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-0.31237400000000004</v>
      </c>
    </row>
    <row r="15" spans="1:9" x14ac:dyDescent="0.3">
      <c r="A15" s="6" t="s">
        <v>27</v>
      </c>
      <c r="B15" s="6"/>
      <c r="C15" s="7">
        <v>0.44969399999999998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-0.55030599999999996</v>
      </c>
    </row>
    <row r="16" spans="1:9" x14ac:dyDescent="0.3">
      <c r="A16" s="8" t="s">
        <v>28</v>
      </c>
      <c r="B16" s="8"/>
      <c r="C16" s="9">
        <v>0.379971</v>
      </c>
      <c r="D16" s="1" t="s">
        <v>12</v>
      </c>
      <c r="E16" t="s">
        <v>20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-0.62002899999999994</v>
      </c>
    </row>
    <row r="17" spans="1:9" x14ac:dyDescent="0.3">
      <c r="A17" s="6" t="s">
        <v>29</v>
      </c>
      <c r="B17" s="6"/>
      <c r="C17" s="7">
        <v>0.53213999999999995</v>
      </c>
      <c r="D17" s="1" t="s">
        <v>12</v>
      </c>
      <c r="E17" t="s">
        <v>20</v>
      </c>
      <c r="F17" t="s">
        <v>16</v>
      </c>
      <c r="G17" s="1">
        <f t="shared" si="0"/>
        <v>0</v>
      </c>
      <c r="H17" s="1">
        <f t="shared" si="1"/>
        <v>1</v>
      </c>
      <c r="I17">
        <f t="shared" si="2"/>
        <v>-0.46786000000000005</v>
      </c>
    </row>
    <row r="18" spans="1:9" x14ac:dyDescent="0.3">
      <c r="A18" s="8" t="s">
        <v>30</v>
      </c>
      <c r="B18" s="8"/>
      <c r="C18" s="9">
        <v>0.32553799999999999</v>
      </c>
      <c r="D18" s="1" t="s">
        <v>12</v>
      </c>
      <c r="E18" t="s">
        <v>16</v>
      </c>
      <c r="F18" t="s">
        <v>16</v>
      </c>
      <c r="G18" s="1">
        <f t="shared" si="0"/>
        <v>1</v>
      </c>
      <c r="H18" s="1">
        <f t="shared" si="1"/>
        <v>1</v>
      </c>
      <c r="I18">
        <f t="shared" si="2"/>
        <v>-0.67446200000000001</v>
      </c>
    </row>
    <row r="19" spans="1:9" x14ac:dyDescent="0.3">
      <c r="A19" s="6" t="s">
        <v>31</v>
      </c>
      <c r="B19" s="6"/>
      <c r="C19" s="7">
        <v>0.23596800000000001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-0.76403200000000004</v>
      </c>
    </row>
    <row r="20" spans="1:9" x14ac:dyDescent="0.3">
      <c r="A20" s="8" t="s">
        <v>32</v>
      </c>
      <c r="B20" s="8"/>
      <c r="C20" s="9">
        <v>0.49844899999999998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-0.50155100000000008</v>
      </c>
    </row>
    <row r="21" spans="1:9" x14ac:dyDescent="0.3">
      <c r="A21" s="6" t="s">
        <v>33</v>
      </c>
      <c r="B21" s="6"/>
      <c r="C21" s="7">
        <v>0.57976799999999995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-0.42023200000000005</v>
      </c>
    </row>
    <row r="22" spans="1:9" x14ac:dyDescent="0.3">
      <c r="A22" s="8" t="s">
        <v>34</v>
      </c>
      <c r="B22" s="8"/>
      <c r="C22" s="9">
        <v>0.33127000000000001</v>
      </c>
      <c r="D22" s="1" t="s">
        <v>12</v>
      </c>
      <c r="E22" t="s">
        <v>12</v>
      </c>
      <c r="F22" t="s">
        <v>16</v>
      </c>
      <c r="G22" s="1">
        <f t="shared" si="0"/>
        <v>0</v>
      </c>
      <c r="H22" s="1">
        <f t="shared" si="1"/>
        <v>1</v>
      </c>
      <c r="I22">
        <f t="shared" si="2"/>
        <v>-0.66873000000000005</v>
      </c>
    </row>
    <row r="23" spans="1:9" x14ac:dyDescent="0.3">
      <c r="A23" s="6" t="s">
        <v>35</v>
      </c>
      <c r="B23" s="6"/>
      <c r="C23" s="7">
        <v>0.35859200000000002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-0.64140799999999998</v>
      </c>
    </row>
    <row r="24" spans="1:9" x14ac:dyDescent="0.3">
      <c r="A24" s="8" t="s">
        <v>36</v>
      </c>
      <c r="B24" s="8"/>
      <c r="C24" s="9">
        <v>0.33412900000000001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-0.66587099999999999</v>
      </c>
    </row>
    <row r="25" spans="1:9" x14ac:dyDescent="0.3">
      <c r="A25" s="6" t="s">
        <v>37</v>
      </c>
      <c r="B25" s="6"/>
      <c r="C25" s="7">
        <v>0.34914699999999999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-0.65085300000000001</v>
      </c>
    </row>
    <row r="26" spans="1:9" x14ac:dyDescent="0.3">
      <c r="A26" s="8" t="s">
        <v>38</v>
      </c>
      <c r="B26" s="8"/>
      <c r="C26" s="9">
        <v>0.53978599999999999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-0.46021400000000001</v>
      </c>
    </row>
    <row r="27" spans="1:9" x14ac:dyDescent="0.3">
      <c r="A27" s="6" t="s">
        <v>39</v>
      </c>
      <c r="B27" s="6"/>
      <c r="C27" s="7">
        <v>0.16169900000000001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0.16169900000000001</v>
      </c>
    </row>
    <row r="28" spans="1:9" x14ac:dyDescent="0.3">
      <c r="A28" s="8" t="s">
        <v>40</v>
      </c>
      <c r="B28" s="8"/>
      <c r="C28" s="9">
        <v>0.31873200000000002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-0.68126799999999998</v>
      </c>
    </row>
    <row r="29" spans="1:9" x14ac:dyDescent="0.3">
      <c r="A29" s="6" t="s">
        <v>41</v>
      </c>
      <c r="B29" s="6"/>
      <c r="C29" s="7">
        <v>0.37282700000000002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-0.62717299999999998</v>
      </c>
    </row>
    <row r="30" spans="1:9" x14ac:dyDescent="0.3">
      <c r="A30" s="8" t="s">
        <v>42</v>
      </c>
      <c r="B30" s="8"/>
      <c r="C30" s="9">
        <v>0.42146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-0.57854000000000005</v>
      </c>
    </row>
    <row r="31" spans="1:9" x14ac:dyDescent="0.3">
      <c r="A31" s="6" t="s">
        <v>43</v>
      </c>
      <c r="B31" s="6"/>
      <c r="C31" s="7">
        <v>0.48273199999999999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-0.51726800000000006</v>
      </c>
    </row>
    <row r="32" spans="1:9" x14ac:dyDescent="0.3">
      <c r="A32" s="8" t="s">
        <v>44</v>
      </c>
      <c r="B32" s="8"/>
      <c r="C32" s="9">
        <v>0.37715399999999999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-0.62284600000000001</v>
      </c>
    </row>
    <row r="33" spans="1:9" x14ac:dyDescent="0.3">
      <c r="A33" s="6" t="s">
        <v>45</v>
      </c>
      <c r="B33" s="6"/>
      <c r="C33" s="7">
        <v>0.22358800000000001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-0.77641199999999999</v>
      </c>
    </row>
    <row r="34" spans="1:9" x14ac:dyDescent="0.3">
      <c r="A34" s="8" t="s">
        <v>46</v>
      </c>
      <c r="B34" s="8"/>
      <c r="C34" s="9">
        <v>0.23774200000000001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-0.76225799999999999</v>
      </c>
    </row>
    <row r="35" spans="1:9" x14ac:dyDescent="0.3">
      <c r="A35" s="6" t="s">
        <v>47</v>
      </c>
      <c r="B35" s="6"/>
      <c r="C35" s="7">
        <v>0.45127</v>
      </c>
      <c r="D35" s="1" t="s">
        <v>12</v>
      </c>
      <c r="E35" t="s">
        <v>16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-0.54872999999999994</v>
      </c>
    </row>
    <row r="36" spans="1:9" x14ac:dyDescent="0.3">
      <c r="A36" s="8" t="s">
        <v>48</v>
      </c>
      <c r="B36" s="8"/>
      <c r="C36" s="9">
        <v>0.52153499999999997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-0.47846500000000003</v>
      </c>
    </row>
    <row r="37" spans="1:9" x14ac:dyDescent="0.3">
      <c r="A37" s="6" t="s">
        <v>49</v>
      </c>
      <c r="B37" s="6"/>
      <c r="C37" s="7">
        <v>0.340451</v>
      </c>
      <c r="D37" s="1" t="s">
        <v>12</v>
      </c>
      <c r="E37" t="s">
        <v>20</v>
      </c>
      <c r="F37" t="s">
        <v>16</v>
      </c>
      <c r="G37" s="1">
        <f t="shared" si="3"/>
        <v>0</v>
      </c>
      <c r="H37" s="1">
        <f t="shared" si="4"/>
        <v>1</v>
      </c>
      <c r="I37">
        <f t="shared" si="5"/>
        <v>-0.65954899999999994</v>
      </c>
    </row>
    <row r="38" spans="1:9" x14ac:dyDescent="0.3">
      <c r="A38" s="8" t="s">
        <v>50</v>
      </c>
      <c r="B38" s="8"/>
      <c r="C38" s="9">
        <v>0.48286299999999999</v>
      </c>
      <c r="D38" s="1" t="s">
        <v>12</v>
      </c>
      <c r="E38" t="s">
        <v>20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-0.51713699999999996</v>
      </c>
    </row>
    <row r="39" spans="1:9" x14ac:dyDescent="0.3">
      <c r="A39" s="6" t="s">
        <v>51</v>
      </c>
      <c r="B39" s="6"/>
      <c r="C39" s="7">
        <v>0.58671600000000002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-0.41328399999999998</v>
      </c>
    </row>
    <row r="40" spans="1:9" x14ac:dyDescent="0.3">
      <c r="A40" s="8" t="s">
        <v>52</v>
      </c>
      <c r="B40" s="8"/>
      <c r="C40" s="9">
        <v>0.441249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-0.558751</v>
      </c>
    </row>
    <row r="41" spans="1:9" x14ac:dyDescent="0.3">
      <c r="A41" s="6" t="s">
        <v>53</v>
      </c>
      <c r="B41" s="6"/>
      <c r="C41" s="7">
        <v>0.44557200000000002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-0.55442799999999992</v>
      </c>
    </row>
    <row r="42" spans="1:9" x14ac:dyDescent="0.3">
      <c r="A42" s="8" t="s">
        <v>54</v>
      </c>
      <c r="B42" s="8"/>
      <c r="C42" s="9">
        <v>0.56264800000000004</v>
      </c>
      <c r="D42" s="1" t="s">
        <v>12</v>
      </c>
      <c r="E42" t="s">
        <v>16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-0.43735199999999996</v>
      </c>
    </row>
    <row r="43" spans="1:9" x14ac:dyDescent="0.3">
      <c r="A43" s="6" t="s">
        <v>55</v>
      </c>
      <c r="B43" s="6"/>
      <c r="C43" s="7">
        <v>0.31209500000000001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-0.68790499999999999</v>
      </c>
    </row>
    <row r="44" spans="1:9" x14ac:dyDescent="0.3">
      <c r="A44" s="8" t="s">
        <v>56</v>
      </c>
      <c r="B44" s="8"/>
      <c r="C44" s="9">
        <v>0.56097799999999998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-0.43902200000000002</v>
      </c>
    </row>
    <row r="45" spans="1:9" x14ac:dyDescent="0.3">
      <c r="A45" s="6" t="s">
        <v>57</v>
      </c>
      <c r="B45" s="6"/>
      <c r="C45" s="7">
        <v>0.31297999999999998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-0.68701999999999996</v>
      </c>
    </row>
    <row r="46" spans="1:9" x14ac:dyDescent="0.3">
      <c r="A46" s="8" t="s">
        <v>58</v>
      </c>
      <c r="B46" s="8"/>
      <c r="C46" s="9">
        <v>0.33613799999999999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-0.66386199999999995</v>
      </c>
    </row>
    <row r="47" spans="1:9" x14ac:dyDescent="0.3">
      <c r="A47" s="6" t="s">
        <v>60</v>
      </c>
      <c r="B47" s="6"/>
      <c r="C47" s="7">
        <v>0.38487700000000002</v>
      </c>
      <c r="D47" s="1" t="s">
        <v>12</v>
      </c>
      <c r="E47" t="s">
        <v>20</v>
      </c>
      <c r="F47" t="s">
        <v>16</v>
      </c>
      <c r="G47" s="1">
        <f t="shared" si="3"/>
        <v>0</v>
      </c>
      <c r="H47" s="1">
        <f t="shared" si="4"/>
        <v>1</v>
      </c>
      <c r="I47">
        <f t="shared" si="5"/>
        <v>-0.61512299999999998</v>
      </c>
    </row>
    <row r="48" spans="1:9" x14ac:dyDescent="0.3">
      <c r="A48" s="8" t="s">
        <v>61</v>
      </c>
      <c r="B48" s="8"/>
      <c r="C48" s="9">
        <v>0.212315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-0.78768499999999997</v>
      </c>
    </row>
    <row r="49" spans="1:9" x14ac:dyDescent="0.3">
      <c r="A49" s="6" t="s">
        <v>62</v>
      </c>
      <c r="B49" s="6"/>
      <c r="C49" s="7">
        <v>0.19428400000000001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-0.80571599999999999</v>
      </c>
    </row>
    <row r="50" spans="1:9" x14ac:dyDescent="0.3">
      <c r="A50" s="8" t="s">
        <v>63</v>
      </c>
      <c r="B50" s="8"/>
      <c r="C50" s="9">
        <v>0.53618100000000002</v>
      </c>
      <c r="D50" s="1" t="s">
        <v>12</v>
      </c>
      <c r="E50" t="s">
        <v>20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-0.46381899999999998</v>
      </c>
    </row>
    <row r="51" spans="1:9" x14ac:dyDescent="0.3">
      <c r="A51" s="6" t="s">
        <v>64</v>
      </c>
      <c r="B51" s="6"/>
      <c r="C51" s="7">
        <v>0.54283999999999999</v>
      </c>
      <c r="D51" s="1" t="s">
        <v>12</v>
      </c>
      <c r="E51" t="s">
        <v>12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-0.45716000000000001</v>
      </c>
    </row>
    <row r="52" spans="1:9" x14ac:dyDescent="0.3">
      <c r="A52" s="8" t="s">
        <v>65</v>
      </c>
      <c r="B52" s="8"/>
      <c r="C52" s="9">
        <v>0.49536599999999997</v>
      </c>
      <c r="D52" s="1" t="s">
        <v>12</v>
      </c>
      <c r="E52" t="s">
        <v>20</v>
      </c>
      <c r="F52" t="s">
        <v>59</v>
      </c>
      <c r="G52" s="1">
        <f t="shared" si="3"/>
        <v>0</v>
      </c>
      <c r="H52" s="1">
        <f t="shared" si="4"/>
        <v>1</v>
      </c>
      <c r="I52">
        <f t="shared" si="5"/>
        <v>-0.50463400000000003</v>
      </c>
    </row>
    <row r="53" spans="1:9" x14ac:dyDescent="0.3">
      <c r="A53" s="6" t="s">
        <v>66</v>
      </c>
      <c r="B53" s="6"/>
      <c r="C53" s="7">
        <v>0.20289499999999999</v>
      </c>
      <c r="D53" s="1" t="s">
        <v>12</v>
      </c>
      <c r="E53" t="s">
        <v>20</v>
      </c>
      <c r="F53" t="s">
        <v>12</v>
      </c>
      <c r="G53" s="1">
        <f t="shared" si="3"/>
        <v>0</v>
      </c>
      <c r="H53" s="1">
        <f t="shared" si="4"/>
        <v>1</v>
      </c>
      <c r="I53">
        <f t="shared" si="5"/>
        <v>-0.79710499999999995</v>
      </c>
    </row>
    <row r="54" spans="1:9" x14ac:dyDescent="0.3">
      <c r="A54" s="8" t="s">
        <v>67</v>
      </c>
      <c r="B54" s="8"/>
      <c r="C54" s="9">
        <v>9.0660000000000004E-2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-0.90934000000000004</v>
      </c>
    </row>
    <row r="55" spans="1:9" x14ac:dyDescent="0.3">
      <c r="A55" s="6" t="s">
        <v>68</v>
      </c>
      <c r="B55" s="6"/>
      <c r="C55" s="7">
        <v>0.56537199999999999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-0.43462800000000001</v>
      </c>
    </row>
    <row r="56" spans="1:9" x14ac:dyDescent="0.3">
      <c r="A56" s="8" t="s">
        <v>69</v>
      </c>
      <c r="B56" s="8"/>
      <c r="C56" s="9">
        <v>0.33040000000000003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-0.66959999999999997</v>
      </c>
    </row>
    <row r="57" spans="1:9" x14ac:dyDescent="0.3">
      <c r="A57" s="6" t="s">
        <v>70</v>
      </c>
      <c r="B57" s="6"/>
      <c r="C57" s="7">
        <v>0.47388799999999998</v>
      </c>
      <c r="D57" s="1" t="s">
        <v>12</v>
      </c>
      <c r="E57" t="s">
        <v>20</v>
      </c>
      <c r="F57" t="s">
        <v>26</v>
      </c>
      <c r="G57" s="1">
        <f t="shared" si="3"/>
        <v>0</v>
      </c>
      <c r="H57" s="1">
        <f t="shared" si="4"/>
        <v>1</v>
      </c>
      <c r="I57">
        <f t="shared" si="5"/>
        <v>-0.52611200000000002</v>
      </c>
    </row>
    <row r="58" spans="1:9" x14ac:dyDescent="0.3">
      <c r="A58" s="8" t="s">
        <v>71</v>
      </c>
      <c r="B58" s="8"/>
      <c r="C58" s="9">
        <v>0.55903599999999998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-0.44096400000000002</v>
      </c>
    </row>
    <row r="59" spans="1:9" x14ac:dyDescent="0.3">
      <c r="A59" s="6" t="s">
        <v>72</v>
      </c>
      <c r="B59" s="6"/>
      <c r="C59" s="7">
        <v>0.497664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-0.502336</v>
      </c>
    </row>
    <row r="60" spans="1:9" x14ac:dyDescent="0.3">
      <c r="A60" s="8" t="s">
        <v>73</v>
      </c>
      <c r="B60" s="8"/>
      <c r="C60" s="9">
        <v>0.31786999999999999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-0.68213000000000001</v>
      </c>
    </row>
    <row r="61" spans="1:9" x14ac:dyDescent="0.3">
      <c r="A61" s="13" t="s">
        <v>74</v>
      </c>
      <c r="B61" s="6"/>
      <c r="C61" s="7">
        <v>0.46518799999999999</v>
      </c>
      <c r="D61" s="1" t="s">
        <v>12</v>
      </c>
      <c r="E61" t="s">
        <v>20</v>
      </c>
      <c r="F61" t="s">
        <v>16</v>
      </c>
      <c r="G61" s="1">
        <f t="shared" si="3"/>
        <v>0</v>
      </c>
      <c r="H61" s="1">
        <f t="shared" si="4"/>
        <v>1</v>
      </c>
      <c r="I61">
        <f t="shared" si="5"/>
        <v>-0.53481200000000007</v>
      </c>
    </row>
    <row r="62" spans="1:9" x14ac:dyDescent="0.3">
      <c r="A62" s="1"/>
      <c r="B62" s="14"/>
      <c r="C62" s="15"/>
      <c r="D62" s="1"/>
      <c r="G62" s="1">
        <f>SUM(G3:G61)</f>
        <v>31</v>
      </c>
      <c r="H62" s="1">
        <f>SUM(H3:H61)</f>
        <v>58</v>
      </c>
      <c r="I62">
        <f>SUM(I3:I61)</f>
        <v>-33.972023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Foglio12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1.5300000000000001E-4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-0.99984700000000004</v>
      </c>
    </row>
    <row r="4" spans="1:9" x14ac:dyDescent="0.3">
      <c r="A4" s="8" t="s">
        <v>13</v>
      </c>
      <c r="B4" s="8"/>
      <c r="C4" s="9">
        <v>1.8100000000000001E-4</v>
      </c>
      <c r="D4" s="1" t="s">
        <v>12</v>
      </c>
      <c r="E4" t="s">
        <v>26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-0.99981900000000001</v>
      </c>
    </row>
    <row r="5" spans="1:9" x14ac:dyDescent="0.3">
      <c r="A5" s="6" t="s">
        <v>14</v>
      </c>
      <c r="B5" s="6"/>
      <c r="C5" s="7">
        <v>1.2300000000000001E-4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-0.99987700000000002</v>
      </c>
    </row>
    <row r="6" spans="1:9" x14ac:dyDescent="0.3">
      <c r="A6" s="8" t="s">
        <v>15</v>
      </c>
      <c r="B6" s="8"/>
      <c r="C6" s="9">
        <v>2.1000000000000001E-4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-0.99978999999999996</v>
      </c>
    </row>
    <row r="7" spans="1:9" x14ac:dyDescent="0.3">
      <c r="A7" s="6" t="s">
        <v>17</v>
      </c>
      <c r="B7" s="6"/>
      <c r="C7" s="7">
        <v>1.6200000000000001E-4</v>
      </c>
      <c r="D7" s="1" t="s">
        <v>12</v>
      </c>
      <c r="E7" t="s">
        <v>20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-0.999838</v>
      </c>
    </row>
    <row r="8" spans="1:9" x14ac:dyDescent="0.3">
      <c r="A8" s="8" t="s">
        <v>18</v>
      </c>
      <c r="B8" s="8"/>
      <c r="C8" s="9">
        <v>1.8599999999999999E-4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-0.99981399999999998</v>
      </c>
    </row>
    <row r="9" spans="1:9" x14ac:dyDescent="0.3">
      <c r="A9" s="6" t="s">
        <v>19</v>
      </c>
      <c r="B9" s="6"/>
      <c r="C9" s="7">
        <v>1.6799999999999999E-4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-0.99983200000000005</v>
      </c>
    </row>
    <row r="10" spans="1:9" x14ac:dyDescent="0.3">
      <c r="A10" s="8" t="s">
        <v>21</v>
      </c>
      <c r="B10" s="8"/>
      <c r="C10" s="9">
        <v>1.7699999999999999E-4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-0.99982300000000002</v>
      </c>
    </row>
    <row r="11" spans="1:9" x14ac:dyDescent="0.3">
      <c r="A11" s="6" t="s">
        <v>22</v>
      </c>
      <c r="B11" s="6"/>
      <c r="C11" s="7">
        <v>2.7E-4</v>
      </c>
      <c r="D11" s="1" t="s">
        <v>12</v>
      </c>
      <c r="E11" s="23" t="s">
        <v>16</v>
      </c>
      <c r="F11" t="s">
        <v>16</v>
      </c>
      <c r="G11" s="1">
        <f t="shared" si="0"/>
        <v>1</v>
      </c>
      <c r="H11" s="1">
        <f t="shared" si="1"/>
        <v>1</v>
      </c>
      <c r="I11">
        <f t="shared" si="2"/>
        <v>-0.99973000000000001</v>
      </c>
    </row>
    <row r="12" spans="1:9" x14ac:dyDescent="0.3">
      <c r="A12" s="8" t="s">
        <v>23</v>
      </c>
      <c r="B12" s="8"/>
      <c r="C12" s="9">
        <v>1.6200000000000001E-4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-0.999838</v>
      </c>
    </row>
    <row r="13" spans="1:9" x14ac:dyDescent="0.3">
      <c r="A13" s="6" t="s">
        <v>24</v>
      </c>
      <c r="B13" s="6"/>
      <c r="C13" s="7">
        <v>2.5900000000000001E-4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-0.99974099999999999</v>
      </c>
    </row>
    <row r="14" spans="1:9" x14ac:dyDescent="0.3">
      <c r="A14" s="8" t="s">
        <v>25</v>
      </c>
      <c r="B14" s="8"/>
      <c r="C14" s="9">
        <v>2.5999999999999998E-4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-0.99973999999999996</v>
      </c>
    </row>
    <row r="15" spans="1:9" x14ac:dyDescent="0.3">
      <c r="A15" s="6" t="s">
        <v>27</v>
      </c>
      <c r="B15" s="6"/>
      <c r="C15" s="7">
        <v>1.8699999999999999E-4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-0.99981299999999995</v>
      </c>
    </row>
    <row r="16" spans="1:9" x14ac:dyDescent="0.3">
      <c r="A16" s="8" t="s">
        <v>28</v>
      </c>
      <c r="B16" s="8"/>
      <c r="C16" s="9">
        <v>2.04E-4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-0.99979600000000002</v>
      </c>
    </row>
    <row r="17" spans="1:9" x14ac:dyDescent="0.3">
      <c r="A17" s="6" t="s">
        <v>29</v>
      </c>
      <c r="B17" s="6"/>
      <c r="C17" s="7">
        <v>3.4400000000000001E-4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-0.99965599999999999</v>
      </c>
    </row>
    <row r="18" spans="1:9" x14ac:dyDescent="0.3">
      <c r="A18" s="8" t="s">
        <v>30</v>
      </c>
      <c r="B18" s="8"/>
      <c r="C18" s="9">
        <v>2.7E-4</v>
      </c>
      <c r="D18" s="1" t="s">
        <v>12</v>
      </c>
      <c r="E18" t="s">
        <v>16</v>
      </c>
      <c r="F18" t="s">
        <v>16</v>
      </c>
      <c r="G18" s="1">
        <f t="shared" si="0"/>
        <v>1</v>
      </c>
      <c r="H18" s="1">
        <f t="shared" si="1"/>
        <v>1</v>
      </c>
      <c r="I18">
        <f t="shared" si="2"/>
        <v>-0.99973000000000001</v>
      </c>
    </row>
    <row r="19" spans="1:9" x14ac:dyDescent="0.3">
      <c r="A19" s="6" t="s">
        <v>31</v>
      </c>
      <c r="B19" s="6"/>
      <c r="C19" s="7">
        <v>1.6000000000000001E-4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-0.99983999999999995</v>
      </c>
    </row>
    <row r="20" spans="1:9" x14ac:dyDescent="0.3">
      <c r="A20" s="8" t="s">
        <v>32</v>
      </c>
      <c r="B20" s="8"/>
      <c r="C20" s="9">
        <v>1.8699999999999999E-4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-0.99981299999999995</v>
      </c>
    </row>
    <row r="21" spans="1:9" x14ac:dyDescent="0.3">
      <c r="A21" s="6" t="s">
        <v>33</v>
      </c>
      <c r="B21" s="6"/>
      <c r="C21" s="7">
        <v>1.74E-4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-0.99982599999999999</v>
      </c>
    </row>
    <row r="22" spans="1:9" x14ac:dyDescent="0.3">
      <c r="A22" s="8" t="s">
        <v>34</v>
      </c>
      <c r="B22" s="8"/>
      <c r="C22" s="9">
        <v>1.5300000000000001E-4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1.5300000000000001E-4</v>
      </c>
    </row>
    <row r="23" spans="1:9" x14ac:dyDescent="0.3">
      <c r="A23" s="6" t="s">
        <v>35</v>
      </c>
      <c r="B23" s="6"/>
      <c r="C23" s="7">
        <v>1.8699999999999999E-4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-0.99981299999999995</v>
      </c>
    </row>
    <row r="24" spans="1:9" x14ac:dyDescent="0.3">
      <c r="A24" s="8" t="s">
        <v>36</v>
      </c>
      <c r="B24" s="8"/>
      <c r="C24" s="9">
        <v>1.7000000000000001E-4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-0.99983</v>
      </c>
    </row>
    <row r="25" spans="1:9" x14ac:dyDescent="0.3">
      <c r="A25" s="6" t="s">
        <v>37</v>
      </c>
      <c r="B25" s="6"/>
      <c r="C25" s="7">
        <v>2.4399999999999999E-4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-0.99975599999999998</v>
      </c>
    </row>
    <row r="26" spans="1:9" x14ac:dyDescent="0.3">
      <c r="A26" s="8" t="s">
        <v>38</v>
      </c>
      <c r="B26" s="8"/>
      <c r="C26" s="9">
        <v>1.95E-4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-0.99980500000000005</v>
      </c>
    </row>
    <row r="27" spans="1:9" x14ac:dyDescent="0.3">
      <c r="A27" s="6" t="s">
        <v>39</v>
      </c>
      <c r="B27" s="6"/>
      <c r="C27" s="7">
        <v>1.84E-4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-0.99981600000000004</v>
      </c>
    </row>
    <row r="28" spans="1:9" x14ac:dyDescent="0.3">
      <c r="A28" s="8" t="s">
        <v>40</v>
      </c>
      <c r="B28" s="8"/>
      <c r="C28" s="9">
        <v>1.8200000000000001E-4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-0.99981799999999998</v>
      </c>
    </row>
    <row r="29" spans="1:9" x14ac:dyDescent="0.3">
      <c r="A29" s="6" t="s">
        <v>41</v>
      </c>
      <c r="B29" s="6"/>
      <c r="C29" s="7">
        <v>2.4800000000000001E-4</v>
      </c>
      <c r="D29" s="1" t="s">
        <v>12</v>
      </c>
      <c r="E29" t="s">
        <v>59</v>
      </c>
      <c r="F29" t="s">
        <v>16</v>
      </c>
      <c r="G29" s="1">
        <f t="shared" si="0"/>
        <v>0</v>
      </c>
      <c r="H29" s="1">
        <f t="shared" si="1"/>
        <v>1</v>
      </c>
      <c r="I29">
        <f t="shared" si="2"/>
        <v>-0.99975199999999997</v>
      </c>
    </row>
    <row r="30" spans="1:9" x14ac:dyDescent="0.3">
      <c r="A30" s="8" t="s">
        <v>42</v>
      </c>
      <c r="B30" s="8"/>
      <c r="C30" s="9">
        <v>2.0900000000000001E-4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-0.99979099999999999</v>
      </c>
    </row>
    <row r="31" spans="1:9" x14ac:dyDescent="0.3">
      <c r="A31" s="6" t="s">
        <v>43</v>
      </c>
      <c r="B31" s="6"/>
      <c r="C31" s="7">
        <v>3.01E-4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-0.999699</v>
      </c>
    </row>
    <row r="32" spans="1:9" x14ac:dyDescent="0.3">
      <c r="A32" s="8" t="s">
        <v>44</v>
      </c>
      <c r="B32" s="8"/>
      <c r="C32" s="9">
        <v>1.76E-4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-0.99982400000000005</v>
      </c>
    </row>
    <row r="33" spans="1:9" x14ac:dyDescent="0.3">
      <c r="A33" s="6" t="s">
        <v>45</v>
      </c>
      <c r="B33" s="6"/>
      <c r="C33" s="7">
        <v>1.8799999999999999E-4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-0.99981200000000003</v>
      </c>
    </row>
    <row r="34" spans="1:9" x14ac:dyDescent="0.3">
      <c r="A34" s="8" t="s">
        <v>46</v>
      </c>
      <c r="B34" s="8"/>
      <c r="C34" s="9">
        <v>1.35E-4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-0.999865</v>
      </c>
    </row>
    <row r="35" spans="1:9" x14ac:dyDescent="0.3">
      <c r="A35" s="6" t="s">
        <v>47</v>
      </c>
      <c r="B35" s="6"/>
      <c r="C35" s="7">
        <v>1.6699999999999999E-4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-0.99983299999999997</v>
      </c>
    </row>
    <row r="36" spans="1:9" x14ac:dyDescent="0.3">
      <c r="A36" s="8" t="s">
        <v>48</v>
      </c>
      <c r="B36" s="8"/>
      <c r="C36" s="9">
        <v>2.03E-4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-0.99979700000000005</v>
      </c>
    </row>
    <row r="37" spans="1:9" x14ac:dyDescent="0.3">
      <c r="A37" s="6" t="s">
        <v>49</v>
      </c>
      <c r="B37" s="6"/>
      <c r="C37" s="7">
        <v>1.9900000000000001E-4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-0.99980100000000005</v>
      </c>
    </row>
    <row r="38" spans="1:9" x14ac:dyDescent="0.3">
      <c r="A38" s="8" t="s">
        <v>50</v>
      </c>
      <c r="B38" s="8"/>
      <c r="C38" s="9">
        <v>1.8100000000000001E-4</v>
      </c>
      <c r="D38" s="1" t="s">
        <v>12</v>
      </c>
      <c r="E38" t="s">
        <v>20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-0.99981900000000001</v>
      </c>
    </row>
    <row r="39" spans="1:9" x14ac:dyDescent="0.3">
      <c r="A39" s="6" t="s">
        <v>51</v>
      </c>
      <c r="B39" s="6"/>
      <c r="C39" s="7">
        <v>1.21E-4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-0.99987899999999996</v>
      </c>
    </row>
    <row r="40" spans="1:9" x14ac:dyDescent="0.3">
      <c r="A40" s="8" t="s">
        <v>52</v>
      </c>
      <c r="B40" s="8"/>
      <c r="C40" s="9">
        <v>2.3599999999999999E-4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-0.99976399999999999</v>
      </c>
    </row>
    <row r="41" spans="1:9" x14ac:dyDescent="0.3">
      <c r="A41" s="6" t="s">
        <v>53</v>
      </c>
      <c r="B41" s="6"/>
      <c r="C41" s="7">
        <v>1.8900000000000001E-4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-0.99981100000000001</v>
      </c>
    </row>
    <row r="42" spans="1:9" x14ac:dyDescent="0.3">
      <c r="A42" s="8" t="s">
        <v>54</v>
      </c>
      <c r="B42" s="8"/>
      <c r="C42" s="9">
        <v>1.7000000000000001E-4</v>
      </c>
      <c r="D42" s="1" t="s">
        <v>12</v>
      </c>
      <c r="E42" t="s">
        <v>16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-0.99983</v>
      </c>
    </row>
    <row r="43" spans="1:9" x14ac:dyDescent="0.3">
      <c r="A43" s="6" t="s">
        <v>55</v>
      </c>
      <c r="B43" s="6"/>
      <c r="C43" s="7">
        <v>1.7200000000000001E-4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-0.99982800000000005</v>
      </c>
    </row>
    <row r="44" spans="1:9" x14ac:dyDescent="0.3">
      <c r="A44" s="8" t="s">
        <v>56</v>
      </c>
      <c r="B44" s="8"/>
      <c r="C44" s="9">
        <v>1.3100000000000001E-4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-0.99986900000000001</v>
      </c>
    </row>
    <row r="45" spans="1:9" x14ac:dyDescent="0.3">
      <c r="A45" s="6" t="s">
        <v>57</v>
      </c>
      <c r="B45" s="6"/>
      <c r="C45" s="7">
        <v>2.1499999999999999E-4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-0.99978500000000003</v>
      </c>
    </row>
    <row r="46" spans="1:9" x14ac:dyDescent="0.3">
      <c r="A46" s="8" t="s">
        <v>58</v>
      </c>
      <c r="B46" s="8"/>
      <c r="C46" s="9">
        <v>2.2699999999999999E-4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-0.99977300000000002</v>
      </c>
    </row>
    <row r="47" spans="1:9" x14ac:dyDescent="0.3">
      <c r="A47" s="6" t="s">
        <v>60</v>
      </c>
      <c r="B47" s="6"/>
      <c r="C47" s="7">
        <v>2.0599999999999999E-4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-0.99979399999999996</v>
      </c>
    </row>
    <row r="48" spans="1:9" x14ac:dyDescent="0.3">
      <c r="A48" s="8" t="s">
        <v>61</v>
      </c>
      <c r="B48" s="8"/>
      <c r="C48" s="9">
        <v>2.4399999999999999E-4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-0.99975599999999998</v>
      </c>
    </row>
    <row r="49" spans="1:9" x14ac:dyDescent="0.3">
      <c r="A49" s="6" t="s">
        <v>62</v>
      </c>
      <c r="B49" s="6"/>
      <c r="C49" s="7">
        <v>2.12E-4</v>
      </c>
      <c r="D49" s="1" t="s">
        <v>12</v>
      </c>
      <c r="E49" t="s">
        <v>20</v>
      </c>
      <c r="F49" t="s">
        <v>20</v>
      </c>
      <c r="G49" s="1">
        <f t="shared" si="3"/>
        <v>1</v>
      </c>
      <c r="H49" s="1">
        <f t="shared" si="4"/>
        <v>1</v>
      </c>
      <c r="I49">
        <f t="shared" si="5"/>
        <v>-0.99978800000000001</v>
      </c>
    </row>
    <row r="50" spans="1:9" x14ac:dyDescent="0.3">
      <c r="A50" s="8" t="s">
        <v>63</v>
      </c>
      <c r="B50" s="8"/>
      <c r="C50" s="9">
        <v>2.0599999999999999E-4</v>
      </c>
      <c r="D50" s="1" t="s">
        <v>12</v>
      </c>
      <c r="E50" t="s">
        <v>20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-0.99979399999999996</v>
      </c>
    </row>
    <row r="51" spans="1:9" x14ac:dyDescent="0.3">
      <c r="A51" s="6" t="s">
        <v>64</v>
      </c>
      <c r="B51" s="6"/>
      <c r="C51" s="7">
        <v>1.7100000000000001E-4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-0.99982899999999997</v>
      </c>
    </row>
    <row r="52" spans="1:9" x14ac:dyDescent="0.3">
      <c r="A52" s="8" t="s">
        <v>65</v>
      </c>
      <c r="B52" s="8"/>
      <c r="C52" s="9">
        <v>1.5699999999999999E-4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-0.99984300000000004</v>
      </c>
    </row>
    <row r="53" spans="1:9" x14ac:dyDescent="0.3">
      <c r="A53" s="6" t="s">
        <v>66</v>
      </c>
      <c r="B53" s="6"/>
      <c r="C53" s="7">
        <v>2.1100000000000001E-4</v>
      </c>
      <c r="D53" s="1" t="s">
        <v>12</v>
      </c>
      <c r="E53" t="s">
        <v>20</v>
      </c>
      <c r="F53" t="s">
        <v>12</v>
      </c>
      <c r="G53" s="1">
        <f t="shared" si="3"/>
        <v>0</v>
      </c>
      <c r="H53" s="1">
        <f t="shared" si="4"/>
        <v>1</v>
      </c>
      <c r="I53">
        <f t="shared" si="5"/>
        <v>-0.99978900000000004</v>
      </c>
    </row>
    <row r="54" spans="1:9" x14ac:dyDescent="0.3">
      <c r="A54" s="8" t="s">
        <v>67</v>
      </c>
      <c r="B54" s="8"/>
      <c r="C54" s="9">
        <v>7.8999999999999996E-5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7.8999999999999996E-5</v>
      </c>
    </row>
    <row r="55" spans="1:9" x14ac:dyDescent="0.3">
      <c r="A55" s="6" t="s">
        <v>68</v>
      </c>
      <c r="B55" s="6"/>
      <c r="C55" s="7">
        <v>1.0900000000000001E-4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-0.99989099999999997</v>
      </c>
    </row>
    <row r="56" spans="1:9" x14ac:dyDescent="0.3">
      <c r="A56" s="8" t="s">
        <v>69</v>
      </c>
      <c r="B56" s="8"/>
      <c r="C56" s="9">
        <v>1.93E-4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-0.999807</v>
      </c>
    </row>
    <row r="57" spans="1:9" x14ac:dyDescent="0.3">
      <c r="A57" s="6" t="s">
        <v>70</v>
      </c>
      <c r="B57" s="6"/>
      <c r="C57" s="7">
        <v>2.7700000000000001E-4</v>
      </c>
      <c r="D57" s="1" t="s">
        <v>12</v>
      </c>
      <c r="E57" t="s">
        <v>20</v>
      </c>
      <c r="F57" t="s">
        <v>16</v>
      </c>
      <c r="G57" s="1">
        <f t="shared" si="3"/>
        <v>0</v>
      </c>
      <c r="H57" s="1">
        <f t="shared" si="4"/>
        <v>1</v>
      </c>
      <c r="I57">
        <f t="shared" si="5"/>
        <v>-0.99972300000000003</v>
      </c>
    </row>
    <row r="58" spans="1:9" x14ac:dyDescent="0.3">
      <c r="A58" s="8" t="s">
        <v>71</v>
      </c>
      <c r="B58" s="8"/>
      <c r="C58" s="9">
        <v>2.5300000000000002E-4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-0.99974700000000005</v>
      </c>
    </row>
    <row r="59" spans="1:9" x14ac:dyDescent="0.3">
      <c r="A59" s="6" t="s">
        <v>72</v>
      </c>
      <c r="B59" s="6"/>
      <c r="C59" s="7">
        <v>1.75E-4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-0.99982499999999996</v>
      </c>
    </row>
    <row r="60" spans="1:9" x14ac:dyDescent="0.3">
      <c r="A60" s="8" t="s">
        <v>73</v>
      </c>
      <c r="B60" s="8"/>
      <c r="C60" s="9">
        <v>2.3499999999999999E-4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-0.99976500000000001</v>
      </c>
    </row>
    <row r="61" spans="1:9" x14ac:dyDescent="0.3">
      <c r="A61" s="13" t="s">
        <v>74</v>
      </c>
      <c r="B61" s="6"/>
      <c r="C61" s="7">
        <v>4.0400000000000001E-4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-0.99959600000000004</v>
      </c>
    </row>
    <row r="62" spans="1:9" x14ac:dyDescent="0.3">
      <c r="A62" s="1"/>
      <c r="B62" s="14"/>
      <c r="C62" s="15"/>
      <c r="D62" s="1"/>
      <c r="G62" s="1">
        <f>SUM(G3:G61)</f>
        <v>38</v>
      </c>
      <c r="H62" s="1">
        <f>SUM(H3:H61)</f>
        <v>57</v>
      </c>
      <c r="I62">
        <f>SUM(I3:I61)</f>
        <v>-56.988247999999984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Foglio12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0.35979499999999998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-0.64020500000000002</v>
      </c>
    </row>
    <row r="4" spans="1:9" x14ac:dyDescent="0.3">
      <c r="A4" s="8" t="s">
        <v>13</v>
      </c>
      <c r="B4" s="8"/>
      <c r="C4" s="9">
        <v>0.49863200000000002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-0.50136800000000004</v>
      </c>
    </row>
    <row r="5" spans="1:9" x14ac:dyDescent="0.3">
      <c r="A5" s="6" t="s">
        <v>14</v>
      </c>
      <c r="B5" s="6"/>
      <c r="C5" s="7">
        <v>0.42049700000000001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-0.57950299999999999</v>
      </c>
    </row>
    <row r="6" spans="1:9" x14ac:dyDescent="0.3">
      <c r="A6" s="8" t="s">
        <v>15</v>
      </c>
      <c r="B6" s="8"/>
      <c r="C6" s="9">
        <v>0.53573899999999997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-0.46426100000000003</v>
      </c>
    </row>
    <row r="7" spans="1:9" x14ac:dyDescent="0.3">
      <c r="A7" s="6" t="s">
        <v>17</v>
      </c>
      <c r="B7" s="6"/>
      <c r="C7" s="7">
        <v>0.56599999999999995</v>
      </c>
      <c r="D7" s="1" t="s">
        <v>12</v>
      </c>
      <c r="E7" t="s">
        <v>20</v>
      </c>
      <c r="F7" t="s">
        <v>20</v>
      </c>
      <c r="G7" s="1">
        <f t="shared" si="0"/>
        <v>1</v>
      </c>
      <c r="H7" s="1">
        <f t="shared" si="1"/>
        <v>1</v>
      </c>
      <c r="I7">
        <f t="shared" si="2"/>
        <v>-0.43400000000000005</v>
      </c>
    </row>
    <row r="8" spans="1:9" x14ac:dyDescent="0.3">
      <c r="A8" s="8" t="s">
        <v>18</v>
      </c>
      <c r="B8" s="8"/>
      <c r="C8" s="9">
        <v>0.242453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-0.75754699999999997</v>
      </c>
    </row>
    <row r="9" spans="1:9" x14ac:dyDescent="0.3">
      <c r="A9" s="6" t="s">
        <v>19</v>
      </c>
      <c r="B9" s="6"/>
      <c r="C9" s="7">
        <v>0.56410000000000005</v>
      </c>
      <c r="D9" s="1" t="s">
        <v>12</v>
      </c>
      <c r="E9" t="s">
        <v>16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-0.43589999999999995</v>
      </c>
    </row>
    <row r="10" spans="1:9" x14ac:dyDescent="0.3">
      <c r="A10" s="8" t="s">
        <v>21</v>
      </c>
      <c r="B10" s="8"/>
      <c r="C10" s="9">
        <v>0.32041599999999998</v>
      </c>
      <c r="D10" s="1" t="s">
        <v>12</v>
      </c>
      <c r="E10" t="s">
        <v>20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-0.67958399999999997</v>
      </c>
    </row>
    <row r="11" spans="1:9" x14ac:dyDescent="0.3">
      <c r="A11" s="6" t="s">
        <v>22</v>
      </c>
      <c r="B11" s="6"/>
      <c r="C11" s="7">
        <v>0.39428400000000002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-0.60571599999999992</v>
      </c>
    </row>
    <row r="12" spans="1:9" x14ac:dyDescent="0.3">
      <c r="A12" s="8" t="s">
        <v>23</v>
      </c>
      <c r="B12" s="8"/>
      <c r="C12" s="9">
        <v>0.47196500000000002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-0.52803500000000003</v>
      </c>
    </row>
    <row r="13" spans="1:9" x14ac:dyDescent="0.3">
      <c r="A13" s="6" t="s">
        <v>24</v>
      </c>
      <c r="B13" s="6"/>
      <c r="C13" s="7">
        <v>0.49413800000000002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-0.50586200000000003</v>
      </c>
    </row>
    <row r="14" spans="1:9" x14ac:dyDescent="0.3">
      <c r="A14" s="8" t="s">
        <v>25</v>
      </c>
      <c r="B14" s="8"/>
      <c r="C14" s="9">
        <v>0.53090899999999996</v>
      </c>
      <c r="D14" s="1" t="s">
        <v>12</v>
      </c>
      <c r="E14" t="s">
        <v>26</v>
      </c>
      <c r="F14" t="s">
        <v>20</v>
      </c>
      <c r="G14" s="1">
        <f t="shared" si="0"/>
        <v>0</v>
      </c>
      <c r="H14" s="1">
        <f t="shared" si="1"/>
        <v>1</v>
      </c>
      <c r="I14">
        <f t="shared" si="2"/>
        <v>-0.46909100000000004</v>
      </c>
    </row>
    <row r="15" spans="1:9" x14ac:dyDescent="0.3">
      <c r="A15" s="6" t="s">
        <v>27</v>
      </c>
      <c r="B15" s="6"/>
      <c r="C15" s="7">
        <v>0.34345799999999999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-0.65654199999999996</v>
      </c>
    </row>
    <row r="16" spans="1:9" x14ac:dyDescent="0.3">
      <c r="A16" s="8" t="s">
        <v>28</v>
      </c>
      <c r="B16" s="8"/>
      <c r="C16" s="9">
        <v>0.44950099999999998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-0.55049900000000007</v>
      </c>
    </row>
    <row r="17" spans="1:9" x14ac:dyDescent="0.3">
      <c r="A17" s="6" t="s">
        <v>29</v>
      </c>
      <c r="B17" s="6"/>
      <c r="C17" s="7">
        <v>0.50043300000000002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-0.49956699999999998</v>
      </c>
    </row>
    <row r="18" spans="1:9" x14ac:dyDescent="0.3">
      <c r="A18" s="8" t="s">
        <v>30</v>
      </c>
      <c r="B18" s="8"/>
      <c r="C18" s="9">
        <v>0.39428400000000002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-0.60571599999999992</v>
      </c>
    </row>
    <row r="19" spans="1:9" x14ac:dyDescent="0.3">
      <c r="A19" s="6" t="s">
        <v>31</v>
      </c>
      <c r="B19" s="6"/>
      <c r="C19" s="7">
        <v>0.233012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-0.766988</v>
      </c>
    </row>
    <row r="20" spans="1:9" x14ac:dyDescent="0.3">
      <c r="A20" s="8" t="s">
        <v>32</v>
      </c>
      <c r="B20" s="8"/>
      <c r="C20" s="9">
        <v>0.43475999999999998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-0.56523999999999996</v>
      </c>
    </row>
    <row r="21" spans="1:9" x14ac:dyDescent="0.3">
      <c r="A21" s="6" t="s">
        <v>33</v>
      </c>
      <c r="B21" s="6"/>
      <c r="C21" s="7">
        <v>0.55341499999999999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-0.44658500000000001</v>
      </c>
    </row>
    <row r="22" spans="1:9" x14ac:dyDescent="0.3">
      <c r="A22" s="8" t="s">
        <v>34</v>
      </c>
      <c r="B22" s="8"/>
      <c r="C22" s="9">
        <v>0.41616399999999998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0.41616399999999998</v>
      </c>
    </row>
    <row r="23" spans="1:9" x14ac:dyDescent="0.3">
      <c r="A23" s="6" t="s">
        <v>35</v>
      </c>
      <c r="B23" s="6"/>
      <c r="C23" s="7">
        <v>0.45013300000000001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-0.54986699999999999</v>
      </c>
    </row>
    <row r="24" spans="1:9" x14ac:dyDescent="0.3">
      <c r="A24" s="8" t="s">
        <v>36</v>
      </c>
      <c r="B24" s="8"/>
      <c r="C24" s="9">
        <v>0.28865600000000002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-0.71134399999999998</v>
      </c>
    </row>
    <row r="25" spans="1:9" x14ac:dyDescent="0.3">
      <c r="A25" s="6" t="s">
        <v>37</v>
      </c>
      <c r="B25" s="6"/>
      <c r="C25" s="7">
        <v>0.31472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-0.68528</v>
      </c>
    </row>
    <row r="26" spans="1:9" x14ac:dyDescent="0.3">
      <c r="A26" s="8" t="s">
        <v>38</v>
      </c>
      <c r="B26" s="8"/>
      <c r="C26" s="9">
        <v>0.59331400000000001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-0.40668599999999999</v>
      </c>
    </row>
    <row r="27" spans="1:9" x14ac:dyDescent="0.3">
      <c r="A27" s="6" t="s">
        <v>39</v>
      </c>
      <c r="B27" s="6"/>
      <c r="C27" s="7">
        <v>0.24837200000000001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0.24837200000000001</v>
      </c>
    </row>
    <row r="28" spans="1:9" x14ac:dyDescent="0.3">
      <c r="A28" s="8" t="s">
        <v>40</v>
      </c>
      <c r="B28" s="8"/>
      <c r="C28" s="9">
        <v>0.34388000000000002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-0.65612000000000004</v>
      </c>
    </row>
    <row r="29" spans="1:9" x14ac:dyDescent="0.3">
      <c r="A29" s="6" t="s">
        <v>41</v>
      </c>
      <c r="B29" s="6"/>
      <c r="C29" s="7">
        <v>0.41111199999999998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-0.58888800000000008</v>
      </c>
    </row>
    <row r="30" spans="1:9" x14ac:dyDescent="0.3">
      <c r="A30" s="8" t="s">
        <v>42</v>
      </c>
      <c r="B30" s="8"/>
      <c r="C30" s="9">
        <v>0.46117599999999997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-0.53882399999999997</v>
      </c>
    </row>
    <row r="31" spans="1:9" x14ac:dyDescent="0.3">
      <c r="A31" s="6" t="s">
        <v>43</v>
      </c>
      <c r="B31" s="6"/>
      <c r="C31" s="7">
        <v>0.30048900000000001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-0.69951099999999999</v>
      </c>
    </row>
    <row r="32" spans="1:9" x14ac:dyDescent="0.3">
      <c r="A32" s="8" t="s">
        <v>44</v>
      </c>
      <c r="B32" s="8"/>
      <c r="C32" s="9">
        <v>0.46777000000000002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-0.53222999999999998</v>
      </c>
    </row>
    <row r="33" spans="1:9" x14ac:dyDescent="0.3">
      <c r="A33" s="6" t="s">
        <v>45</v>
      </c>
      <c r="B33" s="6"/>
      <c r="C33" s="7">
        <v>0.47289399999999998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-0.52710600000000007</v>
      </c>
    </row>
    <row r="34" spans="1:9" x14ac:dyDescent="0.3">
      <c r="A34" s="8" t="s">
        <v>46</v>
      </c>
      <c r="B34" s="8"/>
      <c r="C34" s="9">
        <v>0.42135699999999998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-0.57864300000000002</v>
      </c>
    </row>
    <row r="35" spans="1:9" x14ac:dyDescent="0.3">
      <c r="A35" s="6" t="s">
        <v>47</v>
      </c>
      <c r="B35" s="6"/>
      <c r="C35" s="7">
        <v>0.37627300000000002</v>
      </c>
      <c r="D35" s="1" t="s">
        <v>12</v>
      </c>
      <c r="E35" t="s">
        <v>16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-0.62372699999999992</v>
      </c>
    </row>
    <row r="36" spans="1:9" x14ac:dyDescent="0.3">
      <c r="A36" s="8" t="s">
        <v>48</v>
      </c>
      <c r="B36" s="8"/>
      <c r="C36" s="9">
        <v>0.60750000000000004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-0.39249999999999996</v>
      </c>
    </row>
    <row r="37" spans="1:9" x14ac:dyDescent="0.3">
      <c r="A37" s="6" t="s">
        <v>49</v>
      </c>
      <c r="B37" s="6"/>
      <c r="C37" s="7">
        <v>0.436811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-0.56318899999999994</v>
      </c>
    </row>
    <row r="38" spans="1:9" x14ac:dyDescent="0.3">
      <c r="A38" s="8" t="s">
        <v>50</v>
      </c>
      <c r="B38" s="8"/>
      <c r="C38" s="9">
        <v>0.48279100000000003</v>
      </c>
      <c r="D38" s="1" t="s">
        <v>12</v>
      </c>
      <c r="E38" t="s">
        <v>20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-0.51720900000000003</v>
      </c>
    </row>
    <row r="39" spans="1:9" x14ac:dyDescent="0.3">
      <c r="A39" s="6" t="s">
        <v>51</v>
      </c>
      <c r="B39" s="6"/>
      <c r="C39" s="7">
        <v>0.50674300000000005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-0.49325699999999995</v>
      </c>
    </row>
    <row r="40" spans="1:9" x14ac:dyDescent="0.3">
      <c r="A40" s="8" t="s">
        <v>52</v>
      </c>
      <c r="B40" s="8"/>
      <c r="C40" s="9">
        <v>0.383633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-0.616367</v>
      </c>
    </row>
    <row r="41" spans="1:9" x14ac:dyDescent="0.3">
      <c r="A41" s="6" t="s">
        <v>53</v>
      </c>
      <c r="B41" s="6"/>
      <c r="C41" s="7">
        <v>0.47886600000000001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-0.52113399999999999</v>
      </c>
    </row>
    <row r="42" spans="1:9" x14ac:dyDescent="0.3">
      <c r="A42" s="8" t="s">
        <v>54</v>
      </c>
      <c r="B42" s="8"/>
      <c r="C42" s="9">
        <v>0.458955</v>
      </c>
      <c r="D42" s="1" t="s">
        <v>12</v>
      </c>
      <c r="E42" t="s">
        <v>16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-0.541045</v>
      </c>
    </row>
    <row r="43" spans="1:9" x14ac:dyDescent="0.3">
      <c r="A43" s="6" t="s">
        <v>55</v>
      </c>
      <c r="B43" s="6"/>
      <c r="C43" s="7">
        <v>0.32437199999999999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-0.67562800000000001</v>
      </c>
    </row>
    <row r="44" spans="1:9" x14ac:dyDescent="0.3">
      <c r="A44" s="8" t="s">
        <v>56</v>
      </c>
      <c r="B44" s="8"/>
      <c r="C44" s="9">
        <v>0.54016399999999998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-0.45983600000000002</v>
      </c>
    </row>
    <row r="45" spans="1:9" x14ac:dyDescent="0.3">
      <c r="A45" s="6" t="s">
        <v>57</v>
      </c>
      <c r="B45" s="6"/>
      <c r="C45" s="7">
        <v>0.31886300000000001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-0.68113699999999999</v>
      </c>
    </row>
    <row r="46" spans="1:9" x14ac:dyDescent="0.3">
      <c r="A46" s="8" t="s">
        <v>58</v>
      </c>
      <c r="B46" s="8"/>
      <c r="C46" s="9">
        <v>0.448652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-0.55134799999999995</v>
      </c>
    </row>
    <row r="47" spans="1:9" x14ac:dyDescent="0.3">
      <c r="A47" s="6" t="s">
        <v>60</v>
      </c>
      <c r="B47" s="6"/>
      <c r="C47" s="7">
        <v>0.44711699999999999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-0.55288300000000001</v>
      </c>
    </row>
    <row r="48" spans="1:9" x14ac:dyDescent="0.3">
      <c r="A48" s="8" t="s">
        <v>61</v>
      </c>
      <c r="B48" s="8"/>
      <c r="C48" s="9">
        <v>0.36486200000000002</v>
      </c>
      <c r="D48" s="1" t="s">
        <v>12</v>
      </c>
      <c r="E48" t="s">
        <v>20</v>
      </c>
      <c r="F48" t="s">
        <v>59</v>
      </c>
      <c r="G48" s="1">
        <f t="shared" si="3"/>
        <v>0</v>
      </c>
      <c r="H48" s="1">
        <f t="shared" si="4"/>
        <v>1</v>
      </c>
      <c r="I48">
        <f t="shared" si="5"/>
        <v>-0.63513799999999998</v>
      </c>
    </row>
    <row r="49" spans="1:9" x14ac:dyDescent="0.3">
      <c r="A49" s="6" t="s">
        <v>62</v>
      </c>
      <c r="B49" s="6"/>
      <c r="C49" s="7">
        <v>0.36687799999999998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-0.63312199999999996</v>
      </c>
    </row>
    <row r="50" spans="1:9" x14ac:dyDescent="0.3">
      <c r="A50" s="8" t="s">
        <v>63</v>
      </c>
      <c r="B50" s="8"/>
      <c r="C50" s="9">
        <v>0.340063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-0.659937</v>
      </c>
    </row>
    <row r="51" spans="1:9" x14ac:dyDescent="0.3">
      <c r="A51" s="6" t="s">
        <v>64</v>
      </c>
      <c r="B51" s="6"/>
      <c r="C51" s="7">
        <v>0.39554400000000001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-0.60445599999999999</v>
      </c>
    </row>
    <row r="52" spans="1:9" x14ac:dyDescent="0.3">
      <c r="A52" s="8" t="s">
        <v>65</v>
      </c>
      <c r="B52" s="8"/>
      <c r="C52" s="9">
        <v>0.44374400000000003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-0.55625599999999997</v>
      </c>
    </row>
    <row r="53" spans="1:9" x14ac:dyDescent="0.3">
      <c r="A53" s="6" t="s">
        <v>66</v>
      </c>
      <c r="B53" s="6"/>
      <c r="C53" s="7">
        <v>0.45782800000000001</v>
      </c>
      <c r="D53" s="1" t="s">
        <v>12</v>
      </c>
      <c r="E53" t="s">
        <v>20</v>
      </c>
      <c r="F53" t="s">
        <v>12</v>
      </c>
      <c r="G53" s="1">
        <f t="shared" si="3"/>
        <v>0</v>
      </c>
      <c r="H53" s="1">
        <f t="shared" si="4"/>
        <v>1</v>
      </c>
      <c r="I53">
        <f t="shared" si="5"/>
        <v>-0.54217199999999999</v>
      </c>
    </row>
    <row r="54" spans="1:9" x14ac:dyDescent="0.3">
      <c r="A54" s="8" t="s">
        <v>67</v>
      </c>
      <c r="B54" s="8"/>
      <c r="C54" s="9">
        <v>0.35802200000000001</v>
      </c>
      <c r="D54" s="1" t="s">
        <v>12</v>
      </c>
      <c r="E54" t="s">
        <v>12</v>
      </c>
      <c r="F54" t="s">
        <v>59</v>
      </c>
      <c r="G54" s="1">
        <f t="shared" si="3"/>
        <v>0</v>
      </c>
      <c r="H54" s="1">
        <f t="shared" si="4"/>
        <v>1</v>
      </c>
      <c r="I54">
        <f t="shared" si="5"/>
        <v>-0.64197799999999994</v>
      </c>
    </row>
    <row r="55" spans="1:9" x14ac:dyDescent="0.3">
      <c r="A55" s="6" t="s">
        <v>68</v>
      </c>
      <c r="B55" s="6"/>
      <c r="C55" s="7">
        <v>0.60590500000000003</v>
      </c>
      <c r="D55" s="1" t="s">
        <v>12</v>
      </c>
      <c r="E55" t="s">
        <v>16</v>
      </c>
      <c r="F55" t="s">
        <v>20</v>
      </c>
      <c r="G55" s="1">
        <f t="shared" si="3"/>
        <v>0</v>
      </c>
      <c r="H55" s="1">
        <f t="shared" si="4"/>
        <v>1</v>
      </c>
      <c r="I55">
        <f t="shared" si="5"/>
        <v>-0.39409499999999997</v>
      </c>
    </row>
    <row r="56" spans="1:9" x14ac:dyDescent="0.3">
      <c r="A56" s="8" t="s">
        <v>69</v>
      </c>
      <c r="B56" s="8"/>
      <c r="C56" s="9">
        <v>0.47987200000000002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-0.52012799999999992</v>
      </c>
    </row>
    <row r="57" spans="1:9" x14ac:dyDescent="0.3">
      <c r="A57" s="6" t="s">
        <v>70</v>
      </c>
      <c r="B57" s="6"/>
      <c r="C57" s="7">
        <v>0.46682800000000002</v>
      </c>
      <c r="D57" s="1" t="s">
        <v>12</v>
      </c>
      <c r="E57" t="s">
        <v>20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-0.53317199999999998</v>
      </c>
    </row>
    <row r="58" spans="1:9" x14ac:dyDescent="0.3">
      <c r="A58" s="8" t="s">
        <v>71</v>
      </c>
      <c r="B58" s="8"/>
      <c r="C58" s="9">
        <v>0.62233899999999998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-0.37766100000000002</v>
      </c>
    </row>
    <row r="59" spans="1:9" x14ac:dyDescent="0.3">
      <c r="A59" s="6" t="s">
        <v>72</v>
      </c>
      <c r="B59" s="6"/>
      <c r="C59" s="7">
        <v>0.54971400000000004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-0.45028599999999996</v>
      </c>
    </row>
    <row r="60" spans="1:9" x14ac:dyDescent="0.3">
      <c r="A60" s="8" t="s">
        <v>73</v>
      </c>
      <c r="B60" s="8"/>
      <c r="C60" s="9">
        <v>0.54240999999999995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-0.45759000000000005</v>
      </c>
    </row>
    <row r="61" spans="1:9" x14ac:dyDescent="0.3">
      <c r="A61" s="13" t="s">
        <v>74</v>
      </c>
      <c r="B61" s="6"/>
      <c r="C61" s="7">
        <v>0.35416500000000001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-0.64583499999999994</v>
      </c>
    </row>
    <row r="62" spans="1:9" x14ac:dyDescent="0.3">
      <c r="A62" s="1"/>
      <c r="B62" s="14"/>
      <c r="C62" s="15"/>
      <c r="D62" s="1"/>
      <c r="G62" s="1">
        <f>SUM(G3:G61)</f>
        <v>25</v>
      </c>
      <c r="H62" s="1">
        <f>SUM(H3:H61)</f>
        <v>57</v>
      </c>
      <c r="I62">
        <f>SUM(I3:I61)</f>
        <v>-31.343257999999999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Foglio12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0.44122600000000001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-0.55877399999999999</v>
      </c>
    </row>
    <row r="4" spans="1:9" x14ac:dyDescent="0.3">
      <c r="A4" s="8" t="s">
        <v>13</v>
      </c>
      <c r="B4" s="8"/>
      <c r="C4" s="9">
        <v>0.53375300000000003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-0.46624699999999997</v>
      </c>
    </row>
    <row r="5" spans="1:9" x14ac:dyDescent="0.3">
      <c r="A5" s="6" t="s">
        <v>14</v>
      </c>
      <c r="B5" s="6"/>
      <c r="C5" s="7">
        <v>0.52224999999999999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-0.47775000000000001</v>
      </c>
    </row>
    <row r="6" spans="1:9" x14ac:dyDescent="0.3">
      <c r="A6" s="8" t="s">
        <v>15</v>
      </c>
      <c r="B6" s="8"/>
      <c r="C6" s="9">
        <v>0.34263399999999999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-0.65736600000000001</v>
      </c>
    </row>
    <row r="7" spans="1:9" x14ac:dyDescent="0.3">
      <c r="A7" s="6" t="s">
        <v>17</v>
      </c>
      <c r="B7" s="6"/>
      <c r="C7" s="7">
        <v>0.75050099999999997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-0.24949900000000003</v>
      </c>
    </row>
    <row r="8" spans="1:9" x14ac:dyDescent="0.3">
      <c r="A8" s="8" t="s">
        <v>18</v>
      </c>
      <c r="B8" s="8"/>
      <c r="C8" s="9">
        <v>0.60089899999999996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-0.39910100000000004</v>
      </c>
    </row>
    <row r="9" spans="1:9" x14ac:dyDescent="0.3">
      <c r="A9" s="6" t="s">
        <v>19</v>
      </c>
      <c r="B9" s="6"/>
      <c r="C9" s="7">
        <v>0.53458899999999998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-0.46541100000000002</v>
      </c>
    </row>
    <row r="10" spans="1:9" x14ac:dyDescent="0.3">
      <c r="A10" s="8" t="s">
        <v>21</v>
      </c>
      <c r="B10" s="8"/>
      <c r="C10" s="9">
        <v>0.52862900000000002</v>
      </c>
      <c r="D10" s="1" t="s">
        <v>12</v>
      </c>
      <c r="E10" t="s">
        <v>20</v>
      </c>
      <c r="F10" t="s">
        <v>26</v>
      </c>
      <c r="G10" s="1">
        <f t="shared" si="0"/>
        <v>0</v>
      </c>
      <c r="H10" s="1">
        <f t="shared" si="1"/>
        <v>1</v>
      </c>
      <c r="I10">
        <f t="shared" si="2"/>
        <v>-0.47137099999999998</v>
      </c>
    </row>
    <row r="11" spans="1:9" x14ac:dyDescent="0.3">
      <c r="A11" s="6" t="s">
        <v>22</v>
      </c>
      <c r="B11" s="6"/>
      <c r="C11" s="7">
        <v>0.27428999999999998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-0.72571000000000008</v>
      </c>
    </row>
    <row r="12" spans="1:9" x14ac:dyDescent="0.3">
      <c r="A12" s="8" t="s">
        <v>23</v>
      </c>
      <c r="B12" s="8"/>
      <c r="C12" s="9">
        <v>0.48585800000000001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-0.51414199999999999</v>
      </c>
    </row>
    <row r="13" spans="1:9" x14ac:dyDescent="0.3">
      <c r="A13" s="6" t="s">
        <v>24</v>
      </c>
      <c r="B13" s="6"/>
      <c r="C13" s="7">
        <v>0.50443000000000005</v>
      </c>
      <c r="D13" s="1" t="s">
        <v>12</v>
      </c>
      <c r="E13" t="s">
        <v>20</v>
      </c>
      <c r="F13" t="s">
        <v>26</v>
      </c>
      <c r="G13" s="1">
        <f t="shared" si="0"/>
        <v>0</v>
      </c>
      <c r="H13" s="1">
        <f t="shared" si="1"/>
        <v>1</v>
      </c>
      <c r="I13">
        <f t="shared" si="2"/>
        <v>-0.49556999999999995</v>
      </c>
    </row>
    <row r="14" spans="1:9" x14ac:dyDescent="0.3">
      <c r="A14" s="8" t="s">
        <v>25</v>
      </c>
      <c r="B14" s="8"/>
      <c r="C14" s="9">
        <v>0.44227300000000003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-0.55772699999999997</v>
      </c>
    </row>
    <row r="15" spans="1:9" x14ac:dyDescent="0.3">
      <c r="A15" s="6" t="s">
        <v>27</v>
      </c>
      <c r="B15" s="6"/>
      <c r="C15" s="7">
        <v>0.57435800000000004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-0.42564199999999996</v>
      </c>
    </row>
    <row r="16" spans="1:9" x14ac:dyDescent="0.3">
      <c r="A16" s="8" t="s">
        <v>28</v>
      </c>
      <c r="B16" s="8"/>
      <c r="C16" s="9">
        <v>0.42440899999999998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-0.57559099999999996</v>
      </c>
    </row>
    <row r="17" spans="1:9" x14ac:dyDescent="0.3">
      <c r="A17" s="6" t="s">
        <v>29</v>
      </c>
      <c r="B17" s="6"/>
      <c r="C17" s="7">
        <v>0.51009199999999999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-0.48990800000000001</v>
      </c>
    </row>
    <row r="18" spans="1:9" x14ac:dyDescent="0.3">
      <c r="A18" s="8" t="s">
        <v>30</v>
      </c>
      <c r="B18" s="8"/>
      <c r="C18" s="9">
        <v>0.27428999999999998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-0.72571000000000008</v>
      </c>
    </row>
    <row r="19" spans="1:9" x14ac:dyDescent="0.3">
      <c r="A19" s="6" t="s">
        <v>31</v>
      </c>
      <c r="B19" s="6"/>
      <c r="C19" s="7">
        <v>0.44517299999999999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-0.55482699999999996</v>
      </c>
    </row>
    <row r="20" spans="1:9" x14ac:dyDescent="0.3">
      <c r="A20" s="8" t="s">
        <v>32</v>
      </c>
      <c r="B20" s="8"/>
      <c r="C20" s="9">
        <v>0.638957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-0.361043</v>
      </c>
    </row>
    <row r="21" spans="1:9" x14ac:dyDescent="0.3">
      <c r="A21" s="6" t="s">
        <v>33</v>
      </c>
      <c r="B21" s="6"/>
      <c r="C21" s="7">
        <v>0.62199000000000004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-0.37800999999999996</v>
      </c>
    </row>
    <row r="22" spans="1:9" x14ac:dyDescent="0.3">
      <c r="A22" s="8" t="s">
        <v>34</v>
      </c>
      <c r="B22" s="8"/>
      <c r="C22" s="9">
        <v>0.46571699999999999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0.46571699999999999</v>
      </c>
    </row>
    <row r="23" spans="1:9" x14ac:dyDescent="0.3">
      <c r="A23" s="6" t="s">
        <v>35</v>
      </c>
      <c r="B23" s="6"/>
      <c r="C23" s="7">
        <v>0.48617300000000002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-0.51382700000000003</v>
      </c>
    </row>
    <row r="24" spans="1:9" x14ac:dyDescent="0.3">
      <c r="A24" s="8" t="s">
        <v>36</v>
      </c>
      <c r="B24" s="8"/>
      <c r="C24" s="9">
        <v>0.56901900000000005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-0.43098099999999995</v>
      </c>
    </row>
    <row r="25" spans="1:9" x14ac:dyDescent="0.3">
      <c r="A25" s="6" t="s">
        <v>37</v>
      </c>
      <c r="B25" s="6"/>
      <c r="C25" s="7">
        <v>0.35922500000000002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-0.64077499999999998</v>
      </c>
    </row>
    <row r="26" spans="1:9" x14ac:dyDescent="0.3">
      <c r="A26" s="8" t="s">
        <v>38</v>
      </c>
      <c r="B26" s="8"/>
      <c r="C26" s="9">
        <v>0.56043399999999999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-0.43956600000000001</v>
      </c>
    </row>
    <row r="27" spans="1:9" x14ac:dyDescent="0.3">
      <c r="A27" s="6" t="s">
        <v>39</v>
      </c>
      <c r="B27" s="6"/>
      <c r="C27" s="7">
        <v>0.293603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-0.70639699999999994</v>
      </c>
    </row>
    <row r="28" spans="1:9" x14ac:dyDescent="0.3">
      <c r="A28" s="8" t="s">
        <v>40</v>
      </c>
      <c r="B28" s="8"/>
      <c r="C28" s="9">
        <v>0.56159000000000003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-0.43840999999999997</v>
      </c>
    </row>
    <row r="29" spans="1:9" x14ac:dyDescent="0.3">
      <c r="A29" s="6" t="s">
        <v>41</v>
      </c>
      <c r="B29" s="6"/>
      <c r="C29" s="7">
        <v>0.35710199999999997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-0.64289799999999997</v>
      </c>
    </row>
    <row r="30" spans="1:9" x14ac:dyDescent="0.3">
      <c r="A30" s="8" t="s">
        <v>42</v>
      </c>
      <c r="B30" s="8"/>
      <c r="C30" s="9">
        <v>0.40180900000000003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-0.59819099999999992</v>
      </c>
    </row>
    <row r="31" spans="1:9" x14ac:dyDescent="0.3">
      <c r="A31" s="6" t="s">
        <v>43</v>
      </c>
      <c r="B31" s="6"/>
      <c r="C31" s="7">
        <v>0.41922300000000001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-0.58077699999999999</v>
      </c>
    </row>
    <row r="32" spans="1:9" x14ac:dyDescent="0.3">
      <c r="A32" s="8" t="s">
        <v>44</v>
      </c>
      <c r="B32" s="8"/>
      <c r="C32" s="9">
        <v>0.44302399999999997</v>
      </c>
      <c r="D32" s="1" t="s">
        <v>12</v>
      </c>
      <c r="E32" t="s">
        <v>20</v>
      </c>
      <c r="F32" t="s">
        <v>16</v>
      </c>
      <c r="G32" s="1">
        <f t="shared" si="0"/>
        <v>0</v>
      </c>
      <c r="H32" s="1">
        <f t="shared" si="1"/>
        <v>1</v>
      </c>
      <c r="I32">
        <f t="shared" si="2"/>
        <v>-0.55697600000000003</v>
      </c>
    </row>
    <row r="33" spans="1:9" x14ac:dyDescent="0.3">
      <c r="A33" s="6" t="s">
        <v>45</v>
      </c>
      <c r="B33" s="6"/>
      <c r="C33" s="7">
        <v>0.72464399999999995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-0.27535600000000005</v>
      </c>
    </row>
    <row r="34" spans="1:9" x14ac:dyDescent="0.3">
      <c r="A34" s="8" t="s">
        <v>46</v>
      </c>
      <c r="B34" s="8"/>
      <c r="C34" s="9">
        <v>0.30838300000000002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-0.69161699999999993</v>
      </c>
    </row>
    <row r="35" spans="1:9" x14ac:dyDescent="0.3">
      <c r="A35" s="6" t="s">
        <v>47</v>
      </c>
      <c r="B35" s="6"/>
      <c r="C35" s="7">
        <v>0.44278000000000001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-0.55722000000000005</v>
      </c>
    </row>
    <row r="36" spans="1:9" x14ac:dyDescent="0.3">
      <c r="A36" s="8" t="s">
        <v>48</v>
      </c>
      <c r="B36" s="8"/>
      <c r="C36" s="9">
        <v>0.51674900000000001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-0.48325099999999999</v>
      </c>
    </row>
    <row r="37" spans="1:9" x14ac:dyDescent="0.3">
      <c r="A37" s="6" t="s">
        <v>49</v>
      </c>
      <c r="B37" s="6"/>
      <c r="C37" s="7">
        <v>0.67656799999999995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-0.32343200000000005</v>
      </c>
    </row>
    <row r="38" spans="1:9" x14ac:dyDescent="0.3">
      <c r="A38" s="8" t="s">
        <v>50</v>
      </c>
      <c r="B38" s="8"/>
      <c r="C38" s="9">
        <v>0.48845</v>
      </c>
      <c r="D38" s="1" t="s">
        <v>12</v>
      </c>
      <c r="E38" t="s">
        <v>20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-0.51154999999999995</v>
      </c>
    </row>
    <row r="39" spans="1:9" x14ac:dyDescent="0.3">
      <c r="A39" s="6" t="s">
        <v>51</v>
      </c>
      <c r="B39" s="6"/>
      <c r="C39" s="7">
        <v>0.62035300000000004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-0.37964699999999996</v>
      </c>
    </row>
    <row r="40" spans="1:9" x14ac:dyDescent="0.3">
      <c r="A40" s="8" t="s">
        <v>52</v>
      </c>
      <c r="B40" s="8"/>
      <c r="C40" s="9">
        <v>0.49091899999999999</v>
      </c>
      <c r="D40" s="1" t="s">
        <v>12</v>
      </c>
      <c r="E40" t="s">
        <v>20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-0.50908100000000001</v>
      </c>
    </row>
    <row r="41" spans="1:9" x14ac:dyDescent="0.3">
      <c r="A41" s="6" t="s">
        <v>53</v>
      </c>
      <c r="B41" s="6"/>
      <c r="C41" s="7">
        <v>0.65063800000000005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-0.34936199999999995</v>
      </c>
    </row>
    <row r="42" spans="1:9" x14ac:dyDescent="0.3">
      <c r="A42" s="8" t="s">
        <v>54</v>
      </c>
      <c r="B42" s="8"/>
      <c r="C42" s="9">
        <v>0.49851499999999999</v>
      </c>
      <c r="D42" s="1" t="s">
        <v>12</v>
      </c>
      <c r="E42" t="s">
        <v>16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-0.50148499999999996</v>
      </c>
    </row>
    <row r="43" spans="1:9" x14ac:dyDescent="0.3">
      <c r="A43" s="6" t="s">
        <v>55</v>
      </c>
      <c r="B43" s="6"/>
      <c r="C43" s="7">
        <v>0.38886599999999999</v>
      </c>
      <c r="D43" s="1" t="s">
        <v>12</v>
      </c>
      <c r="E43" t="s">
        <v>20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-0.61113400000000007</v>
      </c>
    </row>
    <row r="44" spans="1:9" x14ac:dyDescent="0.3">
      <c r="A44" s="8" t="s">
        <v>56</v>
      </c>
      <c r="B44" s="8"/>
      <c r="C44" s="9">
        <v>0.54284900000000003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-0.45715099999999997</v>
      </c>
    </row>
    <row r="45" spans="1:9" x14ac:dyDescent="0.3">
      <c r="A45" s="6" t="s">
        <v>57</v>
      </c>
      <c r="B45" s="6"/>
      <c r="C45" s="7">
        <v>0.413684</v>
      </c>
      <c r="D45" s="1" t="s">
        <v>12</v>
      </c>
      <c r="E45" t="s">
        <v>20</v>
      </c>
      <c r="F45" t="s">
        <v>59</v>
      </c>
      <c r="G45" s="1">
        <f t="shared" si="3"/>
        <v>0</v>
      </c>
      <c r="H45" s="1">
        <f t="shared" si="4"/>
        <v>1</v>
      </c>
      <c r="I45">
        <f t="shared" si="5"/>
        <v>-0.58631600000000006</v>
      </c>
    </row>
    <row r="46" spans="1:9" x14ac:dyDescent="0.3">
      <c r="A46" s="8" t="s">
        <v>58</v>
      </c>
      <c r="B46" s="8"/>
      <c r="C46" s="9">
        <v>0.49919799999999998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-0.50080199999999997</v>
      </c>
    </row>
    <row r="47" spans="1:9" x14ac:dyDescent="0.3">
      <c r="A47" s="6" t="s">
        <v>60</v>
      </c>
      <c r="B47" s="6"/>
      <c r="C47" s="7">
        <v>0.59483900000000001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-0.40516099999999999</v>
      </c>
    </row>
    <row r="48" spans="1:9" x14ac:dyDescent="0.3">
      <c r="A48" s="8" t="s">
        <v>61</v>
      </c>
      <c r="B48" s="8"/>
      <c r="C48" s="9">
        <v>0.59331100000000003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-0.40668899999999997</v>
      </c>
    </row>
    <row r="49" spans="1:9" x14ac:dyDescent="0.3">
      <c r="A49" s="6" t="s">
        <v>62</v>
      </c>
      <c r="B49" s="6"/>
      <c r="C49" s="7">
        <v>0.485232</v>
      </c>
      <c r="D49" s="1" t="s">
        <v>12</v>
      </c>
      <c r="E49" t="s">
        <v>20</v>
      </c>
      <c r="F49" t="s">
        <v>20</v>
      </c>
      <c r="G49" s="1">
        <f t="shared" si="3"/>
        <v>1</v>
      </c>
      <c r="H49" s="1">
        <f t="shared" si="4"/>
        <v>1</v>
      </c>
      <c r="I49">
        <f t="shared" si="5"/>
        <v>-0.514768</v>
      </c>
    </row>
    <row r="50" spans="1:9" x14ac:dyDescent="0.3">
      <c r="A50" s="8" t="s">
        <v>63</v>
      </c>
      <c r="B50" s="8"/>
      <c r="C50" s="9">
        <v>0.48795300000000003</v>
      </c>
      <c r="D50" s="1" t="s">
        <v>12</v>
      </c>
      <c r="E50" t="s">
        <v>20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-0.51204699999999992</v>
      </c>
    </row>
    <row r="51" spans="1:9" x14ac:dyDescent="0.3">
      <c r="A51" s="6" t="s">
        <v>64</v>
      </c>
      <c r="B51" s="6"/>
      <c r="C51" s="7">
        <v>0.45533099999999999</v>
      </c>
      <c r="D51" s="1" t="s">
        <v>12</v>
      </c>
      <c r="E51" t="s">
        <v>12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-0.54466900000000007</v>
      </c>
    </row>
    <row r="52" spans="1:9" x14ac:dyDescent="0.3">
      <c r="A52" s="8" t="s">
        <v>65</v>
      </c>
      <c r="B52" s="8"/>
      <c r="C52" s="9">
        <v>0.49467699999999998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-0.50532299999999997</v>
      </c>
    </row>
    <row r="53" spans="1:9" x14ac:dyDescent="0.3">
      <c r="A53" s="6" t="s">
        <v>66</v>
      </c>
      <c r="B53" s="6"/>
      <c r="C53" s="7">
        <v>0.44451000000000002</v>
      </c>
      <c r="D53" s="1" t="s">
        <v>12</v>
      </c>
      <c r="E53" t="s">
        <v>20</v>
      </c>
      <c r="F53" t="s">
        <v>12</v>
      </c>
      <c r="G53" s="1">
        <f t="shared" si="3"/>
        <v>0</v>
      </c>
      <c r="H53" s="1">
        <f t="shared" si="4"/>
        <v>1</v>
      </c>
      <c r="I53">
        <f t="shared" si="5"/>
        <v>-0.55549000000000004</v>
      </c>
    </row>
    <row r="54" spans="1:9" x14ac:dyDescent="0.3">
      <c r="A54" s="8" t="s">
        <v>67</v>
      </c>
      <c r="B54" s="8"/>
      <c r="C54" s="9">
        <v>0.27850399999999997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-0.72149600000000003</v>
      </c>
    </row>
    <row r="55" spans="1:9" x14ac:dyDescent="0.3">
      <c r="A55" s="6" t="s">
        <v>68</v>
      </c>
      <c r="B55" s="6"/>
      <c r="C55" s="7">
        <v>0.66551099999999996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-0.33448900000000004</v>
      </c>
    </row>
    <row r="56" spans="1:9" x14ac:dyDescent="0.3">
      <c r="A56" s="8" t="s">
        <v>69</v>
      </c>
      <c r="B56" s="8"/>
      <c r="C56" s="9">
        <v>0.502467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-0.497533</v>
      </c>
    </row>
    <row r="57" spans="1:9" x14ac:dyDescent="0.3">
      <c r="A57" s="6" t="s">
        <v>70</v>
      </c>
      <c r="B57" s="6"/>
      <c r="C57" s="7">
        <v>0.52505999999999997</v>
      </c>
      <c r="D57" s="1" t="s">
        <v>12</v>
      </c>
      <c r="E57" t="s">
        <v>20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-0.47494000000000003</v>
      </c>
    </row>
    <row r="58" spans="1:9" x14ac:dyDescent="0.3">
      <c r="A58" s="8" t="s">
        <v>71</v>
      </c>
      <c r="B58" s="8"/>
      <c r="C58" s="9">
        <v>0.61135300000000004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-0.38864699999999996</v>
      </c>
    </row>
    <row r="59" spans="1:9" x14ac:dyDescent="0.3">
      <c r="A59" s="6" t="s">
        <v>72</v>
      </c>
      <c r="B59" s="6"/>
      <c r="C59" s="7">
        <v>0.60369399999999995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-0.39630600000000005</v>
      </c>
    </row>
    <row r="60" spans="1:9" x14ac:dyDescent="0.3">
      <c r="A60" s="8" t="s">
        <v>73</v>
      </c>
      <c r="B60" s="8"/>
      <c r="C60" s="9">
        <v>0.55507499999999999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-0.44492500000000001</v>
      </c>
    </row>
    <row r="61" spans="1:9" x14ac:dyDescent="0.3">
      <c r="A61" s="13" t="s">
        <v>74</v>
      </c>
      <c r="B61" s="6"/>
      <c r="C61" s="7">
        <v>0.60605200000000004</v>
      </c>
      <c r="D61" s="1" t="s">
        <v>12</v>
      </c>
      <c r="E61" t="s">
        <v>20</v>
      </c>
      <c r="F61" t="s">
        <v>20</v>
      </c>
      <c r="G61" s="1">
        <f t="shared" si="3"/>
        <v>1</v>
      </c>
      <c r="H61" s="1">
        <f t="shared" si="4"/>
        <v>1</v>
      </c>
      <c r="I61">
        <f t="shared" si="5"/>
        <v>-0.39394799999999996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58</v>
      </c>
      <c r="I62">
        <f>SUM(I3:I61)</f>
        <v>-28.466314999999987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Foglio126"/>
  <dimension ref="A1:I183"/>
  <sheetViews>
    <sheetView tabSelected="1" topLeftCell="A33" zoomScale="58" workbookViewId="0">
      <selection activeCell="I62" sqref="I62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5" max="5" width="18.4414062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26" t="s">
        <v>11</v>
      </c>
      <c r="B3" s="26"/>
      <c r="C3" s="27">
        <v>0.35120600000000002</v>
      </c>
      <c r="D3" s="1" t="s">
        <v>12</v>
      </c>
      <c r="E3" s="1" t="s">
        <v>20</v>
      </c>
      <c r="F3" s="1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 s="1">
        <f t="shared" ref="I3:I34" si="2">$C3-$H3</f>
        <v>-0.64879399999999998</v>
      </c>
    </row>
    <row r="4" spans="1:9" x14ac:dyDescent="0.3">
      <c r="A4" s="28" t="s">
        <v>13</v>
      </c>
      <c r="B4" s="28"/>
      <c r="C4" s="29">
        <v>0.61447499999999999</v>
      </c>
      <c r="D4" s="1" t="s">
        <v>12</v>
      </c>
      <c r="E4" s="1" t="s">
        <v>26</v>
      </c>
      <c r="F4" s="1" t="s">
        <v>26</v>
      </c>
      <c r="G4" s="1">
        <f t="shared" si="0"/>
        <v>1</v>
      </c>
      <c r="H4" s="1">
        <f t="shared" si="1"/>
        <v>1</v>
      </c>
      <c r="I4" s="1">
        <f t="shared" si="2"/>
        <v>-0.38552500000000001</v>
      </c>
    </row>
    <row r="5" spans="1:9" x14ac:dyDescent="0.3">
      <c r="A5" s="26" t="s">
        <v>14</v>
      </c>
      <c r="B5" s="26"/>
      <c r="C5" s="27">
        <v>0.49239100000000002</v>
      </c>
      <c r="D5" s="1" t="s">
        <v>12</v>
      </c>
      <c r="E5" s="1" t="s">
        <v>20</v>
      </c>
      <c r="F5" s="1" t="s">
        <v>20</v>
      </c>
      <c r="G5" s="1">
        <f t="shared" si="0"/>
        <v>1</v>
      </c>
      <c r="H5" s="1">
        <f t="shared" si="1"/>
        <v>1</v>
      </c>
      <c r="I5" s="1">
        <f t="shared" si="2"/>
        <v>-0.50760899999999998</v>
      </c>
    </row>
    <row r="6" spans="1:9" x14ac:dyDescent="0.3">
      <c r="A6" s="28" t="s">
        <v>15</v>
      </c>
      <c r="B6" s="28"/>
      <c r="C6" s="29">
        <v>0.49646800000000002</v>
      </c>
      <c r="D6" s="1" t="s">
        <v>12</v>
      </c>
      <c r="E6" s="1" t="s">
        <v>16</v>
      </c>
      <c r="F6" s="1" t="s">
        <v>16</v>
      </c>
      <c r="G6" s="1">
        <f t="shared" si="0"/>
        <v>1</v>
      </c>
      <c r="H6" s="1">
        <f t="shared" si="1"/>
        <v>1</v>
      </c>
      <c r="I6" s="1">
        <f t="shared" si="2"/>
        <v>-0.50353199999999998</v>
      </c>
    </row>
    <row r="7" spans="1:9" x14ac:dyDescent="0.3">
      <c r="A7" s="26" t="s">
        <v>17</v>
      </c>
      <c r="B7" s="26"/>
      <c r="C7" s="27">
        <v>0.63732500000000003</v>
      </c>
      <c r="D7" s="1" t="s">
        <v>12</v>
      </c>
      <c r="E7" s="1" t="s">
        <v>20</v>
      </c>
      <c r="F7" s="1" t="s">
        <v>59</v>
      </c>
      <c r="G7" s="1">
        <f t="shared" si="0"/>
        <v>0</v>
      </c>
      <c r="H7" s="1">
        <f t="shared" si="1"/>
        <v>1</v>
      </c>
      <c r="I7" s="1">
        <f t="shared" si="2"/>
        <v>-0.36267499999999997</v>
      </c>
    </row>
    <row r="8" spans="1:9" x14ac:dyDescent="0.3">
      <c r="A8" s="28" t="s">
        <v>18</v>
      </c>
      <c r="B8" s="28"/>
      <c r="C8" s="29">
        <v>0.11326</v>
      </c>
      <c r="D8" s="1" t="s">
        <v>12</v>
      </c>
      <c r="E8" s="1" t="s">
        <v>20</v>
      </c>
      <c r="F8" s="1" t="s">
        <v>16</v>
      </c>
      <c r="G8" s="1">
        <f t="shared" si="0"/>
        <v>0</v>
      </c>
      <c r="H8" s="1">
        <f t="shared" si="1"/>
        <v>1</v>
      </c>
      <c r="I8" s="1">
        <f t="shared" si="2"/>
        <v>-0.88673999999999997</v>
      </c>
    </row>
    <row r="9" spans="1:9" x14ac:dyDescent="0.3">
      <c r="A9" s="26" t="s">
        <v>19</v>
      </c>
      <c r="B9" s="26"/>
      <c r="C9" s="27">
        <v>0.609232</v>
      </c>
      <c r="D9" s="1" t="s">
        <v>12</v>
      </c>
      <c r="E9" s="1" t="s">
        <v>16</v>
      </c>
      <c r="F9" s="1" t="s">
        <v>59</v>
      </c>
      <c r="G9" s="1">
        <f t="shared" si="0"/>
        <v>0</v>
      </c>
      <c r="H9" s="1">
        <f t="shared" si="1"/>
        <v>1</v>
      </c>
      <c r="I9" s="1">
        <f t="shared" si="2"/>
        <v>-0.390768</v>
      </c>
    </row>
    <row r="10" spans="1:9" x14ac:dyDescent="0.3">
      <c r="A10" s="28" t="s">
        <v>21</v>
      </c>
      <c r="B10" s="28"/>
      <c r="C10" s="29">
        <v>0.35931200000000002</v>
      </c>
      <c r="D10" s="1" t="s">
        <v>12</v>
      </c>
      <c r="E10" s="1" t="s">
        <v>20</v>
      </c>
      <c r="F10" s="1" t="s">
        <v>20</v>
      </c>
      <c r="G10" s="1">
        <f t="shared" si="0"/>
        <v>1</v>
      </c>
      <c r="H10" s="1">
        <f t="shared" si="1"/>
        <v>1</v>
      </c>
      <c r="I10" s="1">
        <f t="shared" si="2"/>
        <v>-0.64068799999999992</v>
      </c>
    </row>
    <row r="11" spans="1:9" x14ac:dyDescent="0.3">
      <c r="A11" s="26" t="s">
        <v>22</v>
      </c>
      <c r="B11" s="26"/>
      <c r="C11" s="27">
        <v>0.363178</v>
      </c>
      <c r="D11" s="1" t="s">
        <v>12</v>
      </c>
      <c r="E11" s="1" t="s">
        <v>16</v>
      </c>
      <c r="F11" s="1" t="s">
        <v>12</v>
      </c>
      <c r="G11" s="1">
        <f t="shared" si="0"/>
        <v>0</v>
      </c>
      <c r="H11" s="1">
        <f t="shared" si="1"/>
        <v>1</v>
      </c>
      <c r="I11" s="1">
        <f t="shared" si="2"/>
        <v>-0.636822</v>
      </c>
    </row>
    <row r="12" spans="1:9" x14ac:dyDescent="0.3">
      <c r="A12" s="28" t="s">
        <v>23</v>
      </c>
      <c r="B12" s="28"/>
      <c r="C12" s="29">
        <v>0.43720399999999998</v>
      </c>
      <c r="D12" s="1" t="s">
        <v>12</v>
      </c>
      <c r="E12" s="1" t="s">
        <v>20</v>
      </c>
      <c r="F12" s="1" t="s">
        <v>20</v>
      </c>
      <c r="G12" s="1">
        <f t="shared" si="0"/>
        <v>1</v>
      </c>
      <c r="H12" s="1">
        <f t="shared" si="1"/>
        <v>1</v>
      </c>
      <c r="I12" s="1">
        <f t="shared" si="2"/>
        <v>-0.56279600000000007</v>
      </c>
    </row>
    <row r="13" spans="1:9" x14ac:dyDescent="0.3">
      <c r="A13" s="26" t="s">
        <v>24</v>
      </c>
      <c r="B13" s="26"/>
      <c r="C13" s="27">
        <v>0.52461999999999998</v>
      </c>
      <c r="D13" s="1" t="s">
        <v>12</v>
      </c>
      <c r="E13" s="1" t="s">
        <v>20</v>
      </c>
      <c r="F13" s="1" t="s">
        <v>20</v>
      </c>
      <c r="G13" s="1">
        <f t="shared" si="0"/>
        <v>1</v>
      </c>
      <c r="H13" s="1">
        <f t="shared" si="1"/>
        <v>1</v>
      </c>
      <c r="I13" s="1">
        <f t="shared" si="2"/>
        <v>-0.47538000000000002</v>
      </c>
    </row>
    <row r="14" spans="1:9" x14ac:dyDescent="0.3">
      <c r="A14" s="28" t="s">
        <v>25</v>
      </c>
      <c r="B14" s="28"/>
      <c r="C14" s="29">
        <v>0.58582100000000004</v>
      </c>
      <c r="D14" s="1" t="s">
        <v>12</v>
      </c>
      <c r="E14" s="1" t="s">
        <v>26</v>
      </c>
      <c r="F14" s="1" t="s">
        <v>26</v>
      </c>
      <c r="G14" s="1">
        <f t="shared" si="0"/>
        <v>1</v>
      </c>
      <c r="H14" s="1">
        <f t="shared" si="1"/>
        <v>1</v>
      </c>
      <c r="I14" s="1">
        <f t="shared" si="2"/>
        <v>-0.41417899999999996</v>
      </c>
    </row>
    <row r="15" spans="1:9" x14ac:dyDescent="0.3">
      <c r="A15" s="26" t="s">
        <v>27</v>
      </c>
      <c r="B15" s="26"/>
      <c r="C15" s="27">
        <v>0.50383</v>
      </c>
      <c r="D15" s="1" t="s">
        <v>12</v>
      </c>
      <c r="E15" s="1" t="s">
        <v>20</v>
      </c>
      <c r="F15" s="1" t="s">
        <v>20</v>
      </c>
      <c r="G15" s="1">
        <f t="shared" si="0"/>
        <v>1</v>
      </c>
      <c r="H15" s="1">
        <f t="shared" si="1"/>
        <v>1</v>
      </c>
      <c r="I15" s="1">
        <f t="shared" si="2"/>
        <v>-0.49617</v>
      </c>
    </row>
    <row r="16" spans="1:9" x14ac:dyDescent="0.3">
      <c r="A16" s="28" t="s">
        <v>28</v>
      </c>
      <c r="B16" s="28"/>
      <c r="C16" s="29">
        <v>0.46814899999999998</v>
      </c>
      <c r="D16" s="1" t="s">
        <v>12</v>
      </c>
      <c r="E16" s="1" t="s">
        <v>20</v>
      </c>
      <c r="F16" s="1" t="s">
        <v>20</v>
      </c>
      <c r="G16" s="1">
        <f t="shared" si="0"/>
        <v>1</v>
      </c>
      <c r="H16" s="1">
        <f t="shared" si="1"/>
        <v>1</v>
      </c>
      <c r="I16" s="1">
        <f t="shared" si="2"/>
        <v>-0.53185100000000007</v>
      </c>
    </row>
    <row r="17" spans="1:9" x14ac:dyDescent="0.3">
      <c r="A17" s="26" t="s">
        <v>29</v>
      </c>
      <c r="B17" s="26"/>
      <c r="C17" s="27">
        <v>0.26895799999999997</v>
      </c>
      <c r="D17" s="1" t="s">
        <v>12</v>
      </c>
      <c r="E17" s="1" t="s">
        <v>20</v>
      </c>
      <c r="F17" s="1" t="s">
        <v>20</v>
      </c>
      <c r="G17" s="1">
        <f t="shared" si="0"/>
        <v>1</v>
      </c>
      <c r="H17" s="1">
        <f t="shared" si="1"/>
        <v>1</v>
      </c>
      <c r="I17" s="1">
        <f t="shared" si="2"/>
        <v>-0.73104199999999997</v>
      </c>
    </row>
    <row r="18" spans="1:9" x14ac:dyDescent="0.3">
      <c r="A18" s="28" t="s">
        <v>30</v>
      </c>
      <c r="B18" s="28"/>
      <c r="C18" s="29">
        <v>0.363178</v>
      </c>
      <c r="D18" s="1" t="s">
        <v>12</v>
      </c>
      <c r="E18" s="1" t="s">
        <v>16</v>
      </c>
      <c r="F18" s="1" t="s">
        <v>12</v>
      </c>
      <c r="G18" s="1">
        <f t="shared" si="0"/>
        <v>0</v>
      </c>
      <c r="H18" s="1">
        <f t="shared" si="1"/>
        <v>1</v>
      </c>
      <c r="I18" s="1">
        <f t="shared" si="2"/>
        <v>-0.636822</v>
      </c>
    </row>
    <row r="19" spans="1:9" x14ac:dyDescent="0.3">
      <c r="A19" s="26" t="s">
        <v>31</v>
      </c>
      <c r="B19" s="26"/>
      <c r="C19" s="27">
        <v>0.30687199999999998</v>
      </c>
      <c r="D19" s="1" t="s">
        <v>12</v>
      </c>
      <c r="E19" s="1" t="s">
        <v>20</v>
      </c>
      <c r="F19" s="1" t="s">
        <v>20</v>
      </c>
      <c r="G19" s="1">
        <f t="shared" si="0"/>
        <v>1</v>
      </c>
      <c r="H19" s="1">
        <f t="shared" si="1"/>
        <v>1</v>
      </c>
      <c r="I19" s="1">
        <f t="shared" si="2"/>
        <v>-0.69312799999999997</v>
      </c>
    </row>
    <row r="20" spans="1:9" x14ac:dyDescent="0.3">
      <c r="A20" s="28" t="s">
        <v>32</v>
      </c>
      <c r="B20" s="28"/>
      <c r="C20" s="29">
        <v>0.52207499999999996</v>
      </c>
      <c r="D20" s="1" t="s">
        <v>12</v>
      </c>
      <c r="E20" s="1" t="s">
        <v>20</v>
      </c>
      <c r="F20" s="1" t="s">
        <v>12</v>
      </c>
      <c r="G20" s="1">
        <f t="shared" si="0"/>
        <v>0</v>
      </c>
      <c r="H20" s="1">
        <f t="shared" si="1"/>
        <v>1</v>
      </c>
      <c r="I20" s="1">
        <f t="shared" si="2"/>
        <v>-0.47792500000000004</v>
      </c>
    </row>
    <row r="21" spans="1:9" x14ac:dyDescent="0.3">
      <c r="A21" s="26" t="s">
        <v>33</v>
      </c>
      <c r="B21" s="26"/>
      <c r="C21" s="27">
        <v>0.53155799999999997</v>
      </c>
      <c r="D21" s="1" t="s">
        <v>12</v>
      </c>
      <c r="E21" s="1" t="s">
        <v>20</v>
      </c>
      <c r="F21" s="1" t="s">
        <v>12</v>
      </c>
      <c r="G21" s="1">
        <f t="shared" si="0"/>
        <v>0</v>
      </c>
      <c r="H21" s="1">
        <f t="shared" si="1"/>
        <v>1</v>
      </c>
      <c r="I21" s="1">
        <f t="shared" si="2"/>
        <v>-0.46844200000000003</v>
      </c>
    </row>
    <row r="22" spans="1:9" x14ac:dyDescent="0.3">
      <c r="A22" s="28" t="s">
        <v>34</v>
      </c>
      <c r="B22" s="28"/>
      <c r="C22" s="29">
        <v>0.35414200000000001</v>
      </c>
      <c r="D22" s="1" t="s">
        <v>12</v>
      </c>
      <c r="E22" s="1" t="s">
        <v>12</v>
      </c>
      <c r="F22" s="1" t="s">
        <v>12</v>
      </c>
      <c r="G22" s="1">
        <f t="shared" si="0"/>
        <v>1</v>
      </c>
      <c r="H22" s="1">
        <f t="shared" si="1"/>
        <v>0</v>
      </c>
      <c r="I22" s="1">
        <f t="shared" si="2"/>
        <v>0.35414200000000001</v>
      </c>
    </row>
    <row r="23" spans="1:9" x14ac:dyDescent="0.3">
      <c r="A23" s="26" t="s">
        <v>35</v>
      </c>
      <c r="B23" s="26"/>
      <c r="C23" s="27">
        <v>0.46980899999999998</v>
      </c>
      <c r="D23" s="1" t="s">
        <v>12</v>
      </c>
      <c r="E23" s="1" t="s">
        <v>20</v>
      </c>
      <c r="F23" s="1" t="s">
        <v>20</v>
      </c>
      <c r="G23" s="1">
        <f t="shared" si="0"/>
        <v>1</v>
      </c>
      <c r="H23" s="1">
        <f t="shared" si="1"/>
        <v>1</v>
      </c>
      <c r="I23" s="1">
        <f t="shared" si="2"/>
        <v>-0.53019100000000008</v>
      </c>
    </row>
    <row r="24" spans="1:9" x14ac:dyDescent="0.3">
      <c r="A24" s="28" t="s">
        <v>36</v>
      </c>
      <c r="B24" s="28"/>
      <c r="C24" s="29">
        <v>0.33729300000000001</v>
      </c>
      <c r="D24" s="1" t="s">
        <v>12</v>
      </c>
      <c r="E24" s="1" t="s">
        <v>20</v>
      </c>
      <c r="F24" s="1" t="s">
        <v>20</v>
      </c>
      <c r="G24" s="1">
        <f t="shared" si="0"/>
        <v>1</v>
      </c>
      <c r="H24" s="1">
        <f t="shared" si="1"/>
        <v>1</v>
      </c>
      <c r="I24" s="1">
        <f t="shared" si="2"/>
        <v>-0.66270699999999994</v>
      </c>
    </row>
    <row r="25" spans="1:9" x14ac:dyDescent="0.3">
      <c r="A25" s="26" t="s">
        <v>37</v>
      </c>
      <c r="B25" s="26"/>
      <c r="C25" s="27">
        <v>0.324044</v>
      </c>
      <c r="D25" s="1" t="s">
        <v>12</v>
      </c>
      <c r="E25" s="1" t="s">
        <v>20</v>
      </c>
      <c r="F25" s="1" t="s">
        <v>20</v>
      </c>
      <c r="G25" s="1">
        <f t="shared" si="0"/>
        <v>1</v>
      </c>
      <c r="H25" s="1">
        <f t="shared" si="1"/>
        <v>1</v>
      </c>
      <c r="I25" s="1">
        <f t="shared" si="2"/>
        <v>-0.675956</v>
      </c>
    </row>
    <row r="26" spans="1:9" x14ac:dyDescent="0.3">
      <c r="A26" s="28" t="s">
        <v>38</v>
      </c>
      <c r="B26" s="28"/>
      <c r="C26" s="29">
        <v>0.43380800000000003</v>
      </c>
      <c r="D26" s="1" t="s">
        <v>12</v>
      </c>
      <c r="E26" s="1" t="s">
        <v>16</v>
      </c>
      <c r="F26" s="1" t="s">
        <v>20</v>
      </c>
      <c r="G26" s="1">
        <f t="shared" si="0"/>
        <v>0</v>
      </c>
      <c r="H26" s="1">
        <f t="shared" si="1"/>
        <v>1</v>
      </c>
      <c r="I26" s="1">
        <f t="shared" si="2"/>
        <v>-0.56619200000000003</v>
      </c>
    </row>
    <row r="27" spans="1:9" x14ac:dyDescent="0.3">
      <c r="A27" s="26" t="s">
        <v>39</v>
      </c>
      <c r="B27" s="26"/>
      <c r="C27" s="27">
        <v>0.41502600000000001</v>
      </c>
      <c r="D27" s="1" t="s">
        <v>12</v>
      </c>
      <c r="E27" s="1" t="s">
        <v>12</v>
      </c>
      <c r="F27" s="1" t="s">
        <v>20</v>
      </c>
      <c r="G27" s="1">
        <f t="shared" si="0"/>
        <v>0</v>
      </c>
      <c r="H27" s="1">
        <f t="shared" si="1"/>
        <v>1</v>
      </c>
      <c r="I27" s="1">
        <f t="shared" si="2"/>
        <v>-0.58497399999999999</v>
      </c>
    </row>
    <row r="28" spans="1:9" x14ac:dyDescent="0.3">
      <c r="A28" s="28" t="s">
        <v>40</v>
      </c>
      <c r="B28" s="28"/>
      <c r="C28" s="29">
        <v>0.42676700000000001</v>
      </c>
      <c r="D28" s="1" t="s">
        <v>12</v>
      </c>
      <c r="E28" s="1" t="s">
        <v>20</v>
      </c>
      <c r="F28" s="1" t="s">
        <v>20</v>
      </c>
      <c r="G28" s="1">
        <f t="shared" si="0"/>
        <v>1</v>
      </c>
      <c r="H28" s="1">
        <f t="shared" si="1"/>
        <v>1</v>
      </c>
      <c r="I28" s="1">
        <f t="shared" si="2"/>
        <v>-0.57323299999999999</v>
      </c>
    </row>
    <row r="29" spans="1:9" x14ac:dyDescent="0.3">
      <c r="A29" s="26" t="s">
        <v>41</v>
      </c>
      <c r="B29" s="26"/>
      <c r="C29" s="27">
        <v>0.48759000000000002</v>
      </c>
      <c r="D29" s="1" t="s">
        <v>12</v>
      </c>
      <c r="E29" s="1" t="s">
        <v>59</v>
      </c>
      <c r="F29" s="1" t="s">
        <v>59</v>
      </c>
      <c r="G29" s="1">
        <f t="shared" si="0"/>
        <v>1</v>
      </c>
      <c r="H29" s="1">
        <f t="shared" si="1"/>
        <v>1</v>
      </c>
      <c r="I29" s="1">
        <f t="shared" si="2"/>
        <v>-0.51241000000000003</v>
      </c>
    </row>
    <row r="30" spans="1:9" x14ac:dyDescent="0.3">
      <c r="A30" s="28" t="s">
        <v>42</v>
      </c>
      <c r="B30" s="28"/>
      <c r="C30" s="29">
        <v>0.28888200000000003</v>
      </c>
      <c r="D30" s="1" t="s">
        <v>12</v>
      </c>
      <c r="E30" s="1" t="s">
        <v>20</v>
      </c>
      <c r="F30" s="1" t="s">
        <v>20</v>
      </c>
      <c r="G30" s="1">
        <f t="shared" si="0"/>
        <v>1</v>
      </c>
      <c r="H30" s="1">
        <f t="shared" si="1"/>
        <v>1</v>
      </c>
      <c r="I30" s="1">
        <f t="shared" si="2"/>
        <v>-0.71111799999999992</v>
      </c>
    </row>
    <row r="31" spans="1:9" x14ac:dyDescent="0.3">
      <c r="A31" s="26" t="s">
        <v>43</v>
      </c>
      <c r="B31" s="26"/>
      <c r="C31" s="27">
        <v>0.22897100000000001</v>
      </c>
      <c r="D31" s="1" t="s">
        <v>12</v>
      </c>
      <c r="E31" s="1" t="s">
        <v>20</v>
      </c>
      <c r="F31" s="1" t="s">
        <v>20</v>
      </c>
      <c r="G31" s="1">
        <f t="shared" si="0"/>
        <v>1</v>
      </c>
      <c r="H31" s="1">
        <f t="shared" si="1"/>
        <v>1</v>
      </c>
      <c r="I31" s="1">
        <f t="shared" si="2"/>
        <v>-0.77102899999999996</v>
      </c>
    </row>
    <row r="32" spans="1:9" x14ac:dyDescent="0.3">
      <c r="A32" s="28" t="s">
        <v>44</v>
      </c>
      <c r="B32" s="28"/>
      <c r="C32" s="29">
        <v>0.42601699999999998</v>
      </c>
      <c r="D32" s="1" t="s">
        <v>12</v>
      </c>
      <c r="E32" s="1" t="s">
        <v>20</v>
      </c>
      <c r="F32" s="1" t="s">
        <v>20</v>
      </c>
      <c r="G32" s="1">
        <f t="shared" si="0"/>
        <v>1</v>
      </c>
      <c r="H32" s="1">
        <f t="shared" si="1"/>
        <v>1</v>
      </c>
      <c r="I32" s="1">
        <f t="shared" si="2"/>
        <v>-0.57398300000000002</v>
      </c>
    </row>
    <row r="33" spans="1:9" x14ac:dyDescent="0.3">
      <c r="A33" s="26" t="s">
        <v>45</v>
      </c>
      <c r="B33" s="26"/>
      <c r="C33" s="27">
        <v>0.62937399999999999</v>
      </c>
      <c r="D33" s="1" t="s">
        <v>12</v>
      </c>
      <c r="E33" s="1" t="s">
        <v>26</v>
      </c>
      <c r="F33" s="1" t="s">
        <v>26</v>
      </c>
      <c r="G33" s="1">
        <f t="shared" si="0"/>
        <v>1</v>
      </c>
      <c r="H33" s="1">
        <f t="shared" si="1"/>
        <v>1</v>
      </c>
      <c r="I33" s="1">
        <f t="shared" si="2"/>
        <v>-0.37062600000000001</v>
      </c>
    </row>
    <row r="34" spans="1:9" x14ac:dyDescent="0.3">
      <c r="A34" s="28" t="s">
        <v>46</v>
      </c>
      <c r="B34" s="28"/>
      <c r="C34" s="29">
        <v>0.33669399999999999</v>
      </c>
      <c r="D34" s="1" t="s">
        <v>12</v>
      </c>
      <c r="E34" s="1" t="s">
        <v>26</v>
      </c>
      <c r="F34" s="1" t="s">
        <v>12</v>
      </c>
      <c r="G34" s="1">
        <f t="shared" si="0"/>
        <v>0</v>
      </c>
      <c r="H34" s="1">
        <f t="shared" si="1"/>
        <v>1</v>
      </c>
      <c r="I34" s="1">
        <f t="shared" si="2"/>
        <v>-0.66330599999999995</v>
      </c>
    </row>
    <row r="35" spans="1:9" x14ac:dyDescent="0.3">
      <c r="A35" s="26" t="s">
        <v>47</v>
      </c>
      <c r="B35" s="26"/>
      <c r="C35" s="27">
        <v>0.50738499999999997</v>
      </c>
      <c r="D35" s="1" t="s">
        <v>12</v>
      </c>
      <c r="E35" s="1" t="s">
        <v>16</v>
      </c>
      <c r="F35" s="1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 s="1">
        <f t="shared" ref="I35:I61" si="5">$C35-$H35</f>
        <v>-0.49261500000000003</v>
      </c>
    </row>
    <row r="36" spans="1:9" x14ac:dyDescent="0.3">
      <c r="A36" s="28" t="s">
        <v>48</v>
      </c>
      <c r="B36" s="28"/>
      <c r="C36" s="29">
        <v>0.42428500000000002</v>
      </c>
      <c r="D36" s="1" t="s">
        <v>12</v>
      </c>
      <c r="E36" s="1" t="s">
        <v>26</v>
      </c>
      <c r="F36" s="1" t="s">
        <v>26</v>
      </c>
      <c r="G36" s="1">
        <f t="shared" si="3"/>
        <v>1</v>
      </c>
      <c r="H36" s="1">
        <f t="shared" si="4"/>
        <v>1</v>
      </c>
      <c r="I36" s="1">
        <f t="shared" si="5"/>
        <v>-0.57571499999999998</v>
      </c>
    </row>
    <row r="37" spans="1:9" x14ac:dyDescent="0.3">
      <c r="A37" s="26" t="s">
        <v>49</v>
      </c>
      <c r="B37" s="26"/>
      <c r="C37" s="27">
        <v>0.49777100000000002</v>
      </c>
      <c r="D37" s="1" t="s">
        <v>12</v>
      </c>
      <c r="E37" s="1" t="s">
        <v>20</v>
      </c>
      <c r="F37" s="1" t="s">
        <v>59</v>
      </c>
      <c r="G37" s="1">
        <f t="shared" si="3"/>
        <v>0</v>
      </c>
      <c r="H37" s="1">
        <f t="shared" si="4"/>
        <v>1</v>
      </c>
      <c r="I37" s="1">
        <f t="shared" si="5"/>
        <v>-0.50222900000000004</v>
      </c>
    </row>
    <row r="38" spans="1:9" x14ac:dyDescent="0.3">
      <c r="A38" s="28" t="s">
        <v>50</v>
      </c>
      <c r="B38" s="28"/>
      <c r="C38" s="29">
        <v>0.61806899999999998</v>
      </c>
      <c r="D38" s="1" t="s">
        <v>12</v>
      </c>
      <c r="E38" s="1" t="s">
        <v>20</v>
      </c>
      <c r="F38" s="1" t="s">
        <v>59</v>
      </c>
      <c r="G38" s="1">
        <f t="shared" si="3"/>
        <v>0</v>
      </c>
      <c r="H38" s="1">
        <f t="shared" si="4"/>
        <v>1</v>
      </c>
      <c r="I38" s="1">
        <f t="shared" si="5"/>
        <v>-0.38193100000000002</v>
      </c>
    </row>
    <row r="39" spans="1:9" x14ac:dyDescent="0.3">
      <c r="A39" s="26" t="s">
        <v>51</v>
      </c>
      <c r="B39" s="26"/>
      <c r="C39" s="27">
        <v>0.57177100000000003</v>
      </c>
      <c r="D39" s="1" t="s">
        <v>12</v>
      </c>
      <c r="E39" s="1" t="s">
        <v>20</v>
      </c>
      <c r="F39" s="1" t="s">
        <v>20</v>
      </c>
      <c r="G39" s="1">
        <f t="shared" si="3"/>
        <v>1</v>
      </c>
      <c r="H39" s="1">
        <f t="shared" si="4"/>
        <v>1</v>
      </c>
      <c r="I39" s="1">
        <f t="shared" si="5"/>
        <v>-0.42822899999999997</v>
      </c>
    </row>
    <row r="40" spans="1:9" x14ac:dyDescent="0.3">
      <c r="A40" s="28" t="s">
        <v>52</v>
      </c>
      <c r="B40" s="28"/>
      <c r="C40" s="29">
        <v>0.412939</v>
      </c>
      <c r="D40" s="1" t="s">
        <v>12</v>
      </c>
      <c r="E40" s="1" t="s">
        <v>20</v>
      </c>
      <c r="F40" s="1" t="s">
        <v>20</v>
      </c>
      <c r="G40" s="1">
        <f t="shared" si="3"/>
        <v>1</v>
      </c>
      <c r="H40" s="1">
        <f t="shared" si="4"/>
        <v>1</v>
      </c>
      <c r="I40" s="1">
        <f t="shared" si="5"/>
        <v>-0.58706100000000006</v>
      </c>
    </row>
    <row r="41" spans="1:9" x14ac:dyDescent="0.3">
      <c r="A41" s="26" t="s">
        <v>53</v>
      </c>
      <c r="B41" s="26"/>
      <c r="C41" s="27">
        <v>0.389127</v>
      </c>
      <c r="D41" s="1" t="s">
        <v>12</v>
      </c>
      <c r="E41" s="1" t="s">
        <v>20</v>
      </c>
      <c r="F41" s="1" t="s">
        <v>59</v>
      </c>
      <c r="G41" s="1">
        <f t="shared" si="3"/>
        <v>0</v>
      </c>
      <c r="H41" s="1">
        <f t="shared" si="4"/>
        <v>1</v>
      </c>
      <c r="I41" s="1">
        <f t="shared" si="5"/>
        <v>-0.610873</v>
      </c>
    </row>
    <row r="42" spans="1:9" x14ac:dyDescent="0.3">
      <c r="A42" s="28" t="s">
        <v>54</v>
      </c>
      <c r="B42" s="28"/>
      <c r="C42" s="29">
        <v>0.45897199999999999</v>
      </c>
      <c r="D42" s="1" t="s">
        <v>12</v>
      </c>
      <c r="E42" s="1" t="s">
        <v>16</v>
      </c>
      <c r="F42" s="1" t="s">
        <v>20</v>
      </c>
      <c r="G42" s="1">
        <f t="shared" si="3"/>
        <v>0</v>
      </c>
      <c r="H42" s="1">
        <f t="shared" si="4"/>
        <v>1</v>
      </c>
      <c r="I42" s="1">
        <f t="shared" si="5"/>
        <v>-0.54102800000000006</v>
      </c>
    </row>
    <row r="43" spans="1:9" x14ac:dyDescent="0.3">
      <c r="A43" s="26" t="s">
        <v>55</v>
      </c>
      <c r="B43" s="26"/>
      <c r="C43" s="27">
        <v>0.216781</v>
      </c>
      <c r="D43" s="1" t="s">
        <v>12</v>
      </c>
      <c r="E43" s="1" t="s">
        <v>20</v>
      </c>
      <c r="F43" s="1" t="s">
        <v>20</v>
      </c>
      <c r="G43" s="1">
        <f t="shared" si="3"/>
        <v>1</v>
      </c>
      <c r="H43" s="1">
        <f t="shared" si="4"/>
        <v>1</v>
      </c>
      <c r="I43" s="1">
        <f t="shared" si="5"/>
        <v>-0.783219</v>
      </c>
    </row>
    <row r="44" spans="1:9" x14ac:dyDescent="0.3">
      <c r="A44" s="28" t="s">
        <v>56</v>
      </c>
      <c r="B44" s="28"/>
      <c r="C44" s="29">
        <v>0.49812800000000002</v>
      </c>
      <c r="D44" s="1" t="s">
        <v>12</v>
      </c>
      <c r="E44" s="1" t="s">
        <v>20</v>
      </c>
      <c r="F44" s="1" t="s">
        <v>12</v>
      </c>
      <c r="G44" s="1">
        <f t="shared" si="3"/>
        <v>0</v>
      </c>
      <c r="H44" s="1">
        <f t="shared" si="4"/>
        <v>1</v>
      </c>
      <c r="I44" s="1">
        <f t="shared" si="5"/>
        <v>-0.50187199999999998</v>
      </c>
    </row>
    <row r="45" spans="1:9" x14ac:dyDescent="0.3">
      <c r="A45" s="26" t="s">
        <v>57</v>
      </c>
      <c r="B45" s="26"/>
      <c r="C45" s="27">
        <v>0.40314100000000003</v>
      </c>
      <c r="D45" s="1" t="s">
        <v>12</v>
      </c>
      <c r="E45" s="1" t="s">
        <v>20</v>
      </c>
      <c r="F45" s="1" t="s">
        <v>20</v>
      </c>
      <c r="G45" s="1">
        <f t="shared" si="3"/>
        <v>1</v>
      </c>
      <c r="H45" s="1">
        <f t="shared" si="4"/>
        <v>1</v>
      </c>
      <c r="I45" s="1">
        <f t="shared" si="5"/>
        <v>-0.59685900000000003</v>
      </c>
    </row>
    <row r="46" spans="1:9" x14ac:dyDescent="0.3">
      <c r="A46" s="28" t="s">
        <v>58</v>
      </c>
      <c r="B46" s="28"/>
      <c r="C46" s="29">
        <v>0.47470899999999999</v>
      </c>
      <c r="D46" s="1" t="s">
        <v>12</v>
      </c>
      <c r="E46" s="1" t="s">
        <v>59</v>
      </c>
      <c r="F46" s="1" t="s">
        <v>59</v>
      </c>
      <c r="G46" s="1">
        <f t="shared" si="3"/>
        <v>1</v>
      </c>
      <c r="H46" s="1">
        <f t="shared" si="4"/>
        <v>1</v>
      </c>
      <c r="I46" s="1">
        <f t="shared" si="5"/>
        <v>-0.52529099999999995</v>
      </c>
    </row>
    <row r="47" spans="1:9" x14ac:dyDescent="0.3">
      <c r="A47" s="26" t="s">
        <v>60</v>
      </c>
      <c r="B47" s="26"/>
      <c r="C47" s="27">
        <v>0.50000299999999998</v>
      </c>
      <c r="D47" s="1" t="s">
        <v>12</v>
      </c>
      <c r="E47" s="1" t="s">
        <v>20</v>
      </c>
      <c r="F47" s="1" t="s">
        <v>20</v>
      </c>
      <c r="G47" s="1">
        <f t="shared" si="3"/>
        <v>1</v>
      </c>
      <c r="H47" s="1">
        <f t="shared" si="4"/>
        <v>1</v>
      </c>
      <c r="I47" s="1">
        <f t="shared" si="5"/>
        <v>-0.49999700000000002</v>
      </c>
    </row>
    <row r="48" spans="1:9" x14ac:dyDescent="0.3">
      <c r="A48" s="28" t="s">
        <v>61</v>
      </c>
      <c r="B48" s="28"/>
      <c r="C48" s="29">
        <v>0.50113600000000003</v>
      </c>
      <c r="D48" s="1" t="s">
        <v>12</v>
      </c>
      <c r="E48" s="1" t="s">
        <v>20</v>
      </c>
      <c r="F48" s="1" t="s">
        <v>20</v>
      </c>
      <c r="G48" s="1">
        <f t="shared" si="3"/>
        <v>1</v>
      </c>
      <c r="H48" s="1">
        <f t="shared" si="4"/>
        <v>1</v>
      </c>
      <c r="I48" s="1">
        <f t="shared" si="5"/>
        <v>-0.49886399999999997</v>
      </c>
    </row>
    <row r="49" spans="1:9" x14ac:dyDescent="0.3">
      <c r="A49" s="26" t="s">
        <v>62</v>
      </c>
      <c r="B49" s="26"/>
      <c r="C49" s="27">
        <v>0.41229900000000003</v>
      </c>
      <c r="D49" s="1" t="s">
        <v>12</v>
      </c>
      <c r="E49" s="1" t="s">
        <v>20</v>
      </c>
      <c r="F49" s="1" t="s">
        <v>12</v>
      </c>
      <c r="G49" s="1">
        <f t="shared" si="3"/>
        <v>0</v>
      </c>
      <c r="H49" s="1">
        <f t="shared" si="4"/>
        <v>1</v>
      </c>
      <c r="I49" s="1">
        <f t="shared" si="5"/>
        <v>-0.58770100000000003</v>
      </c>
    </row>
    <row r="50" spans="1:9" x14ac:dyDescent="0.3">
      <c r="A50" s="28" t="s">
        <v>63</v>
      </c>
      <c r="B50" s="28"/>
      <c r="C50" s="29">
        <v>0.383301</v>
      </c>
      <c r="D50" s="1" t="s">
        <v>12</v>
      </c>
      <c r="E50" s="1" t="s">
        <v>20</v>
      </c>
      <c r="F50" s="1" t="s">
        <v>12</v>
      </c>
      <c r="G50" s="1">
        <f t="shared" si="3"/>
        <v>0</v>
      </c>
      <c r="H50" s="1">
        <f t="shared" si="4"/>
        <v>1</v>
      </c>
      <c r="I50" s="1">
        <f t="shared" si="5"/>
        <v>-0.616699</v>
      </c>
    </row>
    <row r="51" spans="1:9" x14ac:dyDescent="0.3">
      <c r="A51" s="26" t="s">
        <v>64</v>
      </c>
      <c r="B51" s="26"/>
      <c r="C51" s="27">
        <v>0.50383800000000001</v>
      </c>
      <c r="D51" s="1" t="s">
        <v>12</v>
      </c>
      <c r="E51" s="1" t="s">
        <v>12</v>
      </c>
      <c r="F51" s="1" t="s">
        <v>20</v>
      </c>
      <c r="G51" s="1">
        <f t="shared" si="3"/>
        <v>0</v>
      </c>
      <c r="H51" s="1">
        <f t="shared" si="4"/>
        <v>1</v>
      </c>
      <c r="I51" s="1">
        <f t="shared" si="5"/>
        <v>-0.49616199999999999</v>
      </c>
    </row>
    <row r="52" spans="1:9" x14ac:dyDescent="0.3">
      <c r="A52" s="28" t="s">
        <v>65</v>
      </c>
      <c r="B52" s="28"/>
      <c r="C52" s="29">
        <v>0.41415000000000002</v>
      </c>
      <c r="D52" s="1" t="s">
        <v>12</v>
      </c>
      <c r="E52" s="1" t="s">
        <v>20</v>
      </c>
      <c r="F52" s="1" t="s">
        <v>20</v>
      </c>
      <c r="G52" s="1">
        <f t="shared" si="3"/>
        <v>1</v>
      </c>
      <c r="H52" s="1">
        <f t="shared" si="4"/>
        <v>1</v>
      </c>
      <c r="I52" s="1">
        <f t="shared" si="5"/>
        <v>-0.58584999999999998</v>
      </c>
    </row>
    <row r="53" spans="1:9" x14ac:dyDescent="0.3">
      <c r="A53" s="26" t="s">
        <v>66</v>
      </c>
      <c r="B53" s="26"/>
      <c r="C53" s="27">
        <v>0.152726</v>
      </c>
      <c r="D53" s="1" t="s">
        <v>12</v>
      </c>
      <c r="E53" s="1" t="s">
        <v>20</v>
      </c>
      <c r="F53" s="1" t="s">
        <v>12</v>
      </c>
      <c r="G53" s="1">
        <f t="shared" si="3"/>
        <v>0</v>
      </c>
      <c r="H53" s="1">
        <f t="shared" si="4"/>
        <v>1</v>
      </c>
      <c r="I53" s="1">
        <f t="shared" si="5"/>
        <v>-0.84727399999999997</v>
      </c>
    </row>
    <row r="54" spans="1:9" x14ac:dyDescent="0.3">
      <c r="A54" s="28" t="s">
        <v>67</v>
      </c>
      <c r="B54" s="28"/>
      <c r="C54" s="29">
        <v>0.31034699999999998</v>
      </c>
      <c r="D54" s="1" t="s">
        <v>12</v>
      </c>
      <c r="E54" s="1" t="s">
        <v>12</v>
      </c>
      <c r="F54" s="1" t="s">
        <v>20</v>
      </c>
      <c r="G54" s="1">
        <f t="shared" si="3"/>
        <v>0</v>
      </c>
      <c r="H54" s="1">
        <f t="shared" si="4"/>
        <v>1</v>
      </c>
      <c r="I54" s="1">
        <f t="shared" si="5"/>
        <v>-0.68965300000000007</v>
      </c>
    </row>
    <row r="55" spans="1:9" x14ac:dyDescent="0.3">
      <c r="A55" s="26" t="s">
        <v>68</v>
      </c>
      <c r="B55" s="26"/>
      <c r="C55" s="27">
        <v>0.6714</v>
      </c>
      <c r="D55" s="1" t="s">
        <v>12</v>
      </c>
      <c r="E55" s="1" t="s">
        <v>16</v>
      </c>
      <c r="F55" s="1" t="s">
        <v>16</v>
      </c>
      <c r="G55" s="1">
        <f t="shared" si="3"/>
        <v>1</v>
      </c>
      <c r="H55" s="1">
        <f t="shared" si="4"/>
        <v>1</v>
      </c>
      <c r="I55" s="1">
        <f t="shared" si="5"/>
        <v>-0.3286</v>
      </c>
    </row>
    <row r="56" spans="1:9" x14ac:dyDescent="0.3">
      <c r="A56" s="28" t="s">
        <v>69</v>
      </c>
      <c r="B56" s="28"/>
      <c r="C56" s="29">
        <v>0.42887799999999998</v>
      </c>
      <c r="D56" s="1" t="s">
        <v>12</v>
      </c>
      <c r="E56" s="1" t="s">
        <v>16</v>
      </c>
      <c r="F56" s="1" t="s">
        <v>12</v>
      </c>
      <c r="G56" s="1">
        <f t="shared" si="3"/>
        <v>0</v>
      </c>
      <c r="H56" s="1">
        <f t="shared" si="4"/>
        <v>1</v>
      </c>
      <c r="I56" s="1">
        <f t="shared" si="5"/>
        <v>-0.57112200000000002</v>
      </c>
    </row>
    <row r="57" spans="1:9" x14ac:dyDescent="0.3">
      <c r="A57" s="26" t="s">
        <v>70</v>
      </c>
      <c r="B57" s="26"/>
      <c r="C57" s="27">
        <v>0.37828000000000001</v>
      </c>
      <c r="D57" s="1" t="s">
        <v>12</v>
      </c>
      <c r="E57" s="1" t="s">
        <v>20</v>
      </c>
      <c r="F57" s="1" t="s">
        <v>59</v>
      </c>
      <c r="G57" s="1">
        <f t="shared" si="3"/>
        <v>0</v>
      </c>
      <c r="H57" s="1">
        <f t="shared" si="4"/>
        <v>1</v>
      </c>
      <c r="I57" s="1">
        <f t="shared" si="5"/>
        <v>-0.62172000000000005</v>
      </c>
    </row>
    <row r="58" spans="1:9" x14ac:dyDescent="0.3">
      <c r="A58" s="28" t="s">
        <v>71</v>
      </c>
      <c r="B58" s="28"/>
      <c r="C58" s="29">
        <v>0.50795699999999999</v>
      </c>
      <c r="D58" s="1" t="s">
        <v>12</v>
      </c>
      <c r="E58" s="1" t="s">
        <v>20</v>
      </c>
      <c r="F58" s="1" t="s">
        <v>12</v>
      </c>
      <c r="G58" s="1">
        <f t="shared" si="3"/>
        <v>0</v>
      </c>
      <c r="H58" s="1">
        <f t="shared" si="4"/>
        <v>1</v>
      </c>
      <c r="I58" s="1">
        <f t="shared" si="5"/>
        <v>-0.49204300000000001</v>
      </c>
    </row>
    <row r="59" spans="1:9" x14ac:dyDescent="0.3">
      <c r="A59" s="26" t="s">
        <v>72</v>
      </c>
      <c r="B59" s="26"/>
      <c r="C59" s="27">
        <v>0.56504500000000002</v>
      </c>
      <c r="D59" s="1" t="s">
        <v>12</v>
      </c>
      <c r="E59" s="1" t="s">
        <v>16</v>
      </c>
      <c r="F59" s="1" t="s">
        <v>20</v>
      </c>
      <c r="G59" s="1">
        <f t="shared" si="3"/>
        <v>0</v>
      </c>
      <c r="H59" s="1">
        <f t="shared" si="4"/>
        <v>1</v>
      </c>
      <c r="I59" s="1">
        <f t="shared" si="5"/>
        <v>-0.43495499999999998</v>
      </c>
    </row>
    <row r="60" spans="1:9" x14ac:dyDescent="0.3">
      <c r="A60" s="28" t="s">
        <v>73</v>
      </c>
      <c r="B60" s="28"/>
      <c r="C60" s="29">
        <v>0.43272699999999997</v>
      </c>
      <c r="D60" s="1" t="s">
        <v>12</v>
      </c>
      <c r="E60" s="1" t="s">
        <v>59</v>
      </c>
      <c r="F60" s="1" t="s">
        <v>12</v>
      </c>
      <c r="G60" s="1">
        <f t="shared" si="3"/>
        <v>0</v>
      </c>
      <c r="H60" s="1">
        <f t="shared" si="4"/>
        <v>1</v>
      </c>
      <c r="I60" s="1">
        <f t="shared" si="5"/>
        <v>-0.56727300000000003</v>
      </c>
    </row>
    <row r="61" spans="1:9" x14ac:dyDescent="0.3">
      <c r="A61" s="30" t="s">
        <v>74</v>
      </c>
      <c r="B61" s="26"/>
      <c r="C61" s="27">
        <v>0.45866299999999999</v>
      </c>
      <c r="D61" s="1" t="s">
        <v>12</v>
      </c>
      <c r="E61" s="1" t="s">
        <v>20</v>
      </c>
      <c r="F61" s="1" t="s">
        <v>12</v>
      </c>
      <c r="G61" s="1">
        <f t="shared" si="3"/>
        <v>0</v>
      </c>
      <c r="H61" s="1">
        <f t="shared" si="4"/>
        <v>1</v>
      </c>
      <c r="I61" s="1">
        <f t="shared" si="5"/>
        <v>-0.54133699999999996</v>
      </c>
    </row>
    <row r="62" spans="1:9" x14ac:dyDescent="0.3">
      <c r="A62" s="1"/>
      <c r="B62" s="14"/>
      <c r="C62" s="15"/>
      <c r="D62" s="1"/>
      <c r="G62" s="1">
        <f>SUM(G3:G61)</f>
        <v>32</v>
      </c>
      <c r="H62" s="1">
        <f>SUM(H3:H61)</f>
        <v>58</v>
      </c>
      <c r="I62" s="1">
        <f>SUM(I3:I61)</f>
        <v>-32.198642999999997</v>
      </c>
    </row>
    <row r="63" spans="1:9" x14ac:dyDescent="0.3">
      <c r="A63" s="1"/>
      <c r="B63" s="16"/>
      <c r="C63" s="17"/>
      <c r="D63" s="1"/>
    </row>
    <row r="64" spans="1:9" x14ac:dyDescent="0.3">
      <c r="A64" s="1"/>
      <c r="B64" s="14"/>
      <c r="C64" s="15"/>
      <c r="D64" s="1"/>
      <c r="G64" s="1"/>
      <c r="H64" s="1"/>
    </row>
    <row r="65" spans="1:8" x14ac:dyDescent="0.3">
      <c r="A65" s="1"/>
      <c r="B65" s="16"/>
      <c r="C65" s="17"/>
      <c r="D65" s="1"/>
      <c r="G65" s="1"/>
      <c r="H65" s="1"/>
    </row>
    <row r="77" spans="1:8" ht="15.6" customHeight="1" x14ac:dyDescent="0.3"/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Foglio12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1.5300000000000001E-4</v>
      </c>
      <c r="D3" s="1" t="s">
        <v>12</v>
      </c>
      <c r="E3" t="s">
        <v>20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-0.99984700000000004</v>
      </c>
    </row>
    <row r="4" spans="1:9" x14ac:dyDescent="0.3">
      <c r="A4" s="8" t="s">
        <v>13</v>
      </c>
      <c r="B4" s="8"/>
      <c r="C4" s="9">
        <v>1.8100000000000001E-4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-0.99981900000000001</v>
      </c>
    </row>
    <row r="5" spans="1:9" x14ac:dyDescent="0.3">
      <c r="A5" s="6" t="s">
        <v>14</v>
      </c>
      <c r="B5" s="6"/>
      <c r="C5" s="7">
        <v>1.2300000000000001E-4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-0.99987700000000002</v>
      </c>
    </row>
    <row r="6" spans="1:9" x14ac:dyDescent="0.3">
      <c r="A6" s="8" t="s">
        <v>15</v>
      </c>
      <c r="B6" s="8"/>
      <c r="C6" s="9">
        <v>2.1000000000000001E-4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-0.99978999999999996</v>
      </c>
    </row>
    <row r="7" spans="1:9" x14ac:dyDescent="0.3">
      <c r="A7" s="6" t="s">
        <v>17</v>
      </c>
      <c r="B7" s="6"/>
      <c r="C7" s="7">
        <v>1.6200000000000001E-4</v>
      </c>
      <c r="D7" s="1" t="s">
        <v>12</v>
      </c>
      <c r="E7" t="s">
        <v>20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-0.999838</v>
      </c>
    </row>
    <row r="8" spans="1:9" x14ac:dyDescent="0.3">
      <c r="A8" s="8" t="s">
        <v>18</v>
      </c>
      <c r="B8" s="8"/>
      <c r="C8" s="9">
        <v>1.8599999999999999E-4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-0.99981399999999998</v>
      </c>
    </row>
    <row r="9" spans="1:9" x14ac:dyDescent="0.3">
      <c r="A9" s="6" t="s">
        <v>19</v>
      </c>
      <c r="B9" s="6"/>
      <c r="C9" s="7">
        <v>1.6799999999999999E-4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-0.99983200000000005</v>
      </c>
    </row>
    <row r="10" spans="1:9" x14ac:dyDescent="0.3">
      <c r="A10" s="8" t="s">
        <v>21</v>
      </c>
      <c r="B10" s="8"/>
      <c r="C10" s="9">
        <v>1.7699999999999999E-4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-0.99982300000000002</v>
      </c>
    </row>
    <row r="11" spans="1:9" x14ac:dyDescent="0.3">
      <c r="A11" s="6" t="s">
        <v>22</v>
      </c>
      <c r="B11" s="6"/>
      <c r="C11" s="7">
        <v>2.7E-4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-0.99973000000000001</v>
      </c>
    </row>
    <row r="12" spans="1:9" x14ac:dyDescent="0.3">
      <c r="A12" s="8" t="s">
        <v>23</v>
      </c>
      <c r="B12" s="8"/>
      <c r="C12" s="9">
        <v>1.6200000000000001E-4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-0.999838</v>
      </c>
    </row>
    <row r="13" spans="1:9" x14ac:dyDescent="0.3">
      <c r="A13" s="6" t="s">
        <v>24</v>
      </c>
      <c r="B13" s="6"/>
      <c r="C13" s="7">
        <v>2.5900000000000001E-4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-0.99974099999999999</v>
      </c>
    </row>
    <row r="14" spans="1:9" x14ac:dyDescent="0.3">
      <c r="A14" s="8" t="s">
        <v>25</v>
      </c>
      <c r="B14" s="8"/>
      <c r="C14" s="9">
        <v>2.5999999999999998E-4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-0.99973999999999996</v>
      </c>
    </row>
    <row r="15" spans="1:9" x14ac:dyDescent="0.3">
      <c r="A15" s="6" t="s">
        <v>27</v>
      </c>
      <c r="B15" s="6"/>
      <c r="C15" s="7">
        <v>1.8699999999999999E-4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-0.99981299999999995</v>
      </c>
    </row>
    <row r="16" spans="1:9" x14ac:dyDescent="0.3">
      <c r="A16" s="8" t="s">
        <v>28</v>
      </c>
      <c r="B16" s="8"/>
      <c r="C16" s="9">
        <v>2.04E-4</v>
      </c>
      <c r="D16" s="1" t="s">
        <v>12</v>
      </c>
      <c r="E16" t="s">
        <v>20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-0.99979600000000002</v>
      </c>
    </row>
    <row r="17" spans="1:9" x14ac:dyDescent="0.3">
      <c r="A17" s="6" t="s">
        <v>29</v>
      </c>
      <c r="B17" s="6"/>
      <c r="C17" s="7">
        <v>3.4400000000000001E-4</v>
      </c>
      <c r="D17" s="1" t="s">
        <v>12</v>
      </c>
      <c r="E17" t="s">
        <v>20</v>
      </c>
      <c r="F17" t="s">
        <v>20</v>
      </c>
      <c r="G17" s="1">
        <f t="shared" si="0"/>
        <v>1</v>
      </c>
      <c r="H17" s="1">
        <f t="shared" si="1"/>
        <v>1</v>
      </c>
      <c r="I17">
        <f t="shared" si="2"/>
        <v>-0.99965599999999999</v>
      </c>
    </row>
    <row r="18" spans="1:9" x14ac:dyDescent="0.3">
      <c r="A18" s="8" t="s">
        <v>30</v>
      </c>
      <c r="B18" s="8"/>
      <c r="C18" s="9">
        <v>2.7E-4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-0.99973000000000001</v>
      </c>
    </row>
    <row r="19" spans="1:9" x14ac:dyDescent="0.3">
      <c r="A19" s="6" t="s">
        <v>31</v>
      </c>
      <c r="B19" s="6"/>
      <c r="C19" s="7">
        <v>1.6000000000000001E-4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-0.99983999999999995</v>
      </c>
    </row>
    <row r="20" spans="1:9" x14ac:dyDescent="0.3">
      <c r="A20" s="8" t="s">
        <v>32</v>
      </c>
      <c r="B20" s="8"/>
      <c r="C20" s="9">
        <v>1.8699999999999999E-4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-0.99981299999999995</v>
      </c>
    </row>
    <row r="21" spans="1:9" x14ac:dyDescent="0.3">
      <c r="A21" s="6" t="s">
        <v>33</v>
      </c>
      <c r="B21" s="6"/>
      <c r="C21" s="7">
        <v>1.74E-4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-0.99982599999999999</v>
      </c>
    </row>
    <row r="22" spans="1:9" x14ac:dyDescent="0.3">
      <c r="A22" s="8" t="s">
        <v>34</v>
      </c>
      <c r="B22" s="8"/>
      <c r="C22" s="9">
        <v>1.5300000000000001E-4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1.5300000000000001E-4</v>
      </c>
    </row>
    <row r="23" spans="1:9" x14ac:dyDescent="0.3">
      <c r="A23" s="6" t="s">
        <v>35</v>
      </c>
      <c r="B23" s="6"/>
      <c r="C23" s="7">
        <v>1.8699999999999999E-4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-0.99981299999999995</v>
      </c>
    </row>
    <row r="24" spans="1:9" x14ac:dyDescent="0.3">
      <c r="A24" s="8" t="s">
        <v>36</v>
      </c>
      <c r="B24" s="8"/>
      <c r="C24" s="9">
        <v>1.7000000000000001E-4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-0.99983</v>
      </c>
    </row>
    <row r="25" spans="1:9" x14ac:dyDescent="0.3">
      <c r="A25" s="6" t="s">
        <v>37</v>
      </c>
      <c r="B25" s="6"/>
      <c r="C25" s="7">
        <v>2.4399999999999999E-4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-0.99975599999999998</v>
      </c>
    </row>
    <row r="26" spans="1:9" x14ac:dyDescent="0.3">
      <c r="A26" s="8" t="s">
        <v>38</v>
      </c>
      <c r="B26" s="8"/>
      <c r="C26" s="9">
        <v>1.95E-4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-0.99980500000000005</v>
      </c>
    </row>
    <row r="27" spans="1:9" x14ac:dyDescent="0.3">
      <c r="A27" s="6" t="s">
        <v>39</v>
      </c>
      <c r="B27" s="6"/>
      <c r="C27" s="7">
        <v>1.84E-4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1.84E-4</v>
      </c>
    </row>
    <row r="28" spans="1:9" x14ac:dyDescent="0.3">
      <c r="A28" s="8" t="s">
        <v>40</v>
      </c>
      <c r="B28" s="8"/>
      <c r="C28" s="9">
        <v>1.8200000000000001E-4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-0.99981799999999998</v>
      </c>
    </row>
    <row r="29" spans="1:9" x14ac:dyDescent="0.3">
      <c r="A29" s="6" t="s">
        <v>41</v>
      </c>
      <c r="B29" s="6"/>
      <c r="C29" s="7">
        <v>2.4800000000000001E-4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-0.99975199999999997</v>
      </c>
    </row>
    <row r="30" spans="1:9" x14ac:dyDescent="0.3">
      <c r="A30" s="8" t="s">
        <v>42</v>
      </c>
      <c r="B30" s="8"/>
      <c r="C30" s="9">
        <v>2.0900000000000001E-4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-0.99979099999999999</v>
      </c>
    </row>
    <row r="31" spans="1:9" x14ac:dyDescent="0.3">
      <c r="A31" s="6" t="s">
        <v>43</v>
      </c>
      <c r="B31" s="6"/>
      <c r="C31" s="7">
        <v>3.01E-4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-0.999699</v>
      </c>
    </row>
    <row r="32" spans="1:9" x14ac:dyDescent="0.3">
      <c r="A32" s="8" t="s">
        <v>44</v>
      </c>
      <c r="B32" s="8"/>
      <c r="C32" s="9">
        <v>1.76E-4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-0.99982400000000005</v>
      </c>
    </row>
    <row r="33" spans="1:9" x14ac:dyDescent="0.3">
      <c r="A33" s="6" t="s">
        <v>45</v>
      </c>
      <c r="B33" s="6"/>
      <c r="C33" s="7">
        <v>1.8799999999999999E-4</v>
      </c>
      <c r="D33" s="1" t="s">
        <v>12</v>
      </c>
      <c r="E33" t="s">
        <v>26</v>
      </c>
      <c r="F33" t="s">
        <v>16</v>
      </c>
      <c r="G33" s="1">
        <f t="shared" si="0"/>
        <v>0</v>
      </c>
      <c r="H33" s="1">
        <f t="shared" si="1"/>
        <v>1</v>
      </c>
      <c r="I33">
        <f t="shared" si="2"/>
        <v>-0.99981200000000003</v>
      </c>
    </row>
    <row r="34" spans="1:9" x14ac:dyDescent="0.3">
      <c r="A34" s="8" t="s">
        <v>46</v>
      </c>
      <c r="B34" s="8"/>
      <c r="C34" s="9">
        <v>1.35E-4</v>
      </c>
      <c r="D34" s="1" t="s">
        <v>12</v>
      </c>
      <c r="E34" t="s">
        <v>26</v>
      </c>
      <c r="F34" t="s">
        <v>59</v>
      </c>
      <c r="G34" s="1">
        <f t="shared" si="0"/>
        <v>0</v>
      </c>
      <c r="H34" s="1">
        <f t="shared" si="1"/>
        <v>1</v>
      </c>
      <c r="I34">
        <f t="shared" si="2"/>
        <v>-0.999865</v>
      </c>
    </row>
    <row r="35" spans="1:9" x14ac:dyDescent="0.3">
      <c r="A35" s="6" t="s">
        <v>47</v>
      </c>
      <c r="B35" s="6"/>
      <c r="C35" s="7">
        <v>1.6699999999999999E-4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-0.99983299999999997</v>
      </c>
    </row>
    <row r="36" spans="1:9" x14ac:dyDescent="0.3">
      <c r="A36" s="8" t="s">
        <v>48</v>
      </c>
      <c r="B36" s="8"/>
      <c r="C36" s="9">
        <v>2.03E-4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-0.99979700000000005</v>
      </c>
    </row>
    <row r="37" spans="1:9" x14ac:dyDescent="0.3">
      <c r="A37" s="6" t="s">
        <v>49</v>
      </c>
      <c r="B37" s="6"/>
      <c r="C37" s="7">
        <v>1.9900000000000001E-4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-0.99980100000000005</v>
      </c>
    </row>
    <row r="38" spans="1:9" x14ac:dyDescent="0.3">
      <c r="A38" s="8" t="s">
        <v>50</v>
      </c>
      <c r="B38" s="8"/>
      <c r="C38" s="9">
        <v>1.8100000000000001E-4</v>
      </c>
      <c r="D38" s="1" t="s">
        <v>12</v>
      </c>
      <c r="E38" t="s">
        <v>20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-0.99981900000000001</v>
      </c>
    </row>
    <row r="39" spans="1:9" x14ac:dyDescent="0.3">
      <c r="A39" s="6" t="s">
        <v>51</v>
      </c>
      <c r="B39" s="6"/>
      <c r="C39" s="7">
        <v>1.21E-4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-0.99987899999999996</v>
      </c>
    </row>
    <row r="40" spans="1:9" x14ac:dyDescent="0.3">
      <c r="A40" s="8" t="s">
        <v>52</v>
      </c>
      <c r="B40" s="8"/>
      <c r="C40" s="9">
        <v>2.3599999999999999E-4</v>
      </c>
      <c r="D40" s="1" t="s">
        <v>12</v>
      </c>
      <c r="E40" t="s">
        <v>20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-0.99976399999999999</v>
      </c>
    </row>
    <row r="41" spans="1:9" x14ac:dyDescent="0.3">
      <c r="A41" s="6" t="s">
        <v>53</v>
      </c>
      <c r="B41" s="6"/>
      <c r="C41" s="7">
        <v>1.8900000000000001E-4</v>
      </c>
      <c r="D41" s="1" t="s">
        <v>12</v>
      </c>
      <c r="E41" t="s">
        <v>20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-0.99981100000000001</v>
      </c>
    </row>
    <row r="42" spans="1:9" x14ac:dyDescent="0.3">
      <c r="A42" s="8" t="s">
        <v>54</v>
      </c>
      <c r="B42" s="8"/>
      <c r="C42" s="9">
        <v>1.7000000000000001E-4</v>
      </c>
      <c r="D42" s="1" t="s">
        <v>12</v>
      </c>
      <c r="E42" t="s">
        <v>16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-0.99983</v>
      </c>
    </row>
    <row r="43" spans="1:9" x14ac:dyDescent="0.3">
      <c r="A43" s="6" t="s">
        <v>55</v>
      </c>
      <c r="B43" s="6"/>
      <c r="C43" s="7">
        <v>1.7200000000000001E-4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-0.99982800000000005</v>
      </c>
    </row>
    <row r="44" spans="1:9" x14ac:dyDescent="0.3">
      <c r="A44" s="8" t="s">
        <v>56</v>
      </c>
      <c r="B44" s="8"/>
      <c r="C44" s="9">
        <v>1.3100000000000001E-4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-0.99986900000000001</v>
      </c>
    </row>
    <row r="45" spans="1:9" x14ac:dyDescent="0.3">
      <c r="A45" s="6" t="s">
        <v>57</v>
      </c>
      <c r="B45" s="6"/>
      <c r="C45" s="7">
        <v>2.1499999999999999E-4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-0.99978500000000003</v>
      </c>
    </row>
    <row r="46" spans="1:9" x14ac:dyDescent="0.3">
      <c r="A46" s="8" t="s">
        <v>58</v>
      </c>
      <c r="B46" s="8"/>
      <c r="C46" s="9">
        <v>2.2699999999999999E-4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-0.99977300000000002</v>
      </c>
    </row>
    <row r="47" spans="1:9" x14ac:dyDescent="0.3">
      <c r="A47" s="6" t="s">
        <v>60</v>
      </c>
      <c r="B47" s="6"/>
      <c r="C47" s="7">
        <v>2.0599999999999999E-4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-0.99979399999999996</v>
      </c>
    </row>
    <row r="48" spans="1:9" x14ac:dyDescent="0.3">
      <c r="A48" s="8" t="s">
        <v>61</v>
      </c>
      <c r="B48" s="8"/>
      <c r="C48" s="9">
        <v>2.4399999999999999E-4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-0.99975599999999998</v>
      </c>
    </row>
    <row r="49" spans="1:9" x14ac:dyDescent="0.3">
      <c r="A49" s="6" t="s">
        <v>62</v>
      </c>
      <c r="B49" s="6"/>
      <c r="C49" s="7">
        <v>2.12E-4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-0.99978800000000001</v>
      </c>
    </row>
    <row r="50" spans="1:9" x14ac:dyDescent="0.3">
      <c r="A50" s="8" t="s">
        <v>63</v>
      </c>
      <c r="B50" s="8"/>
      <c r="C50" s="9">
        <v>2.0599999999999999E-4</v>
      </c>
      <c r="D50" s="1" t="s">
        <v>12</v>
      </c>
      <c r="E50" t="s">
        <v>20</v>
      </c>
      <c r="F50" t="s">
        <v>20</v>
      </c>
      <c r="G50" s="1">
        <f t="shared" si="3"/>
        <v>1</v>
      </c>
      <c r="H50" s="1">
        <f t="shared" si="4"/>
        <v>1</v>
      </c>
      <c r="I50">
        <f t="shared" si="5"/>
        <v>-0.99979399999999996</v>
      </c>
    </row>
    <row r="51" spans="1:9" x14ac:dyDescent="0.3">
      <c r="A51" s="6" t="s">
        <v>64</v>
      </c>
      <c r="B51" s="6"/>
      <c r="C51" s="7">
        <v>1.7100000000000001E-4</v>
      </c>
      <c r="D51" s="1" t="s">
        <v>12</v>
      </c>
      <c r="E51" t="s">
        <v>12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-0.99982899999999997</v>
      </c>
    </row>
    <row r="52" spans="1:9" x14ac:dyDescent="0.3">
      <c r="A52" s="8" t="s">
        <v>65</v>
      </c>
      <c r="B52" s="8"/>
      <c r="C52" s="9">
        <v>1.5699999999999999E-4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-0.99984300000000004</v>
      </c>
    </row>
    <row r="53" spans="1:9" x14ac:dyDescent="0.3">
      <c r="A53" s="6" t="s">
        <v>66</v>
      </c>
      <c r="B53" s="6"/>
      <c r="C53" s="7">
        <v>2.1100000000000001E-4</v>
      </c>
      <c r="D53" s="1" t="s">
        <v>12</v>
      </c>
      <c r="E53" t="s">
        <v>20</v>
      </c>
      <c r="F53" t="s">
        <v>12</v>
      </c>
      <c r="G53" s="1">
        <f t="shared" si="3"/>
        <v>0</v>
      </c>
      <c r="H53" s="1">
        <f t="shared" si="4"/>
        <v>1</v>
      </c>
      <c r="I53">
        <f t="shared" si="5"/>
        <v>-0.99978900000000004</v>
      </c>
    </row>
    <row r="54" spans="1:9" x14ac:dyDescent="0.3">
      <c r="A54" s="8" t="s">
        <v>67</v>
      </c>
      <c r="B54" s="8"/>
      <c r="C54" s="9">
        <v>7.8999999999999996E-5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-0.99992099999999995</v>
      </c>
    </row>
    <row r="55" spans="1:9" x14ac:dyDescent="0.3">
      <c r="A55" s="6" t="s">
        <v>68</v>
      </c>
      <c r="B55" s="6"/>
      <c r="C55" s="7">
        <v>1.0900000000000001E-4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-0.99989099999999997</v>
      </c>
    </row>
    <row r="56" spans="1:9" x14ac:dyDescent="0.3">
      <c r="A56" s="8" t="s">
        <v>69</v>
      </c>
      <c r="B56" s="8"/>
      <c r="C56" s="9">
        <v>1.93E-4</v>
      </c>
      <c r="D56" s="1" t="s">
        <v>12</v>
      </c>
      <c r="E56" t="s">
        <v>16</v>
      </c>
      <c r="F56" t="s">
        <v>59</v>
      </c>
      <c r="G56" s="1">
        <f t="shared" si="3"/>
        <v>0</v>
      </c>
      <c r="H56" s="1">
        <f t="shared" si="4"/>
        <v>1</v>
      </c>
      <c r="I56">
        <f t="shared" si="5"/>
        <v>-0.999807</v>
      </c>
    </row>
    <row r="57" spans="1:9" x14ac:dyDescent="0.3">
      <c r="A57" s="6" t="s">
        <v>70</v>
      </c>
      <c r="B57" s="6"/>
      <c r="C57" s="7">
        <v>2.7700000000000001E-4</v>
      </c>
      <c r="D57" s="1" t="s">
        <v>12</v>
      </c>
      <c r="E57" t="s">
        <v>20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-0.99972300000000003</v>
      </c>
    </row>
    <row r="58" spans="1:9" x14ac:dyDescent="0.3">
      <c r="A58" s="8" t="s">
        <v>71</v>
      </c>
      <c r="B58" s="8"/>
      <c r="C58" s="9">
        <v>2.5300000000000002E-4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-0.99974700000000005</v>
      </c>
    </row>
    <row r="59" spans="1:9" x14ac:dyDescent="0.3">
      <c r="A59" s="6" t="s">
        <v>72</v>
      </c>
      <c r="B59" s="6"/>
      <c r="C59" s="7">
        <v>1.75E-4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-0.99982499999999996</v>
      </c>
    </row>
    <row r="60" spans="1:9" x14ac:dyDescent="0.3">
      <c r="A60" s="8" t="s">
        <v>73</v>
      </c>
      <c r="B60" s="8"/>
      <c r="C60" s="9">
        <v>2.3499999999999999E-4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-0.99976500000000001</v>
      </c>
    </row>
    <row r="61" spans="1:9" x14ac:dyDescent="0.3">
      <c r="A61" s="13" t="s">
        <v>74</v>
      </c>
      <c r="B61" s="6"/>
      <c r="C61" s="7">
        <v>4.0400000000000001E-4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-0.99959600000000004</v>
      </c>
    </row>
    <row r="62" spans="1:9" x14ac:dyDescent="0.3">
      <c r="A62" s="1"/>
      <c r="B62" s="14"/>
      <c r="C62" s="15"/>
      <c r="D62" s="1"/>
      <c r="G62" s="1">
        <f>SUM(G3:G61)</f>
        <v>33</v>
      </c>
      <c r="H62" s="1">
        <f>SUM(H3:H61)</f>
        <v>57</v>
      </c>
      <c r="I62">
        <f>SUM(I3:I61)</f>
        <v>-56.988247999999999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Foglio12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20</v>
      </c>
      <c r="F7" t="s">
        <v>20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16</v>
      </c>
      <c r="F9" t="s">
        <v>16</v>
      </c>
      <c r="G9" s="1">
        <f t="shared" si="0"/>
        <v>1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16</v>
      </c>
      <c r="F11" t="s">
        <v>16</v>
      </c>
      <c r="G11" s="1">
        <f t="shared" si="0"/>
        <v>1</v>
      </c>
      <c r="H11" s="1">
        <f t="shared" si="1"/>
        <v>1</v>
      </c>
      <c r="I11">
        <f t="shared" si="2"/>
        <v>0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20</v>
      </c>
      <c r="F12" t="s">
        <v>20</v>
      </c>
      <c r="G12" s="1">
        <f t="shared" si="0"/>
        <v>1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20</v>
      </c>
      <c r="F17" t="s">
        <v>20</v>
      </c>
      <c r="G17" s="1">
        <f t="shared" si="0"/>
        <v>1</v>
      </c>
      <c r="H17" s="1">
        <f t="shared" si="1"/>
        <v>1</v>
      </c>
      <c r="I17">
        <f t="shared" si="2"/>
        <v>0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16</v>
      </c>
      <c r="F18" t="s">
        <v>16</v>
      </c>
      <c r="G18" s="1">
        <f t="shared" si="0"/>
        <v>1</v>
      </c>
      <c r="H18" s="1">
        <f t="shared" si="1"/>
        <v>1</v>
      </c>
      <c r="I18">
        <f t="shared" si="2"/>
        <v>0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20</v>
      </c>
      <c r="F19" t="s">
        <v>20</v>
      </c>
      <c r="G19" s="1">
        <f t="shared" si="0"/>
        <v>1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0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16</v>
      </c>
      <c r="F26" t="s">
        <v>16</v>
      </c>
      <c r="G26" s="1">
        <f t="shared" si="0"/>
        <v>1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20</v>
      </c>
      <c r="F30" t="s">
        <v>20</v>
      </c>
      <c r="G30" s="1">
        <f t="shared" si="0"/>
        <v>1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20</v>
      </c>
      <c r="F32" t="s">
        <v>20</v>
      </c>
      <c r="G32" s="1">
        <f t="shared" si="0"/>
        <v>1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20</v>
      </c>
      <c r="F37" t="s">
        <v>20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20</v>
      </c>
      <c r="F38" t="s">
        <v>20</v>
      </c>
      <c r="G38" s="1">
        <f t="shared" si="3"/>
        <v>1</v>
      </c>
      <c r="H38" s="1">
        <f t="shared" si="4"/>
        <v>1</v>
      </c>
      <c r="I38">
        <f t="shared" si="5"/>
        <v>0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20</v>
      </c>
      <c r="F40" t="s">
        <v>20</v>
      </c>
      <c r="G40" s="1">
        <f t="shared" si="3"/>
        <v>1</v>
      </c>
      <c r="H40" s="1">
        <f t="shared" si="4"/>
        <v>1</v>
      </c>
      <c r="I40">
        <f t="shared" si="5"/>
        <v>0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20</v>
      </c>
      <c r="F41" t="s">
        <v>20</v>
      </c>
      <c r="G41" s="1">
        <f t="shared" si="3"/>
        <v>1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16</v>
      </c>
      <c r="F42" t="s">
        <v>16</v>
      </c>
      <c r="G42" s="1">
        <f t="shared" si="3"/>
        <v>1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20</v>
      </c>
      <c r="F43" t="s">
        <v>20</v>
      </c>
      <c r="G43" s="1">
        <f t="shared" si="3"/>
        <v>1</v>
      </c>
      <c r="H43" s="1">
        <f t="shared" si="4"/>
        <v>1</v>
      </c>
      <c r="I43">
        <f t="shared" si="5"/>
        <v>0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20</v>
      </c>
      <c r="F44" t="s">
        <v>20</v>
      </c>
      <c r="G44" s="1">
        <f t="shared" si="3"/>
        <v>1</v>
      </c>
      <c r="H44" s="1">
        <f t="shared" si="4"/>
        <v>1</v>
      </c>
      <c r="I44">
        <f t="shared" si="5"/>
        <v>0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20</v>
      </c>
      <c r="F48" t="s">
        <v>20</v>
      </c>
      <c r="G48" s="1">
        <f t="shared" si="3"/>
        <v>1</v>
      </c>
      <c r="H48" s="1">
        <f t="shared" si="4"/>
        <v>1</v>
      </c>
      <c r="I48">
        <f t="shared" si="5"/>
        <v>0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20</v>
      </c>
      <c r="F49" t="s">
        <v>20</v>
      </c>
      <c r="G49" s="1">
        <f t="shared" si="3"/>
        <v>1</v>
      </c>
      <c r="H49" s="1">
        <f t="shared" si="4"/>
        <v>1</v>
      </c>
      <c r="I49">
        <f t="shared" si="5"/>
        <v>0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20</v>
      </c>
      <c r="F50" t="s">
        <v>20</v>
      </c>
      <c r="G50" s="1">
        <f t="shared" si="3"/>
        <v>1</v>
      </c>
      <c r="H50" s="1">
        <f t="shared" si="4"/>
        <v>1</v>
      </c>
      <c r="I50">
        <f t="shared" si="5"/>
        <v>0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20</v>
      </c>
      <c r="F53" t="s">
        <v>20</v>
      </c>
      <c r="G53" s="1">
        <f t="shared" si="3"/>
        <v>1</v>
      </c>
      <c r="H53" s="1">
        <f t="shared" si="4"/>
        <v>1</v>
      </c>
      <c r="I53">
        <f t="shared" si="5"/>
        <v>0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0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20</v>
      </c>
      <c r="F57" t="s">
        <v>20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0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16</v>
      </c>
      <c r="F59" t="s">
        <v>16</v>
      </c>
      <c r="G59" s="1">
        <f t="shared" si="3"/>
        <v>1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0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20</v>
      </c>
      <c r="F61" t="s">
        <v>20</v>
      </c>
      <c r="G61" s="1">
        <f t="shared" si="3"/>
        <v>1</v>
      </c>
      <c r="H61" s="1">
        <f t="shared" si="4"/>
        <v>1</v>
      </c>
      <c r="I61">
        <f t="shared" si="5"/>
        <v>0</v>
      </c>
    </row>
    <row r="62" spans="1:9" x14ac:dyDescent="0.3">
      <c r="A62" s="1"/>
      <c r="B62" s="14"/>
      <c r="C62" s="15"/>
      <c r="D62" s="1"/>
      <c r="G62" s="1">
        <f>SUM(G3:G61)</f>
        <v>59</v>
      </c>
      <c r="H62" s="1">
        <f>SUM(H3:H61)</f>
        <v>55</v>
      </c>
      <c r="I62">
        <f>SUM(I3:I61)</f>
        <v>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Foglio129"/>
  <dimension ref="A1:I183"/>
  <sheetViews>
    <sheetView topLeftCell="A50"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1.5300000000000001E-4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-0.99984700000000004</v>
      </c>
    </row>
    <row r="4" spans="1:9" x14ac:dyDescent="0.3">
      <c r="A4" s="8" t="s">
        <v>13</v>
      </c>
      <c r="B4" s="8"/>
      <c r="C4" s="9">
        <v>1.8100000000000001E-4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-0.99981900000000001</v>
      </c>
    </row>
    <row r="5" spans="1:9" x14ac:dyDescent="0.3">
      <c r="A5" s="6" t="s">
        <v>14</v>
      </c>
      <c r="B5" s="6"/>
      <c r="C5" s="7">
        <v>1.2300000000000001E-4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-0.99987700000000002</v>
      </c>
    </row>
    <row r="6" spans="1:9" x14ac:dyDescent="0.3">
      <c r="A6" s="8" t="s">
        <v>15</v>
      </c>
      <c r="B6" s="8"/>
      <c r="C6" s="9">
        <v>2.1000000000000001E-4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-0.99978999999999996</v>
      </c>
    </row>
    <row r="7" spans="1:9" x14ac:dyDescent="0.3">
      <c r="A7" s="6" t="s">
        <v>17</v>
      </c>
      <c r="B7" s="6"/>
      <c r="C7" s="7">
        <v>1.6200000000000001E-4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-0.999838</v>
      </c>
    </row>
    <row r="8" spans="1:9" x14ac:dyDescent="0.3">
      <c r="A8" s="8" t="s">
        <v>18</v>
      </c>
      <c r="B8" s="8"/>
      <c r="C8" s="9">
        <v>1.8599999999999999E-4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-0.99981399999999998</v>
      </c>
    </row>
    <row r="9" spans="1:9" x14ac:dyDescent="0.3">
      <c r="A9" s="6" t="s">
        <v>19</v>
      </c>
      <c r="B9" s="6"/>
      <c r="C9" s="7">
        <v>1.6799999999999999E-4</v>
      </c>
      <c r="D9" s="1" t="s">
        <v>12</v>
      </c>
      <c r="E9" t="s">
        <v>16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-0.99983200000000005</v>
      </c>
    </row>
    <row r="10" spans="1:9" x14ac:dyDescent="0.3">
      <c r="A10" s="8" t="s">
        <v>21</v>
      </c>
      <c r="B10" s="8"/>
      <c r="C10" s="9">
        <v>1.7699999999999999E-4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-0.99982300000000002</v>
      </c>
    </row>
    <row r="11" spans="1:9" x14ac:dyDescent="0.3">
      <c r="A11" s="6" t="s">
        <v>22</v>
      </c>
      <c r="B11" s="6"/>
      <c r="C11" s="7">
        <v>2.7E-4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-0.99973000000000001</v>
      </c>
    </row>
    <row r="12" spans="1:9" x14ac:dyDescent="0.3">
      <c r="A12" s="8" t="s">
        <v>23</v>
      </c>
      <c r="B12" s="8"/>
      <c r="C12" s="9">
        <v>1.6200000000000001E-4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-0.999838</v>
      </c>
    </row>
    <row r="13" spans="1:9" x14ac:dyDescent="0.3">
      <c r="A13" s="6" t="s">
        <v>24</v>
      </c>
      <c r="B13" s="6"/>
      <c r="C13" s="7">
        <v>2.5900000000000001E-4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-0.99974099999999999</v>
      </c>
    </row>
    <row r="14" spans="1:9" x14ac:dyDescent="0.3">
      <c r="A14" s="8" t="s">
        <v>25</v>
      </c>
      <c r="B14" s="8"/>
      <c r="C14" s="9">
        <v>2.5999999999999998E-4</v>
      </c>
      <c r="D14" s="1" t="s">
        <v>12</v>
      </c>
      <c r="E14" t="s">
        <v>26</v>
      </c>
      <c r="F14" t="s">
        <v>59</v>
      </c>
      <c r="G14" s="1">
        <f t="shared" si="0"/>
        <v>0</v>
      </c>
      <c r="H14" s="1">
        <f t="shared" si="1"/>
        <v>1</v>
      </c>
      <c r="I14">
        <f t="shared" si="2"/>
        <v>-0.99973999999999996</v>
      </c>
    </row>
    <row r="15" spans="1:9" x14ac:dyDescent="0.3">
      <c r="A15" s="6" t="s">
        <v>27</v>
      </c>
      <c r="B15" s="6"/>
      <c r="C15" s="7">
        <v>1.8699999999999999E-4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-0.99981299999999995</v>
      </c>
    </row>
    <row r="16" spans="1:9" x14ac:dyDescent="0.3">
      <c r="A16" s="8" t="s">
        <v>28</v>
      </c>
      <c r="B16" s="8"/>
      <c r="C16" s="9">
        <v>2.04E-4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-0.99979600000000002</v>
      </c>
    </row>
    <row r="17" spans="1:9" x14ac:dyDescent="0.3">
      <c r="A17" s="6" t="s">
        <v>29</v>
      </c>
      <c r="B17" s="6"/>
      <c r="C17" s="7">
        <v>3.4400000000000001E-4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-0.99965599999999999</v>
      </c>
    </row>
    <row r="18" spans="1:9" x14ac:dyDescent="0.3">
      <c r="A18" s="8" t="s">
        <v>30</v>
      </c>
      <c r="B18" s="8"/>
      <c r="C18" s="9">
        <v>2.7E-4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-0.99973000000000001</v>
      </c>
    </row>
    <row r="19" spans="1:9" x14ac:dyDescent="0.3">
      <c r="A19" s="6" t="s">
        <v>31</v>
      </c>
      <c r="B19" s="6"/>
      <c r="C19" s="7">
        <v>1.6000000000000001E-4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-0.99983999999999995</v>
      </c>
    </row>
    <row r="20" spans="1:9" x14ac:dyDescent="0.3">
      <c r="A20" s="8" t="s">
        <v>32</v>
      </c>
      <c r="B20" s="8"/>
      <c r="C20" s="9">
        <v>1.8699999999999999E-4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-0.99981299999999995</v>
      </c>
    </row>
    <row r="21" spans="1:9" x14ac:dyDescent="0.3">
      <c r="A21" s="6" t="s">
        <v>33</v>
      </c>
      <c r="B21" s="6"/>
      <c r="C21" s="7">
        <v>1.74E-4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-0.99982599999999999</v>
      </c>
    </row>
    <row r="22" spans="1:9" x14ac:dyDescent="0.3">
      <c r="A22" s="8" t="s">
        <v>34</v>
      </c>
      <c r="B22" s="8"/>
      <c r="C22" s="9">
        <v>1.5300000000000001E-4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1.5300000000000001E-4</v>
      </c>
    </row>
    <row r="23" spans="1:9" x14ac:dyDescent="0.3">
      <c r="A23" s="6" t="s">
        <v>35</v>
      </c>
      <c r="B23" s="6"/>
      <c r="C23" s="7">
        <v>1.8699999999999999E-4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-0.99981299999999995</v>
      </c>
    </row>
    <row r="24" spans="1:9" x14ac:dyDescent="0.3">
      <c r="A24" s="8" t="s">
        <v>36</v>
      </c>
      <c r="B24" s="8"/>
      <c r="C24" s="9">
        <v>1.7000000000000001E-4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-0.99983</v>
      </c>
    </row>
    <row r="25" spans="1:9" x14ac:dyDescent="0.3">
      <c r="A25" s="6" t="s">
        <v>37</v>
      </c>
      <c r="B25" s="6"/>
      <c r="C25" s="7">
        <v>2.4399999999999999E-4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-0.99975599999999998</v>
      </c>
    </row>
    <row r="26" spans="1:9" x14ac:dyDescent="0.3">
      <c r="A26" s="8" t="s">
        <v>38</v>
      </c>
      <c r="B26" s="8"/>
      <c r="C26" s="9">
        <v>1.95E-4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-0.99980500000000005</v>
      </c>
    </row>
    <row r="27" spans="1:9" x14ac:dyDescent="0.3">
      <c r="A27" s="6" t="s">
        <v>39</v>
      </c>
      <c r="B27" s="6"/>
      <c r="C27" s="7">
        <v>1.84E-4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1.84E-4</v>
      </c>
    </row>
    <row r="28" spans="1:9" x14ac:dyDescent="0.3">
      <c r="A28" s="8" t="s">
        <v>40</v>
      </c>
      <c r="B28" s="8"/>
      <c r="C28" s="9">
        <v>1.8200000000000001E-4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-0.99981799999999998</v>
      </c>
    </row>
    <row r="29" spans="1:9" x14ac:dyDescent="0.3">
      <c r="A29" s="6" t="s">
        <v>41</v>
      </c>
      <c r="B29" s="6"/>
      <c r="C29" s="7">
        <v>2.4800000000000001E-4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-0.99975199999999997</v>
      </c>
    </row>
    <row r="30" spans="1:9" x14ac:dyDescent="0.3">
      <c r="A30" s="8" t="s">
        <v>42</v>
      </c>
      <c r="B30" s="8"/>
      <c r="C30" s="9">
        <v>2.0900000000000001E-4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-0.99979099999999999</v>
      </c>
    </row>
    <row r="31" spans="1:9" x14ac:dyDescent="0.3">
      <c r="A31" s="6" t="s">
        <v>43</v>
      </c>
      <c r="B31" s="6"/>
      <c r="C31" s="7">
        <v>3.01E-4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-0.999699</v>
      </c>
    </row>
    <row r="32" spans="1:9" x14ac:dyDescent="0.3">
      <c r="A32" s="8" t="s">
        <v>44</v>
      </c>
      <c r="B32" s="8"/>
      <c r="C32" s="9">
        <v>1.76E-4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-0.99982400000000005</v>
      </c>
    </row>
    <row r="33" spans="1:9" x14ac:dyDescent="0.3">
      <c r="A33" s="6" t="s">
        <v>45</v>
      </c>
      <c r="B33" s="6"/>
      <c r="C33" s="7">
        <v>1.8799999999999999E-4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-0.99981200000000003</v>
      </c>
    </row>
    <row r="34" spans="1:9" x14ac:dyDescent="0.3">
      <c r="A34" s="8" t="s">
        <v>46</v>
      </c>
      <c r="B34" s="8"/>
      <c r="C34" s="9">
        <v>1.35E-4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-0.999865</v>
      </c>
    </row>
    <row r="35" spans="1:9" x14ac:dyDescent="0.3">
      <c r="A35" s="6" t="s">
        <v>47</v>
      </c>
      <c r="B35" s="6"/>
      <c r="C35" s="7">
        <v>1.6699999999999999E-4</v>
      </c>
      <c r="D35" s="1" t="s">
        <v>12</v>
      </c>
      <c r="E35" t="s">
        <v>16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-0.99983299999999997</v>
      </c>
    </row>
    <row r="36" spans="1:9" x14ac:dyDescent="0.3">
      <c r="A36" s="8" t="s">
        <v>48</v>
      </c>
      <c r="B36" s="8"/>
      <c r="C36" s="9">
        <v>2.03E-4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-0.99979700000000005</v>
      </c>
    </row>
    <row r="37" spans="1:9" x14ac:dyDescent="0.3">
      <c r="A37" s="6" t="s">
        <v>49</v>
      </c>
      <c r="B37" s="6"/>
      <c r="C37" s="7">
        <v>1.9900000000000001E-4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-0.99980100000000005</v>
      </c>
    </row>
    <row r="38" spans="1:9" x14ac:dyDescent="0.3">
      <c r="A38" s="8" t="s">
        <v>50</v>
      </c>
      <c r="B38" s="8"/>
      <c r="C38" s="9">
        <v>1.8100000000000001E-4</v>
      </c>
      <c r="D38" s="1" t="s">
        <v>12</v>
      </c>
      <c r="E38" t="s">
        <v>20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-0.99981900000000001</v>
      </c>
    </row>
    <row r="39" spans="1:9" x14ac:dyDescent="0.3">
      <c r="A39" s="6" t="s">
        <v>51</v>
      </c>
      <c r="B39" s="6"/>
      <c r="C39" s="7">
        <v>1.21E-4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-0.99987899999999996</v>
      </c>
    </row>
    <row r="40" spans="1:9" x14ac:dyDescent="0.3">
      <c r="A40" s="8" t="s">
        <v>52</v>
      </c>
      <c r="B40" s="8"/>
      <c r="C40" s="9">
        <v>2.3599999999999999E-4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-0.99976399999999999</v>
      </c>
    </row>
    <row r="41" spans="1:9" x14ac:dyDescent="0.3">
      <c r="A41" s="6" t="s">
        <v>53</v>
      </c>
      <c r="B41" s="6"/>
      <c r="C41" s="7">
        <v>1.8900000000000001E-4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-0.99981100000000001</v>
      </c>
    </row>
    <row r="42" spans="1:9" x14ac:dyDescent="0.3">
      <c r="A42" s="8" t="s">
        <v>54</v>
      </c>
      <c r="B42" s="8"/>
      <c r="C42" s="9">
        <v>1.7000000000000001E-4</v>
      </c>
      <c r="D42" s="1" t="s">
        <v>12</v>
      </c>
      <c r="E42" t="s">
        <v>16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-0.99983</v>
      </c>
    </row>
    <row r="43" spans="1:9" x14ac:dyDescent="0.3">
      <c r="A43" s="6" t="s">
        <v>55</v>
      </c>
      <c r="B43" s="6"/>
      <c r="C43" s="7">
        <v>1.7200000000000001E-4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-0.99982800000000005</v>
      </c>
    </row>
    <row r="44" spans="1:9" x14ac:dyDescent="0.3">
      <c r="A44" s="8" t="s">
        <v>56</v>
      </c>
      <c r="B44" s="8"/>
      <c r="C44" s="9">
        <v>1.3100000000000001E-4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-0.99986900000000001</v>
      </c>
    </row>
    <row r="45" spans="1:9" x14ac:dyDescent="0.3">
      <c r="A45" s="6" t="s">
        <v>57</v>
      </c>
      <c r="B45" s="6"/>
      <c r="C45" s="7">
        <v>2.1499999999999999E-4</v>
      </c>
      <c r="D45" s="1" t="s">
        <v>12</v>
      </c>
      <c r="E45" t="s">
        <v>20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-0.99978500000000003</v>
      </c>
    </row>
    <row r="46" spans="1:9" x14ac:dyDescent="0.3">
      <c r="A46" s="8" t="s">
        <v>58</v>
      </c>
      <c r="B46" s="8"/>
      <c r="C46" s="9">
        <v>2.2699999999999999E-4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-0.99977300000000002</v>
      </c>
    </row>
    <row r="47" spans="1:9" x14ac:dyDescent="0.3">
      <c r="A47" s="6" t="s">
        <v>60</v>
      </c>
      <c r="B47" s="6"/>
      <c r="C47" s="7">
        <v>2.0599999999999999E-4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-0.99979399999999996</v>
      </c>
    </row>
    <row r="48" spans="1:9" x14ac:dyDescent="0.3">
      <c r="A48" s="8" t="s">
        <v>61</v>
      </c>
      <c r="B48" s="8"/>
      <c r="C48" s="9">
        <v>2.4399999999999999E-4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-0.99975599999999998</v>
      </c>
    </row>
    <row r="49" spans="1:9" x14ac:dyDescent="0.3">
      <c r="A49" s="6" t="s">
        <v>62</v>
      </c>
      <c r="B49" s="6"/>
      <c r="C49" s="7">
        <v>2.12E-4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-0.99978800000000001</v>
      </c>
    </row>
    <row r="50" spans="1:9" x14ac:dyDescent="0.3">
      <c r="A50" s="8" t="s">
        <v>63</v>
      </c>
      <c r="B50" s="8"/>
      <c r="C50" s="9">
        <v>2.0599999999999999E-4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-0.99979399999999996</v>
      </c>
    </row>
    <row r="51" spans="1:9" x14ac:dyDescent="0.3">
      <c r="A51" s="6" t="s">
        <v>64</v>
      </c>
      <c r="B51" s="6"/>
      <c r="C51" s="7">
        <v>1.7100000000000001E-4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1.7100000000000001E-4</v>
      </c>
    </row>
    <row r="52" spans="1:9" x14ac:dyDescent="0.3">
      <c r="A52" s="8" t="s">
        <v>65</v>
      </c>
      <c r="B52" s="8"/>
      <c r="C52" s="9">
        <v>1.5699999999999999E-4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-0.99984300000000004</v>
      </c>
    </row>
    <row r="53" spans="1:9" x14ac:dyDescent="0.3">
      <c r="A53" s="6" t="s">
        <v>66</v>
      </c>
      <c r="B53" s="6"/>
      <c r="C53" s="7">
        <v>2.1100000000000001E-4</v>
      </c>
      <c r="D53" s="1" t="s">
        <v>12</v>
      </c>
      <c r="E53" t="s">
        <v>20</v>
      </c>
      <c r="F53" t="s">
        <v>12</v>
      </c>
      <c r="G53" s="1">
        <f t="shared" si="3"/>
        <v>0</v>
      </c>
      <c r="H53" s="1">
        <f t="shared" si="4"/>
        <v>1</v>
      </c>
      <c r="I53">
        <f t="shared" si="5"/>
        <v>-0.99978900000000004</v>
      </c>
    </row>
    <row r="54" spans="1:9" x14ac:dyDescent="0.3">
      <c r="A54" s="8" t="s">
        <v>67</v>
      </c>
      <c r="B54" s="8"/>
      <c r="C54" s="9">
        <v>7.8999999999999996E-5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7.8999999999999996E-5</v>
      </c>
    </row>
    <row r="55" spans="1:9" x14ac:dyDescent="0.3">
      <c r="A55" s="6" t="s">
        <v>68</v>
      </c>
      <c r="B55" s="6"/>
      <c r="C55" s="7">
        <v>1.0900000000000001E-4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-0.99989099999999997</v>
      </c>
    </row>
    <row r="56" spans="1:9" x14ac:dyDescent="0.3">
      <c r="A56" s="8" t="s">
        <v>69</v>
      </c>
      <c r="B56" s="8"/>
      <c r="C56" s="9">
        <v>1.93E-4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-0.999807</v>
      </c>
    </row>
    <row r="57" spans="1:9" x14ac:dyDescent="0.3">
      <c r="A57" s="6" t="s">
        <v>70</v>
      </c>
      <c r="B57" s="6"/>
      <c r="C57" s="7">
        <v>2.7700000000000001E-4</v>
      </c>
      <c r="D57" s="1" t="s">
        <v>12</v>
      </c>
      <c r="E57" t="s">
        <v>20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-0.99972300000000003</v>
      </c>
    </row>
    <row r="58" spans="1:9" x14ac:dyDescent="0.3">
      <c r="A58" s="8" t="s">
        <v>71</v>
      </c>
      <c r="B58" s="8"/>
      <c r="C58" s="9">
        <v>2.5300000000000002E-4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-0.99974700000000005</v>
      </c>
    </row>
    <row r="59" spans="1:9" x14ac:dyDescent="0.3">
      <c r="A59" s="6" t="s">
        <v>72</v>
      </c>
      <c r="B59" s="6"/>
      <c r="C59" s="7">
        <v>1.75E-4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-0.99982499999999996</v>
      </c>
    </row>
    <row r="60" spans="1:9" x14ac:dyDescent="0.3">
      <c r="A60" s="8" t="s">
        <v>73</v>
      </c>
      <c r="B60" s="8"/>
      <c r="C60" s="9">
        <v>2.3499999999999999E-4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-0.99976500000000001</v>
      </c>
    </row>
    <row r="61" spans="1:9" x14ac:dyDescent="0.3">
      <c r="A61" s="13" t="s">
        <v>74</v>
      </c>
      <c r="B61" s="6"/>
      <c r="C61" s="7">
        <v>4.0400000000000001E-4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-0.99959600000000004</v>
      </c>
    </row>
    <row r="62" spans="1:9" x14ac:dyDescent="0.3">
      <c r="A62" s="1"/>
      <c r="B62" s="14"/>
      <c r="C62" s="15"/>
      <c r="D62" s="1"/>
      <c r="G62" s="1">
        <f>SUM(G3:G61)</f>
        <v>12</v>
      </c>
      <c r="H62" s="1">
        <f>SUM(H3:H61)</f>
        <v>55</v>
      </c>
      <c r="I62">
        <f>SUM(I3:I61)</f>
        <v>-54.988247999999999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Foglio130"/>
  <dimension ref="A1:I183"/>
  <sheetViews>
    <sheetView topLeftCell="A54"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0.51880700000000002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-0.48119299999999998</v>
      </c>
    </row>
    <row r="4" spans="1:9" x14ac:dyDescent="0.3">
      <c r="A4" s="8" t="s">
        <v>13</v>
      </c>
      <c r="B4" s="8"/>
      <c r="C4" s="9">
        <v>0.61340600000000001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-0.38659399999999999</v>
      </c>
    </row>
    <row r="5" spans="1:9" x14ac:dyDescent="0.3">
      <c r="A5" s="6" t="s">
        <v>14</v>
      </c>
      <c r="B5" s="6"/>
      <c r="C5" s="7">
        <v>0.57380600000000004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-0.42619399999999996</v>
      </c>
    </row>
    <row r="6" spans="1:9" x14ac:dyDescent="0.3">
      <c r="A6" s="8" t="s">
        <v>15</v>
      </c>
      <c r="B6" s="8"/>
      <c r="C6" s="9">
        <v>0.39625899999999997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-0.60374100000000008</v>
      </c>
    </row>
    <row r="7" spans="1:9" x14ac:dyDescent="0.3">
      <c r="A7" s="6" t="s">
        <v>17</v>
      </c>
      <c r="B7" s="6"/>
      <c r="C7" s="7">
        <v>0.66080700000000003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-0.33919299999999997</v>
      </c>
    </row>
    <row r="8" spans="1:9" x14ac:dyDescent="0.3">
      <c r="A8" s="8" t="s">
        <v>18</v>
      </c>
      <c r="B8" s="8"/>
      <c r="C8" s="9">
        <v>0.47559800000000002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-0.52440200000000003</v>
      </c>
    </row>
    <row r="9" spans="1:9" x14ac:dyDescent="0.3">
      <c r="A9" s="6" t="s">
        <v>19</v>
      </c>
      <c r="B9" s="6"/>
      <c r="C9" s="7">
        <v>0.60351299999999997</v>
      </c>
      <c r="D9" s="1" t="s">
        <v>12</v>
      </c>
      <c r="E9" t="s">
        <v>16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-0.39648700000000003</v>
      </c>
    </row>
    <row r="10" spans="1:9" x14ac:dyDescent="0.3">
      <c r="A10" s="8" t="s">
        <v>21</v>
      </c>
      <c r="B10" s="8"/>
      <c r="C10" s="9">
        <v>0.52491100000000002</v>
      </c>
      <c r="D10" s="1" t="s">
        <v>12</v>
      </c>
      <c r="E10" t="s">
        <v>20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-0.47508899999999998</v>
      </c>
    </row>
    <row r="11" spans="1:9" x14ac:dyDescent="0.3">
      <c r="A11" s="6" t="s">
        <v>22</v>
      </c>
      <c r="B11" s="6"/>
      <c r="C11" s="7">
        <v>0.54806200000000005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-0.45193799999999995</v>
      </c>
    </row>
    <row r="12" spans="1:9" x14ac:dyDescent="0.3">
      <c r="A12" s="8" t="s">
        <v>23</v>
      </c>
      <c r="B12" s="8"/>
      <c r="C12" s="9">
        <v>0.49268299999999998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-0.50731700000000002</v>
      </c>
    </row>
    <row r="13" spans="1:9" x14ac:dyDescent="0.3">
      <c r="A13" s="6" t="s">
        <v>24</v>
      </c>
      <c r="B13" s="6"/>
      <c r="C13" s="7">
        <v>0.51385899999999995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-0.48614100000000005</v>
      </c>
    </row>
    <row r="14" spans="1:9" x14ac:dyDescent="0.3">
      <c r="A14" s="8" t="s">
        <v>25</v>
      </c>
      <c r="B14" s="8"/>
      <c r="C14" s="9">
        <v>0.489757</v>
      </c>
      <c r="D14" s="1" t="s">
        <v>12</v>
      </c>
      <c r="E14" t="s">
        <v>26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-0.510243</v>
      </c>
    </row>
    <row r="15" spans="1:9" x14ac:dyDescent="0.3">
      <c r="A15" s="6" t="s">
        <v>27</v>
      </c>
      <c r="B15" s="6"/>
      <c r="C15" s="7">
        <v>0.54340900000000003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-0.45659099999999997</v>
      </c>
    </row>
    <row r="16" spans="1:9" x14ac:dyDescent="0.3">
      <c r="A16" s="8" t="s">
        <v>28</v>
      </c>
      <c r="B16" s="8"/>
      <c r="C16" s="9">
        <v>0.56795600000000002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-0.43204399999999998</v>
      </c>
    </row>
    <row r="17" spans="1:9" x14ac:dyDescent="0.3">
      <c r="A17" s="6" t="s">
        <v>29</v>
      </c>
      <c r="B17" s="6"/>
      <c r="C17" s="7">
        <v>0.46838600000000002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-0.53161400000000003</v>
      </c>
    </row>
    <row r="18" spans="1:9" x14ac:dyDescent="0.3">
      <c r="A18" s="8" t="s">
        <v>30</v>
      </c>
      <c r="B18" s="8"/>
      <c r="C18" s="9">
        <v>0.54806200000000005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-0.45193799999999995</v>
      </c>
    </row>
    <row r="19" spans="1:9" x14ac:dyDescent="0.3">
      <c r="A19" s="6" t="s">
        <v>31</v>
      </c>
      <c r="B19" s="6"/>
      <c r="C19" s="7">
        <v>0.45611000000000002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-0.54388999999999998</v>
      </c>
    </row>
    <row r="20" spans="1:9" x14ac:dyDescent="0.3">
      <c r="A20" s="8" t="s">
        <v>32</v>
      </c>
      <c r="B20" s="8"/>
      <c r="C20" s="9">
        <v>0.50966199999999995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-0.49033800000000005</v>
      </c>
    </row>
    <row r="21" spans="1:9" x14ac:dyDescent="0.3">
      <c r="A21" s="6" t="s">
        <v>33</v>
      </c>
      <c r="B21" s="6"/>
      <c r="C21" s="7">
        <v>0.47394500000000001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-0.52605499999999994</v>
      </c>
    </row>
    <row r="22" spans="1:9" x14ac:dyDescent="0.3">
      <c r="A22" s="8" t="s">
        <v>34</v>
      </c>
      <c r="B22" s="8"/>
      <c r="C22" s="9">
        <v>0.57892100000000002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0.57892100000000002</v>
      </c>
    </row>
    <row r="23" spans="1:9" x14ac:dyDescent="0.3">
      <c r="A23" s="6" t="s">
        <v>35</v>
      </c>
      <c r="B23" s="6"/>
      <c r="C23" s="7">
        <v>0.47567500000000001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-0.52432499999999993</v>
      </c>
    </row>
    <row r="24" spans="1:9" x14ac:dyDescent="0.3">
      <c r="A24" s="8" t="s">
        <v>36</v>
      </c>
      <c r="B24" s="8"/>
      <c r="C24" s="9">
        <v>0.40431400000000001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-0.59568599999999994</v>
      </c>
    </row>
    <row r="25" spans="1:9" x14ac:dyDescent="0.3">
      <c r="A25" s="6" t="s">
        <v>37</v>
      </c>
      <c r="B25" s="6"/>
      <c r="C25" s="7">
        <v>0.41501900000000003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-0.58498099999999997</v>
      </c>
    </row>
    <row r="26" spans="1:9" x14ac:dyDescent="0.3">
      <c r="A26" s="8" t="s">
        <v>38</v>
      </c>
      <c r="B26" s="8"/>
      <c r="C26" s="9">
        <v>0.63874299999999995</v>
      </c>
      <c r="D26" s="1" t="s">
        <v>12</v>
      </c>
      <c r="E26" t="s">
        <v>16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-0.36125700000000005</v>
      </c>
    </row>
    <row r="27" spans="1:9" x14ac:dyDescent="0.3">
      <c r="A27" s="6" t="s">
        <v>39</v>
      </c>
      <c r="B27" s="6"/>
      <c r="C27" s="7">
        <v>0.34777799999999998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0.34777799999999998</v>
      </c>
    </row>
    <row r="28" spans="1:9" x14ac:dyDescent="0.3">
      <c r="A28" s="8" t="s">
        <v>40</v>
      </c>
      <c r="B28" s="8"/>
      <c r="C28" s="9">
        <v>0.344331</v>
      </c>
      <c r="D28" s="1" t="s">
        <v>12</v>
      </c>
      <c r="E28" t="s">
        <v>20</v>
      </c>
      <c r="F28" t="s">
        <v>12</v>
      </c>
      <c r="G28" s="1">
        <f t="shared" si="0"/>
        <v>0</v>
      </c>
      <c r="H28" s="1">
        <f t="shared" si="1"/>
        <v>1</v>
      </c>
      <c r="I28">
        <f t="shared" si="2"/>
        <v>-0.65566900000000006</v>
      </c>
    </row>
    <row r="29" spans="1:9" x14ac:dyDescent="0.3">
      <c r="A29" s="6" t="s">
        <v>41</v>
      </c>
      <c r="B29" s="6"/>
      <c r="C29" s="7">
        <v>0.48963499999999999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-0.51036499999999996</v>
      </c>
    </row>
    <row r="30" spans="1:9" x14ac:dyDescent="0.3">
      <c r="A30" s="8" t="s">
        <v>42</v>
      </c>
      <c r="B30" s="8"/>
      <c r="C30" s="9">
        <v>0.43719200000000003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-0.56280799999999997</v>
      </c>
    </row>
    <row r="31" spans="1:9" x14ac:dyDescent="0.3">
      <c r="A31" s="6" t="s">
        <v>43</v>
      </c>
      <c r="B31" s="6"/>
      <c r="C31" s="7">
        <v>0.50029000000000001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-0.49970999999999999</v>
      </c>
    </row>
    <row r="32" spans="1:9" x14ac:dyDescent="0.3">
      <c r="A32" s="8" t="s">
        <v>44</v>
      </c>
      <c r="B32" s="8"/>
      <c r="C32" s="9">
        <v>0.38264900000000002</v>
      </c>
      <c r="D32" s="1" t="s">
        <v>12</v>
      </c>
      <c r="E32" t="s">
        <v>20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-0.61735099999999998</v>
      </c>
    </row>
    <row r="33" spans="1:9" x14ac:dyDescent="0.3">
      <c r="A33" s="6" t="s">
        <v>45</v>
      </c>
      <c r="B33" s="6"/>
      <c r="C33" s="7">
        <v>0.31226300000000001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-0.68773700000000004</v>
      </c>
    </row>
    <row r="34" spans="1:9" x14ac:dyDescent="0.3">
      <c r="A34" s="8" t="s">
        <v>46</v>
      </c>
      <c r="B34" s="8"/>
      <c r="C34" s="9">
        <v>0.34578300000000001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-0.65421700000000005</v>
      </c>
    </row>
    <row r="35" spans="1:9" x14ac:dyDescent="0.3">
      <c r="A35" s="6" t="s">
        <v>47</v>
      </c>
      <c r="B35" s="6"/>
      <c r="C35" s="7">
        <v>0.54170700000000005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-0.45829299999999995</v>
      </c>
    </row>
    <row r="36" spans="1:9" x14ac:dyDescent="0.3">
      <c r="A36" s="8" t="s">
        <v>48</v>
      </c>
      <c r="B36" s="8"/>
      <c r="C36" s="9">
        <v>0.53162200000000004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-0.46837799999999996</v>
      </c>
    </row>
    <row r="37" spans="1:9" x14ac:dyDescent="0.3">
      <c r="A37" s="6" t="s">
        <v>49</v>
      </c>
      <c r="B37" s="6"/>
      <c r="C37" s="7">
        <v>0.70972800000000003</v>
      </c>
      <c r="D37" s="1" t="s">
        <v>12</v>
      </c>
      <c r="E37" t="s">
        <v>20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-0.29027199999999997</v>
      </c>
    </row>
    <row r="38" spans="1:9" x14ac:dyDescent="0.3">
      <c r="A38" s="8" t="s">
        <v>50</v>
      </c>
      <c r="B38" s="8"/>
      <c r="C38" s="9">
        <v>0.61580500000000005</v>
      </c>
      <c r="D38" s="1" t="s">
        <v>12</v>
      </c>
      <c r="E38" t="s">
        <v>20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-0.38419499999999995</v>
      </c>
    </row>
    <row r="39" spans="1:9" x14ac:dyDescent="0.3">
      <c r="A39" s="6" t="s">
        <v>51</v>
      </c>
      <c r="B39" s="6"/>
      <c r="C39" s="7">
        <v>0.61225700000000005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-0.38774299999999995</v>
      </c>
    </row>
    <row r="40" spans="1:9" x14ac:dyDescent="0.3">
      <c r="A40" s="8" t="s">
        <v>52</v>
      </c>
      <c r="B40" s="8"/>
      <c r="C40" s="9">
        <v>0.53310299999999999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-0.46689700000000001</v>
      </c>
    </row>
    <row r="41" spans="1:9" x14ac:dyDescent="0.3">
      <c r="A41" s="6" t="s">
        <v>53</v>
      </c>
      <c r="B41" s="6"/>
      <c r="C41" s="7">
        <v>0.64038600000000001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-0.35961399999999999</v>
      </c>
    </row>
    <row r="42" spans="1:9" x14ac:dyDescent="0.3">
      <c r="A42" s="8" t="s">
        <v>54</v>
      </c>
      <c r="B42" s="8"/>
      <c r="C42" s="9">
        <v>0.44545099999999999</v>
      </c>
      <c r="D42" s="1" t="s">
        <v>12</v>
      </c>
      <c r="E42" t="s">
        <v>16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-0.55454899999999996</v>
      </c>
    </row>
    <row r="43" spans="1:9" x14ac:dyDescent="0.3">
      <c r="A43" s="6" t="s">
        <v>55</v>
      </c>
      <c r="B43" s="6"/>
      <c r="C43" s="7">
        <v>0.32208599999999998</v>
      </c>
      <c r="D43" s="1" t="s">
        <v>12</v>
      </c>
      <c r="E43" t="s">
        <v>20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-0.67791400000000002</v>
      </c>
    </row>
    <row r="44" spans="1:9" x14ac:dyDescent="0.3">
      <c r="A44" s="8" t="s">
        <v>56</v>
      </c>
      <c r="B44" s="8"/>
      <c r="C44" s="9">
        <v>0.55172600000000005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-0.44827399999999995</v>
      </c>
    </row>
    <row r="45" spans="1:9" x14ac:dyDescent="0.3">
      <c r="A45" s="6" t="s">
        <v>57</v>
      </c>
      <c r="B45" s="6"/>
      <c r="C45" s="7">
        <v>0.445745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-0.55425499999999994</v>
      </c>
    </row>
    <row r="46" spans="1:9" x14ac:dyDescent="0.3">
      <c r="A46" s="8" t="s">
        <v>58</v>
      </c>
      <c r="B46" s="8"/>
      <c r="C46" s="9">
        <v>0.52167799999999998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-0.47832200000000002</v>
      </c>
    </row>
    <row r="47" spans="1:9" x14ac:dyDescent="0.3">
      <c r="A47" s="6" t="s">
        <v>60</v>
      </c>
      <c r="B47" s="6"/>
      <c r="C47" s="7">
        <v>0.55586400000000002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-0.44413599999999998</v>
      </c>
    </row>
    <row r="48" spans="1:9" x14ac:dyDescent="0.3">
      <c r="A48" s="8" t="s">
        <v>61</v>
      </c>
      <c r="B48" s="8"/>
      <c r="C48" s="9">
        <v>0.43163899999999999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-0.56836100000000001</v>
      </c>
    </row>
    <row r="49" spans="1:9" x14ac:dyDescent="0.3">
      <c r="A49" s="6" t="s">
        <v>62</v>
      </c>
      <c r="B49" s="6"/>
      <c r="C49" s="7">
        <v>0.59031400000000001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-0.40968599999999999</v>
      </c>
    </row>
    <row r="50" spans="1:9" x14ac:dyDescent="0.3">
      <c r="A50" s="8" t="s">
        <v>63</v>
      </c>
      <c r="B50" s="8"/>
      <c r="C50" s="9">
        <v>0.46478900000000001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-0.53521099999999999</v>
      </c>
    </row>
    <row r="51" spans="1:9" x14ac:dyDescent="0.3">
      <c r="A51" s="6" t="s">
        <v>64</v>
      </c>
      <c r="B51" s="6"/>
      <c r="C51" s="7">
        <v>0.48717100000000002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0.48717100000000002</v>
      </c>
    </row>
    <row r="52" spans="1:9" x14ac:dyDescent="0.3">
      <c r="A52" s="8" t="s">
        <v>65</v>
      </c>
      <c r="B52" s="8"/>
      <c r="C52" s="9">
        <v>0.48716300000000001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-0.51283699999999999</v>
      </c>
    </row>
    <row r="53" spans="1:9" x14ac:dyDescent="0.3">
      <c r="A53" s="6" t="s">
        <v>66</v>
      </c>
      <c r="B53" s="6"/>
      <c r="C53" s="7">
        <v>0.43782100000000002</v>
      </c>
      <c r="D53" s="1" t="s">
        <v>12</v>
      </c>
      <c r="E53" t="s">
        <v>20</v>
      </c>
      <c r="F53" t="s">
        <v>12</v>
      </c>
      <c r="G53" s="1">
        <f t="shared" si="3"/>
        <v>0</v>
      </c>
      <c r="H53" s="1">
        <f t="shared" si="4"/>
        <v>1</v>
      </c>
      <c r="I53">
        <f t="shared" si="5"/>
        <v>-0.56217899999999998</v>
      </c>
    </row>
    <row r="54" spans="1:9" x14ac:dyDescent="0.3">
      <c r="A54" s="8" t="s">
        <v>67</v>
      </c>
      <c r="B54" s="8"/>
      <c r="C54" s="9">
        <v>0.46371800000000002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0.46371800000000002</v>
      </c>
    </row>
    <row r="55" spans="1:9" x14ac:dyDescent="0.3">
      <c r="A55" s="6" t="s">
        <v>68</v>
      </c>
      <c r="B55" s="6"/>
      <c r="C55" s="7">
        <v>0.60512299999999997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-0.39487700000000003</v>
      </c>
    </row>
    <row r="56" spans="1:9" x14ac:dyDescent="0.3">
      <c r="A56" s="8" t="s">
        <v>69</v>
      </c>
      <c r="B56" s="8"/>
      <c r="C56" s="9">
        <v>0.52410000000000001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-0.47589999999999999</v>
      </c>
    </row>
    <row r="57" spans="1:9" x14ac:dyDescent="0.3">
      <c r="A57" s="6" t="s">
        <v>70</v>
      </c>
      <c r="B57" s="6"/>
      <c r="C57" s="7">
        <v>0.62379499999999999</v>
      </c>
      <c r="D57" s="1" t="s">
        <v>12</v>
      </c>
      <c r="E57" t="s">
        <v>20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-0.37620500000000001</v>
      </c>
    </row>
    <row r="58" spans="1:9" x14ac:dyDescent="0.3">
      <c r="A58" s="8" t="s">
        <v>71</v>
      </c>
      <c r="B58" s="8"/>
      <c r="C58" s="9">
        <v>0.61182099999999995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-0.38817900000000005</v>
      </c>
    </row>
    <row r="59" spans="1:9" x14ac:dyDescent="0.3">
      <c r="A59" s="6" t="s">
        <v>72</v>
      </c>
      <c r="B59" s="6"/>
      <c r="C59" s="7">
        <v>0.66836499999999999</v>
      </c>
      <c r="D59" s="1" t="s">
        <v>12</v>
      </c>
      <c r="E59" t="s">
        <v>16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-0.33163500000000001</v>
      </c>
    </row>
    <row r="60" spans="1:9" x14ac:dyDescent="0.3">
      <c r="A60" s="8" t="s">
        <v>73</v>
      </c>
      <c r="B60" s="8"/>
      <c r="C60" s="9">
        <v>0.45481300000000002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-0.54518699999999998</v>
      </c>
    </row>
    <row r="61" spans="1:9" x14ac:dyDescent="0.3">
      <c r="A61" s="13" t="s">
        <v>74</v>
      </c>
      <c r="B61" s="6"/>
      <c r="C61" s="7">
        <v>0.58646799999999999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-0.41353200000000001</v>
      </c>
    </row>
    <row r="62" spans="1:9" x14ac:dyDescent="0.3">
      <c r="A62" s="1"/>
      <c r="B62" s="14"/>
      <c r="C62" s="15"/>
      <c r="D62" s="1"/>
      <c r="G62" s="1">
        <f>SUM(G3:G61)</f>
        <v>12</v>
      </c>
      <c r="H62" s="1">
        <f>SUM(H3:H61)</f>
        <v>55</v>
      </c>
      <c r="I62">
        <f>SUM(I3:I61)</f>
        <v>-24.884151000000003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Foglio13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0.41014899999999999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-0.58985100000000001</v>
      </c>
    </row>
    <row r="4" spans="1:9" x14ac:dyDescent="0.3">
      <c r="A4" s="8" t="s">
        <v>13</v>
      </c>
      <c r="B4" s="8"/>
      <c r="C4" s="9">
        <v>0.56891700000000001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-0.43108299999999999</v>
      </c>
    </row>
    <row r="5" spans="1:9" x14ac:dyDescent="0.3">
      <c r="A5" s="6" t="s">
        <v>14</v>
      </c>
      <c r="B5" s="6"/>
      <c r="C5" s="7">
        <v>0.456955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-0.543045</v>
      </c>
    </row>
    <row r="6" spans="1:9" x14ac:dyDescent="0.3">
      <c r="A6" s="8" t="s">
        <v>15</v>
      </c>
      <c r="B6" s="8"/>
      <c r="C6" s="9">
        <v>0.45268599999999998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-0.54731400000000008</v>
      </c>
    </row>
    <row r="7" spans="1:9" x14ac:dyDescent="0.3">
      <c r="A7" s="6" t="s">
        <v>17</v>
      </c>
      <c r="B7" s="6"/>
      <c r="C7" s="7">
        <v>0.66986699999999999</v>
      </c>
      <c r="D7" s="1" t="s">
        <v>12</v>
      </c>
      <c r="E7" t="s">
        <v>20</v>
      </c>
      <c r="F7" t="s">
        <v>20</v>
      </c>
      <c r="G7" s="1">
        <f t="shared" si="0"/>
        <v>1</v>
      </c>
      <c r="H7" s="1">
        <f t="shared" si="1"/>
        <v>1</v>
      </c>
      <c r="I7">
        <f t="shared" si="2"/>
        <v>-0.33013300000000001</v>
      </c>
    </row>
    <row r="8" spans="1:9" x14ac:dyDescent="0.3">
      <c r="A8" s="8" t="s">
        <v>18</v>
      </c>
      <c r="B8" s="8"/>
      <c r="C8" s="9">
        <v>0.51203600000000005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-0.48796399999999995</v>
      </c>
    </row>
    <row r="9" spans="1:9" x14ac:dyDescent="0.3">
      <c r="A9" s="6" t="s">
        <v>19</v>
      </c>
      <c r="B9" s="6"/>
      <c r="C9" s="7">
        <v>0.62356500000000004</v>
      </c>
      <c r="D9" s="1" t="s">
        <v>12</v>
      </c>
      <c r="E9" t="s">
        <v>16</v>
      </c>
      <c r="F9" t="s">
        <v>12</v>
      </c>
      <c r="G9" s="1">
        <f t="shared" si="0"/>
        <v>0</v>
      </c>
      <c r="H9" s="1">
        <f t="shared" si="1"/>
        <v>1</v>
      </c>
      <c r="I9">
        <f t="shared" si="2"/>
        <v>-0.37643499999999996</v>
      </c>
    </row>
    <row r="10" spans="1:9" x14ac:dyDescent="0.3">
      <c r="A10" s="8" t="s">
        <v>21</v>
      </c>
      <c r="B10" s="8"/>
      <c r="C10" s="9">
        <v>0.43494699999999997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-0.56505300000000003</v>
      </c>
    </row>
    <row r="11" spans="1:9" x14ac:dyDescent="0.3">
      <c r="A11" s="6" t="s">
        <v>22</v>
      </c>
      <c r="B11" s="6"/>
      <c r="C11" s="7">
        <v>0.33959899999999998</v>
      </c>
      <c r="D11" s="1" t="s">
        <v>12</v>
      </c>
      <c r="E11" s="23" t="s">
        <v>16</v>
      </c>
      <c r="F11" t="s">
        <v>12</v>
      </c>
      <c r="G11" s="1">
        <f t="shared" si="0"/>
        <v>0</v>
      </c>
      <c r="H11" s="1">
        <f t="shared" si="1"/>
        <v>1</v>
      </c>
      <c r="I11">
        <f t="shared" si="2"/>
        <v>-0.66040100000000002</v>
      </c>
    </row>
    <row r="12" spans="1:9" x14ac:dyDescent="0.3">
      <c r="A12" s="8" t="s">
        <v>23</v>
      </c>
      <c r="B12" s="8"/>
      <c r="C12" s="9">
        <v>0.40701199999999998</v>
      </c>
      <c r="D12" s="1" t="s">
        <v>12</v>
      </c>
      <c r="E12" t="s">
        <v>20</v>
      </c>
      <c r="F12" t="s">
        <v>12</v>
      </c>
      <c r="G12" s="1">
        <f t="shared" si="0"/>
        <v>0</v>
      </c>
      <c r="H12" s="1">
        <f t="shared" si="1"/>
        <v>1</v>
      </c>
      <c r="I12">
        <f t="shared" si="2"/>
        <v>-0.59298800000000007</v>
      </c>
    </row>
    <row r="13" spans="1:9" x14ac:dyDescent="0.3">
      <c r="A13" s="6" t="s">
        <v>24</v>
      </c>
      <c r="B13" s="6"/>
      <c r="C13" s="7">
        <v>0.48247099999999998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-0.51752900000000002</v>
      </c>
    </row>
    <row r="14" spans="1:9" x14ac:dyDescent="0.3">
      <c r="A14" s="8" t="s">
        <v>25</v>
      </c>
      <c r="B14" s="8"/>
      <c r="C14" s="9">
        <v>0.67210999999999999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-0.32789000000000001</v>
      </c>
    </row>
    <row r="15" spans="1:9" x14ac:dyDescent="0.3">
      <c r="A15" s="6" t="s">
        <v>27</v>
      </c>
      <c r="B15" s="6"/>
      <c r="C15" s="7">
        <v>0.57063299999999995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-0.42936700000000005</v>
      </c>
    </row>
    <row r="16" spans="1:9" x14ac:dyDescent="0.3">
      <c r="A16" s="8" t="s">
        <v>28</v>
      </c>
      <c r="B16" s="8"/>
      <c r="C16" s="9">
        <v>0.52655399999999997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-0.47344600000000003</v>
      </c>
    </row>
    <row r="17" spans="1:9" x14ac:dyDescent="0.3">
      <c r="A17" s="6" t="s">
        <v>29</v>
      </c>
      <c r="B17" s="6"/>
      <c r="C17" s="7">
        <v>0.54006399999999999</v>
      </c>
      <c r="D17" s="1" t="s">
        <v>12</v>
      </c>
      <c r="E17" t="s">
        <v>20</v>
      </c>
      <c r="F17" t="s">
        <v>12</v>
      </c>
      <c r="G17" s="1">
        <f t="shared" si="0"/>
        <v>0</v>
      </c>
      <c r="H17" s="1">
        <f t="shared" si="1"/>
        <v>1</v>
      </c>
      <c r="I17">
        <f t="shared" si="2"/>
        <v>-0.45993600000000001</v>
      </c>
    </row>
    <row r="18" spans="1:9" x14ac:dyDescent="0.3">
      <c r="A18" s="8" t="s">
        <v>30</v>
      </c>
      <c r="B18" s="8"/>
      <c r="C18" s="9">
        <v>0.33959899999999998</v>
      </c>
      <c r="D18" s="1" t="s">
        <v>12</v>
      </c>
      <c r="E18" t="s">
        <v>16</v>
      </c>
      <c r="F18" t="s">
        <v>12</v>
      </c>
      <c r="G18" s="1">
        <f t="shared" si="0"/>
        <v>0</v>
      </c>
      <c r="H18" s="1">
        <f t="shared" si="1"/>
        <v>1</v>
      </c>
      <c r="I18">
        <f t="shared" si="2"/>
        <v>-0.66040100000000002</v>
      </c>
    </row>
    <row r="19" spans="1:9" x14ac:dyDescent="0.3">
      <c r="A19" s="6" t="s">
        <v>31</v>
      </c>
      <c r="B19" s="6"/>
      <c r="C19" s="7">
        <v>0.38281999999999999</v>
      </c>
      <c r="D19" s="1" t="s">
        <v>12</v>
      </c>
      <c r="E19" t="s">
        <v>20</v>
      </c>
      <c r="F19" t="s">
        <v>12</v>
      </c>
      <c r="G19" s="1">
        <f t="shared" si="0"/>
        <v>0</v>
      </c>
      <c r="H19" s="1">
        <f t="shared" si="1"/>
        <v>1</v>
      </c>
      <c r="I19">
        <f t="shared" si="2"/>
        <v>-0.61718000000000006</v>
      </c>
    </row>
    <row r="20" spans="1:9" x14ac:dyDescent="0.3">
      <c r="A20" s="8" t="s">
        <v>32</v>
      </c>
      <c r="B20" s="8"/>
      <c r="C20" s="9">
        <v>0.56472800000000001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-0.43527199999999999</v>
      </c>
    </row>
    <row r="21" spans="1:9" x14ac:dyDescent="0.3">
      <c r="A21" s="6" t="s">
        <v>33</v>
      </c>
      <c r="B21" s="6"/>
      <c r="C21" s="7">
        <v>0.67059599999999997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-0.32940400000000003</v>
      </c>
    </row>
    <row r="22" spans="1:9" x14ac:dyDescent="0.3">
      <c r="A22" s="8" t="s">
        <v>34</v>
      </c>
      <c r="B22" s="8"/>
      <c r="C22" s="9">
        <v>0.40144200000000002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0.40144200000000002</v>
      </c>
    </row>
    <row r="23" spans="1:9" x14ac:dyDescent="0.3">
      <c r="A23" s="6" t="s">
        <v>35</v>
      </c>
      <c r="B23" s="6"/>
      <c r="C23" s="7">
        <v>0.35060000000000002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-0.64939999999999998</v>
      </c>
    </row>
    <row r="24" spans="1:9" x14ac:dyDescent="0.3">
      <c r="A24" s="8" t="s">
        <v>36</v>
      </c>
      <c r="B24" s="8"/>
      <c r="C24" s="9">
        <v>0.32444499999999998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-0.67555500000000002</v>
      </c>
    </row>
    <row r="25" spans="1:9" x14ac:dyDescent="0.3">
      <c r="A25" s="6" t="s">
        <v>37</v>
      </c>
      <c r="B25" s="6"/>
      <c r="C25" s="7">
        <v>0.331258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-0.66874199999999995</v>
      </c>
    </row>
    <row r="26" spans="1:9" x14ac:dyDescent="0.3">
      <c r="A26" s="8" t="s">
        <v>38</v>
      </c>
      <c r="B26" s="8"/>
      <c r="C26" s="9">
        <v>0.56962199999999996</v>
      </c>
      <c r="D26" s="1" t="s">
        <v>12</v>
      </c>
      <c r="E26" t="s">
        <v>16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-0.43037800000000004</v>
      </c>
    </row>
    <row r="27" spans="1:9" x14ac:dyDescent="0.3">
      <c r="A27" s="6" t="s">
        <v>39</v>
      </c>
      <c r="B27" s="6"/>
      <c r="C27" s="7">
        <v>0.34728399999999998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0.34728399999999998</v>
      </c>
    </row>
    <row r="28" spans="1:9" x14ac:dyDescent="0.3">
      <c r="A28" s="8" t="s">
        <v>40</v>
      </c>
      <c r="B28" s="8"/>
      <c r="C28" s="9">
        <v>0.42907600000000001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-0.57092399999999999</v>
      </c>
    </row>
    <row r="29" spans="1:9" x14ac:dyDescent="0.3">
      <c r="A29" s="6" t="s">
        <v>41</v>
      </c>
      <c r="B29" s="6"/>
      <c r="C29" s="7">
        <v>0.48779899999999998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-0.51220100000000002</v>
      </c>
    </row>
    <row r="30" spans="1:9" x14ac:dyDescent="0.3">
      <c r="A30" s="8" t="s">
        <v>42</v>
      </c>
      <c r="B30" s="8"/>
      <c r="C30" s="9">
        <v>0.367336</v>
      </c>
      <c r="D30" s="1" t="s">
        <v>12</v>
      </c>
      <c r="E30" t="s">
        <v>20</v>
      </c>
      <c r="F30" t="s">
        <v>12</v>
      </c>
      <c r="G30" s="1">
        <f t="shared" si="0"/>
        <v>0</v>
      </c>
      <c r="H30" s="1">
        <f t="shared" si="1"/>
        <v>1</v>
      </c>
      <c r="I30">
        <f t="shared" si="2"/>
        <v>-0.632664</v>
      </c>
    </row>
    <row r="31" spans="1:9" x14ac:dyDescent="0.3">
      <c r="A31" s="6" t="s">
        <v>43</v>
      </c>
      <c r="B31" s="6"/>
      <c r="C31" s="7">
        <v>0.48370600000000002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-0.51629400000000003</v>
      </c>
    </row>
    <row r="32" spans="1:9" x14ac:dyDescent="0.3">
      <c r="A32" s="8" t="s">
        <v>44</v>
      </c>
      <c r="B32" s="8"/>
      <c r="C32" s="9">
        <v>0.38278099999999998</v>
      </c>
      <c r="D32" s="1" t="s">
        <v>12</v>
      </c>
      <c r="E32" t="s">
        <v>20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-0.61721899999999996</v>
      </c>
    </row>
    <row r="33" spans="1:9" x14ac:dyDescent="0.3">
      <c r="A33" s="6" t="s">
        <v>45</v>
      </c>
      <c r="B33" s="6"/>
      <c r="C33" s="7">
        <v>0.66546899999999998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-0.33453100000000002</v>
      </c>
    </row>
    <row r="34" spans="1:9" x14ac:dyDescent="0.3">
      <c r="A34" s="8" t="s">
        <v>46</v>
      </c>
      <c r="B34" s="8"/>
      <c r="C34" s="9">
        <v>0.33100000000000002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-0.66900000000000004</v>
      </c>
    </row>
    <row r="35" spans="1:9" x14ac:dyDescent="0.3">
      <c r="A35" s="6" t="s">
        <v>47</v>
      </c>
      <c r="B35" s="6"/>
      <c r="C35" s="7">
        <v>0.48520600000000003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-0.51479399999999997</v>
      </c>
    </row>
    <row r="36" spans="1:9" x14ac:dyDescent="0.3">
      <c r="A36" s="8" t="s">
        <v>48</v>
      </c>
      <c r="B36" s="8"/>
      <c r="C36" s="9">
        <v>0.57325599999999999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-0.42674400000000001</v>
      </c>
    </row>
    <row r="37" spans="1:9" x14ac:dyDescent="0.3">
      <c r="A37" s="6" t="s">
        <v>49</v>
      </c>
      <c r="B37" s="6"/>
      <c r="C37" s="7">
        <v>0.46145900000000001</v>
      </c>
      <c r="D37" s="1" t="s">
        <v>12</v>
      </c>
      <c r="E37" t="s">
        <v>20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-0.53854099999999994</v>
      </c>
    </row>
    <row r="38" spans="1:9" x14ac:dyDescent="0.3">
      <c r="A38" s="8" t="s">
        <v>50</v>
      </c>
      <c r="B38" s="8"/>
      <c r="C38" s="9">
        <v>0.57372299999999998</v>
      </c>
      <c r="D38" s="1" t="s">
        <v>12</v>
      </c>
      <c r="E38" t="s">
        <v>20</v>
      </c>
      <c r="F38" t="s">
        <v>12</v>
      </c>
      <c r="G38" s="1">
        <f t="shared" si="3"/>
        <v>0</v>
      </c>
      <c r="H38" s="1">
        <f t="shared" si="4"/>
        <v>1</v>
      </c>
      <c r="I38">
        <f t="shared" si="5"/>
        <v>-0.42627700000000002</v>
      </c>
    </row>
    <row r="39" spans="1:9" x14ac:dyDescent="0.3">
      <c r="A39" s="6" t="s">
        <v>51</v>
      </c>
      <c r="B39" s="6"/>
      <c r="C39" s="7">
        <v>0.54391299999999998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-0.45608700000000002</v>
      </c>
    </row>
    <row r="40" spans="1:9" x14ac:dyDescent="0.3">
      <c r="A40" s="8" t="s">
        <v>52</v>
      </c>
      <c r="B40" s="8"/>
      <c r="C40" s="9">
        <v>0.30397299999999999</v>
      </c>
      <c r="D40" s="1" t="s">
        <v>12</v>
      </c>
      <c r="E40" t="s">
        <v>20</v>
      </c>
      <c r="F40" t="s">
        <v>12</v>
      </c>
      <c r="G40" s="1">
        <f t="shared" si="3"/>
        <v>0</v>
      </c>
      <c r="H40" s="1">
        <f t="shared" si="4"/>
        <v>1</v>
      </c>
      <c r="I40">
        <f t="shared" si="5"/>
        <v>-0.69602699999999995</v>
      </c>
    </row>
    <row r="41" spans="1:9" x14ac:dyDescent="0.3">
      <c r="A41" s="6" t="s">
        <v>53</v>
      </c>
      <c r="B41" s="6"/>
      <c r="C41" s="7">
        <v>0.55154099999999995</v>
      </c>
      <c r="D41" s="1" t="s">
        <v>12</v>
      </c>
      <c r="E41" t="s">
        <v>20</v>
      </c>
      <c r="F41" t="s">
        <v>12</v>
      </c>
      <c r="G41" s="1">
        <f t="shared" si="3"/>
        <v>0</v>
      </c>
      <c r="H41" s="1">
        <f t="shared" si="4"/>
        <v>1</v>
      </c>
      <c r="I41">
        <f t="shared" si="5"/>
        <v>-0.44845900000000005</v>
      </c>
    </row>
    <row r="42" spans="1:9" x14ac:dyDescent="0.3">
      <c r="A42" s="8" t="s">
        <v>54</v>
      </c>
      <c r="B42" s="8"/>
      <c r="C42" s="9">
        <v>0.55614300000000005</v>
      </c>
      <c r="D42" s="1" t="s">
        <v>12</v>
      </c>
      <c r="E42" t="s">
        <v>16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-0.44385699999999995</v>
      </c>
    </row>
    <row r="43" spans="1:9" x14ac:dyDescent="0.3">
      <c r="A43" s="6" t="s">
        <v>55</v>
      </c>
      <c r="B43" s="6"/>
      <c r="C43" s="7">
        <v>0.33594800000000002</v>
      </c>
      <c r="D43" s="1" t="s">
        <v>12</v>
      </c>
      <c r="E43" t="s">
        <v>20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-0.66405199999999998</v>
      </c>
    </row>
    <row r="44" spans="1:9" x14ac:dyDescent="0.3">
      <c r="A44" s="8" t="s">
        <v>56</v>
      </c>
      <c r="B44" s="8"/>
      <c r="C44" s="9">
        <v>0.50138000000000005</v>
      </c>
      <c r="D44" s="1" t="s">
        <v>12</v>
      </c>
      <c r="E44" t="s">
        <v>20</v>
      </c>
      <c r="F44" t="s">
        <v>12</v>
      </c>
      <c r="G44" s="1">
        <f t="shared" si="3"/>
        <v>0</v>
      </c>
      <c r="H44" s="1">
        <f t="shared" si="4"/>
        <v>1</v>
      </c>
      <c r="I44">
        <f t="shared" si="5"/>
        <v>-0.49861999999999995</v>
      </c>
    </row>
    <row r="45" spans="1:9" x14ac:dyDescent="0.3">
      <c r="A45" s="6" t="s">
        <v>57</v>
      </c>
      <c r="B45" s="6"/>
      <c r="C45" s="7">
        <v>0.34977900000000001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-0.65022099999999994</v>
      </c>
    </row>
    <row r="46" spans="1:9" x14ac:dyDescent="0.3">
      <c r="A46" s="8" t="s">
        <v>58</v>
      </c>
      <c r="B46" s="8"/>
      <c r="C46" s="9">
        <v>0.43393100000000001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-0.56606899999999993</v>
      </c>
    </row>
    <row r="47" spans="1:9" x14ac:dyDescent="0.3">
      <c r="A47" s="6" t="s">
        <v>60</v>
      </c>
      <c r="B47" s="6"/>
      <c r="C47" s="7">
        <v>0.48479100000000003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-0.51520900000000003</v>
      </c>
    </row>
    <row r="48" spans="1:9" x14ac:dyDescent="0.3">
      <c r="A48" s="8" t="s">
        <v>61</v>
      </c>
      <c r="B48" s="8"/>
      <c r="C48" s="9">
        <v>0.52820999999999996</v>
      </c>
      <c r="D48" s="1" t="s">
        <v>12</v>
      </c>
      <c r="E48" t="s">
        <v>20</v>
      </c>
      <c r="F48" t="s">
        <v>12</v>
      </c>
      <c r="G48" s="1">
        <f t="shared" si="3"/>
        <v>0</v>
      </c>
      <c r="H48" s="1">
        <f t="shared" si="4"/>
        <v>1</v>
      </c>
      <c r="I48">
        <f t="shared" si="5"/>
        <v>-0.47179000000000004</v>
      </c>
    </row>
    <row r="49" spans="1:9" x14ac:dyDescent="0.3">
      <c r="A49" s="6" t="s">
        <v>62</v>
      </c>
      <c r="B49" s="6"/>
      <c r="C49" s="7">
        <v>0.40704699999999999</v>
      </c>
      <c r="D49" s="1" t="s">
        <v>12</v>
      </c>
      <c r="E49" t="s">
        <v>20</v>
      </c>
      <c r="F49" t="s">
        <v>12</v>
      </c>
      <c r="G49" s="1">
        <f t="shared" si="3"/>
        <v>0</v>
      </c>
      <c r="H49" s="1">
        <f t="shared" si="4"/>
        <v>1</v>
      </c>
      <c r="I49">
        <f t="shared" si="5"/>
        <v>-0.59295300000000006</v>
      </c>
    </row>
    <row r="50" spans="1:9" x14ac:dyDescent="0.3">
      <c r="A50" s="8" t="s">
        <v>63</v>
      </c>
      <c r="B50" s="8"/>
      <c r="C50" s="9">
        <v>0.640544</v>
      </c>
      <c r="D50" s="1" t="s">
        <v>12</v>
      </c>
      <c r="E50" t="s">
        <v>20</v>
      </c>
      <c r="F50" t="s">
        <v>20</v>
      </c>
      <c r="G50" s="1">
        <f t="shared" si="3"/>
        <v>1</v>
      </c>
      <c r="H50" s="1">
        <f t="shared" si="4"/>
        <v>1</v>
      </c>
      <c r="I50">
        <f t="shared" si="5"/>
        <v>-0.359456</v>
      </c>
    </row>
    <row r="51" spans="1:9" x14ac:dyDescent="0.3">
      <c r="A51" s="6" t="s">
        <v>64</v>
      </c>
      <c r="B51" s="6"/>
      <c r="C51" s="7">
        <v>0.326517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0.326517</v>
      </c>
    </row>
    <row r="52" spans="1:9" x14ac:dyDescent="0.3">
      <c r="A52" s="8" t="s">
        <v>65</v>
      </c>
      <c r="B52" s="8"/>
      <c r="C52" s="9">
        <v>0.38179000000000002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-0.61820999999999993</v>
      </c>
    </row>
    <row r="53" spans="1:9" x14ac:dyDescent="0.3">
      <c r="A53" s="6" t="s">
        <v>66</v>
      </c>
      <c r="B53" s="6"/>
      <c r="C53" s="7">
        <v>0.17774000000000001</v>
      </c>
      <c r="D53" s="1" t="s">
        <v>12</v>
      </c>
      <c r="E53" t="s">
        <v>20</v>
      </c>
      <c r="F53" t="s">
        <v>12</v>
      </c>
      <c r="G53" s="1">
        <f t="shared" si="3"/>
        <v>0</v>
      </c>
      <c r="H53" s="1">
        <f t="shared" si="4"/>
        <v>1</v>
      </c>
      <c r="I53">
        <f t="shared" si="5"/>
        <v>-0.82225999999999999</v>
      </c>
    </row>
    <row r="54" spans="1:9" x14ac:dyDescent="0.3">
      <c r="A54" s="8" t="s">
        <v>67</v>
      </c>
      <c r="B54" s="8"/>
      <c r="C54" s="9">
        <v>0.21498500000000001</v>
      </c>
      <c r="D54" s="1" t="s">
        <v>12</v>
      </c>
      <c r="E54" t="s">
        <v>12</v>
      </c>
      <c r="F54" t="s">
        <v>26</v>
      </c>
      <c r="G54" s="1">
        <f t="shared" si="3"/>
        <v>0</v>
      </c>
      <c r="H54" s="1">
        <f t="shared" si="4"/>
        <v>1</v>
      </c>
      <c r="I54">
        <f t="shared" si="5"/>
        <v>-0.78501500000000002</v>
      </c>
    </row>
    <row r="55" spans="1:9" x14ac:dyDescent="0.3">
      <c r="A55" s="6" t="s">
        <v>68</v>
      </c>
      <c r="B55" s="6"/>
      <c r="C55" s="7">
        <v>0.61482199999999998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-0.38517800000000002</v>
      </c>
    </row>
    <row r="56" spans="1:9" x14ac:dyDescent="0.3">
      <c r="A56" s="8" t="s">
        <v>69</v>
      </c>
      <c r="B56" s="8"/>
      <c r="C56" s="9">
        <v>0.46057500000000001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-0.53942500000000004</v>
      </c>
    </row>
    <row r="57" spans="1:9" x14ac:dyDescent="0.3">
      <c r="A57" s="6" t="s">
        <v>70</v>
      </c>
      <c r="B57" s="6"/>
      <c r="C57" s="7">
        <v>0.42101100000000002</v>
      </c>
      <c r="D57" s="1" t="s">
        <v>12</v>
      </c>
      <c r="E57" t="s">
        <v>20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-0.57898899999999998</v>
      </c>
    </row>
    <row r="58" spans="1:9" x14ac:dyDescent="0.3">
      <c r="A58" s="8" t="s">
        <v>71</v>
      </c>
      <c r="B58" s="8"/>
      <c r="C58" s="9">
        <v>0.59221500000000005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-0.40778499999999995</v>
      </c>
    </row>
    <row r="59" spans="1:9" x14ac:dyDescent="0.3">
      <c r="A59" s="6" t="s">
        <v>72</v>
      </c>
      <c r="B59" s="6"/>
      <c r="C59" s="7">
        <v>0.58317300000000005</v>
      </c>
      <c r="D59" s="1" t="s">
        <v>12</v>
      </c>
      <c r="E59" t="s">
        <v>16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-0.41682699999999995</v>
      </c>
    </row>
    <row r="60" spans="1:9" x14ac:dyDescent="0.3">
      <c r="A60" s="8" t="s">
        <v>73</v>
      </c>
      <c r="B60" s="8"/>
      <c r="C60" s="9">
        <v>0.51297599999999999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-0.48702400000000001</v>
      </c>
    </row>
    <row r="61" spans="1:9" x14ac:dyDescent="0.3">
      <c r="A61" s="13" t="s">
        <v>74</v>
      </c>
      <c r="B61" s="6"/>
      <c r="C61" s="7">
        <v>0.54829700000000003</v>
      </c>
      <c r="D61" s="1" t="s">
        <v>12</v>
      </c>
      <c r="E61" t="s">
        <v>20</v>
      </c>
      <c r="F61" t="s">
        <v>20</v>
      </c>
      <c r="G61" s="1">
        <f t="shared" si="3"/>
        <v>1</v>
      </c>
      <c r="H61" s="1">
        <f t="shared" si="4"/>
        <v>1</v>
      </c>
      <c r="I61">
        <f t="shared" si="5"/>
        <v>-0.45170299999999997</v>
      </c>
    </row>
    <row r="62" spans="1:9" x14ac:dyDescent="0.3">
      <c r="A62" s="1"/>
      <c r="B62" s="14"/>
      <c r="C62" s="15"/>
      <c r="D62" s="1"/>
      <c r="G62" s="1">
        <f>SUM(G3:G61)</f>
        <v>37</v>
      </c>
      <c r="H62" s="1">
        <f>SUM(H3:H61)</f>
        <v>56</v>
      </c>
      <c r="I62">
        <f>SUM(I3:I61)</f>
        <v>-28.337929000000003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Foglio13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1.8599999999999999E-4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1.8599999999999999E-4</v>
      </c>
    </row>
    <row r="4" spans="1:9" x14ac:dyDescent="0.3">
      <c r="A4" s="8" t="s">
        <v>13</v>
      </c>
      <c r="B4" s="8"/>
      <c r="C4" s="9">
        <v>2.9700000000000001E-4</v>
      </c>
      <c r="D4" s="1" t="s">
        <v>12</v>
      </c>
      <c r="E4" t="s">
        <v>20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-0.99970300000000001</v>
      </c>
    </row>
    <row r="5" spans="1:9" x14ac:dyDescent="0.3">
      <c r="A5" s="6" t="s">
        <v>14</v>
      </c>
      <c r="B5" s="6"/>
      <c r="C5" s="7">
        <v>9.6000000000000002E-5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9.6000000000000002E-5</v>
      </c>
    </row>
    <row r="6" spans="1:9" x14ac:dyDescent="0.3">
      <c r="A6" s="8" t="s">
        <v>15</v>
      </c>
      <c r="B6" s="8"/>
      <c r="C6" s="9">
        <v>2.13E-4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-0.99978699999999998</v>
      </c>
    </row>
    <row r="7" spans="1:9" x14ac:dyDescent="0.3">
      <c r="A7" s="6" t="s">
        <v>17</v>
      </c>
      <c r="B7" s="6"/>
      <c r="C7" s="7">
        <v>1.13E-4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1.13E-4</v>
      </c>
    </row>
    <row r="8" spans="1:9" x14ac:dyDescent="0.3">
      <c r="A8" s="8" t="s">
        <v>18</v>
      </c>
      <c r="B8" s="8"/>
      <c r="C8" s="9">
        <v>2.7999999999999998E-4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2.7999999999999998E-4</v>
      </c>
    </row>
    <row r="9" spans="1:9" x14ac:dyDescent="0.3">
      <c r="A9" s="6" t="s">
        <v>19</v>
      </c>
      <c r="B9" s="6"/>
      <c r="C9" s="7">
        <v>1.1400000000000001E-4</v>
      </c>
      <c r="D9" s="1" t="s">
        <v>12</v>
      </c>
      <c r="E9" t="s">
        <v>12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-0.99988600000000005</v>
      </c>
    </row>
    <row r="10" spans="1:9" x14ac:dyDescent="0.3">
      <c r="A10" s="8" t="s">
        <v>21</v>
      </c>
      <c r="B10" s="8"/>
      <c r="C10" s="9">
        <v>1.3200000000000001E-4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-0.99986799999999998</v>
      </c>
    </row>
    <row r="11" spans="1:9" x14ac:dyDescent="0.3">
      <c r="A11" s="6" t="s">
        <v>22</v>
      </c>
      <c r="B11" s="6"/>
      <c r="C11" s="7">
        <v>2.7599999999999999E-4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2.7599999999999999E-4</v>
      </c>
    </row>
    <row r="12" spans="1:9" x14ac:dyDescent="0.3">
      <c r="A12" s="8" t="s">
        <v>23</v>
      </c>
      <c r="B12" s="8"/>
      <c r="C12" s="9">
        <v>2.0699999999999999E-4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2.0699999999999999E-4</v>
      </c>
    </row>
    <row r="13" spans="1:9" x14ac:dyDescent="0.3">
      <c r="A13" s="6" t="s">
        <v>24</v>
      </c>
      <c r="B13" s="6"/>
      <c r="C13" s="7">
        <v>1.3300000000000001E-4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-0.99986699999999995</v>
      </c>
    </row>
    <row r="14" spans="1:9" x14ac:dyDescent="0.3">
      <c r="A14" s="8" t="s">
        <v>25</v>
      </c>
      <c r="B14" s="8"/>
      <c r="C14" s="9">
        <v>3.1E-4</v>
      </c>
      <c r="D14" s="1" t="s">
        <v>12</v>
      </c>
      <c r="E14" t="s">
        <v>59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-0.99968999999999997</v>
      </c>
    </row>
    <row r="15" spans="1:9" x14ac:dyDescent="0.3">
      <c r="A15" s="6" t="s">
        <v>27</v>
      </c>
      <c r="B15" s="6"/>
      <c r="C15" s="7">
        <v>1.4100000000000001E-4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-0.99985900000000005</v>
      </c>
    </row>
    <row r="16" spans="1:9" x14ac:dyDescent="0.3">
      <c r="A16" s="8" t="s">
        <v>28</v>
      </c>
      <c r="B16" s="8"/>
      <c r="C16" s="9">
        <v>1.56E-4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1.56E-4</v>
      </c>
    </row>
    <row r="17" spans="1:9" x14ac:dyDescent="0.3">
      <c r="A17" s="6" t="s">
        <v>29</v>
      </c>
      <c r="B17" s="6"/>
      <c r="C17" s="7">
        <v>1.65E-4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1.65E-4</v>
      </c>
    </row>
    <row r="18" spans="1:9" x14ac:dyDescent="0.3">
      <c r="A18" s="8" t="s">
        <v>30</v>
      </c>
      <c r="B18" s="8"/>
      <c r="C18" s="9">
        <v>2.7599999999999999E-4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2.7599999999999999E-4</v>
      </c>
    </row>
    <row r="19" spans="1:9" x14ac:dyDescent="0.3">
      <c r="A19" s="6" t="s">
        <v>31</v>
      </c>
      <c r="B19" s="6"/>
      <c r="C19" s="7">
        <v>1.35E-4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1.35E-4</v>
      </c>
    </row>
    <row r="20" spans="1:9" x14ac:dyDescent="0.3">
      <c r="A20" s="8" t="s">
        <v>32</v>
      </c>
      <c r="B20" s="8"/>
      <c r="C20" s="9">
        <v>1.76E-4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-0.99982400000000005</v>
      </c>
    </row>
    <row r="21" spans="1:9" x14ac:dyDescent="0.3">
      <c r="A21" s="6" t="s">
        <v>33</v>
      </c>
      <c r="B21" s="6"/>
      <c r="C21" s="7">
        <v>1.56E-4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1.56E-4</v>
      </c>
    </row>
    <row r="22" spans="1:9" x14ac:dyDescent="0.3">
      <c r="A22" s="8" t="s">
        <v>34</v>
      </c>
      <c r="B22" s="8"/>
      <c r="C22" s="9">
        <v>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1E-4</v>
      </c>
    </row>
    <row r="23" spans="1:9" x14ac:dyDescent="0.3">
      <c r="A23" s="6" t="s">
        <v>35</v>
      </c>
      <c r="B23" s="6"/>
      <c r="C23" s="7">
        <v>1.36E-4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-0.99986399999999998</v>
      </c>
    </row>
    <row r="24" spans="1:9" x14ac:dyDescent="0.3">
      <c r="A24" s="8" t="s">
        <v>36</v>
      </c>
      <c r="B24" s="8"/>
      <c r="C24" s="9">
        <v>1.3200000000000001E-4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1.3200000000000001E-4</v>
      </c>
    </row>
    <row r="25" spans="1:9" x14ac:dyDescent="0.3">
      <c r="A25" s="6" t="s">
        <v>37</v>
      </c>
      <c r="B25" s="6"/>
      <c r="C25" s="7">
        <v>1.55E-4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-0.99984499999999998</v>
      </c>
    </row>
    <row r="26" spans="1:9" x14ac:dyDescent="0.3">
      <c r="A26" s="8" t="s">
        <v>38</v>
      </c>
      <c r="B26" s="8"/>
      <c r="C26" s="9">
        <v>1.3899999999999999E-4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-0.999861</v>
      </c>
    </row>
    <row r="27" spans="1:9" x14ac:dyDescent="0.3">
      <c r="A27" s="6" t="s">
        <v>39</v>
      </c>
      <c r="B27" s="6"/>
      <c r="C27" s="7">
        <v>1.8100000000000001E-4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1.8100000000000001E-4</v>
      </c>
    </row>
    <row r="28" spans="1:9" x14ac:dyDescent="0.3">
      <c r="A28" s="8" t="s">
        <v>40</v>
      </c>
      <c r="B28" s="8"/>
      <c r="C28" s="9">
        <v>9.7E-5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-0.99990299999999999</v>
      </c>
    </row>
    <row r="29" spans="1:9" x14ac:dyDescent="0.3">
      <c r="A29" s="6" t="s">
        <v>41</v>
      </c>
      <c r="B29" s="6"/>
      <c r="C29" s="7">
        <v>2.02E-4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-0.99979799999999996</v>
      </c>
    </row>
    <row r="30" spans="1:9" x14ac:dyDescent="0.3">
      <c r="A30" s="8" t="s">
        <v>42</v>
      </c>
      <c r="B30" s="8"/>
      <c r="C30" s="9">
        <v>2.0100000000000001E-4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2.0100000000000001E-4</v>
      </c>
    </row>
    <row r="31" spans="1:9" x14ac:dyDescent="0.3">
      <c r="A31" s="6" t="s">
        <v>43</v>
      </c>
      <c r="B31" s="6"/>
      <c r="C31" s="7">
        <v>2.12E-4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-0.99978800000000001</v>
      </c>
    </row>
    <row r="32" spans="1:9" x14ac:dyDescent="0.3">
      <c r="A32" s="8" t="s">
        <v>44</v>
      </c>
      <c r="B32" s="8"/>
      <c r="C32" s="9">
        <v>1.8699999999999999E-4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-0.99981299999999995</v>
      </c>
    </row>
    <row r="33" spans="1:9" x14ac:dyDescent="0.3">
      <c r="A33" s="6" t="s">
        <v>45</v>
      </c>
      <c r="B33" s="6"/>
      <c r="C33" s="7">
        <v>2.2900000000000001E-4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2.2900000000000001E-4</v>
      </c>
    </row>
    <row r="34" spans="1:9" x14ac:dyDescent="0.3">
      <c r="A34" s="8" t="s">
        <v>46</v>
      </c>
      <c r="B34" s="8"/>
      <c r="C34" s="9">
        <v>1.5899999999999999E-4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-0.99984099999999998</v>
      </c>
    </row>
    <row r="35" spans="1:9" x14ac:dyDescent="0.3">
      <c r="A35" s="6" t="s">
        <v>47</v>
      </c>
      <c r="B35" s="6"/>
      <c r="C35" s="7">
        <v>1.54E-4</v>
      </c>
      <c r="D35" s="1" t="s">
        <v>12</v>
      </c>
      <c r="E35" t="s">
        <v>26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-0.99984600000000001</v>
      </c>
    </row>
    <row r="36" spans="1:9" x14ac:dyDescent="0.3">
      <c r="A36" s="8" t="s">
        <v>48</v>
      </c>
      <c r="B36" s="8"/>
      <c r="C36" s="9">
        <v>3.1700000000000001E-4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-0.99968299999999999</v>
      </c>
    </row>
    <row r="37" spans="1:9" x14ac:dyDescent="0.3">
      <c r="A37" s="6" t="s">
        <v>49</v>
      </c>
      <c r="B37" s="6"/>
      <c r="C37" s="7">
        <v>1.54E-4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1.54E-4</v>
      </c>
    </row>
    <row r="38" spans="1:9" x14ac:dyDescent="0.3">
      <c r="A38" s="8" t="s">
        <v>50</v>
      </c>
      <c r="B38" s="8"/>
      <c r="C38" s="9">
        <v>1.35E-4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1.35E-4</v>
      </c>
    </row>
    <row r="39" spans="1:9" x14ac:dyDescent="0.3">
      <c r="A39" s="6" t="s">
        <v>51</v>
      </c>
      <c r="B39" s="6"/>
      <c r="C39" s="7">
        <v>1.13E-4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1.13E-4</v>
      </c>
    </row>
    <row r="40" spans="1:9" x14ac:dyDescent="0.3">
      <c r="A40" s="8" t="s">
        <v>52</v>
      </c>
      <c r="B40" s="8"/>
      <c r="C40" s="9">
        <v>2.4699999999999999E-4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2.4699999999999999E-4</v>
      </c>
    </row>
    <row r="41" spans="1:9" x14ac:dyDescent="0.3">
      <c r="A41" s="6" t="s">
        <v>53</v>
      </c>
      <c r="B41" s="6"/>
      <c r="C41" s="7">
        <v>1.47E-4</v>
      </c>
      <c r="D41" s="1" t="s">
        <v>12</v>
      </c>
      <c r="E41" t="s">
        <v>12</v>
      </c>
      <c r="F41" t="s">
        <v>16</v>
      </c>
      <c r="G41" s="1">
        <f t="shared" si="3"/>
        <v>0</v>
      </c>
      <c r="H41" s="1">
        <f t="shared" si="4"/>
        <v>1</v>
      </c>
      <c r="I41">
        <f t="shared" si="5"/>
        <v>-0.99985299999999999</v>
      </c>
    </row>
    <row r="42" spans="1:9" x14ac:dyDescent="0.3">
      <c r="A42" s="8" t="s">
        <v>54</v>
      </c>
      <c r="B42" s="8"/>
      <c r="C42" s="9">
        <v>1.7100000000000001E-4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1.7100000000000001E-4</v>
      </c>
    </row>
    <row r="43" spans="1:9" x14ac:dyDescent="0.3">
      <c r="A43" s="6" t="s">
        <v>55</v>
      </c>
      <c r="B43" s="6"/>
      <c r="C43" s="7">
        <v>1.9699999999999999E-4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1.9699999999999999E-4</v>
      </c>
    </row>
    <row r="44" spans="1:9" x14ac:dyDescent="0.3">
      <c r="A44" s="8" t="s">
        <v>56</v>
      </c>
      <c r="B44" s="8"/>
      <c r="C44" s="9">
        <v>9.7999999999999997E-5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9.7999999999999997E-5</v>
      </c>
    </row>
    <row r="45" spans="1:9" x14ac:dyDescent="0.3">
      <c r="A45" s="6" t="s">
        <v>57</v>
      </c>
      <c r="B45" s="6"/>
      <c r="C45" s="7">
        <v>1.4799999999999999E-4</v>
      </c>
      <c r="D45" s="1" t="s">
        <v>12</v>
      </c>
      <c r="E45" t="s">
        <v>12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-0.99985199999999996</v>
      </c>
    </row>
    <row r="46" spans="1:9" x14ac:dyDescent="0.3">
      <c r="A46" s="8" t="s">
        <v>58</v>
      </c>
      <c r="B46" s="8"/>
      <c r="C46" s="9">
        <v>1.3999999999999999E-4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-0.99985999999999997</v>
      </c>
    </row>
    <row r="47" spans="1:9" x14ac:dyDescent="0.3">
      <c r="A47" s="6" t="s">
        <v>60</v>
      </c>
      <c r="B47" s="6"/>
      <c r="C47" s="7">
        <v>1.2799999999999999E-4</v>
      </c>
      <c r="D47" s="1" t="s">
        <v>12</v>
      </c>
      <c r="E47" t="s">
        <v>20</v>
      </c>
      <c r="F47" t="s">
        <v>12</v>
      </c>
      <c r="G47" s="1">
        <f t="shared" si="3"/>
        <v>0</v>
      </c>
      <c r="H47" s="1">
        <f t="shared" si="4"/>
        <v>1</v>
      </c>
      <c r="I47">
        <f t="shared" si="5"/>
        <v>-0.99987199999999998</v>
      </c>
    </row>
    <row r="48" spans="1:9" x14ac:dyDescent="0.3">
      <c r="A48" s="8" t="s">
        <v>61</v>
      </c>
      <c r="B48" s="8"/>
      <c r="C48" s="9">
        <v>1.07E-4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1.07E-4</v>
      </c>
    </row>
    <row r="49" spans="1:9" x14ac:dyDescent="0.3">
      <c r="A49" s="6" t="s">
        <v>62</v>
      </c>
      <c r="B49" s="6"/>
      <c r="C49" s="7">
        <v>2.4699999999999999E-4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2.4699999999999999E-4</v>
      </c>
    </row>
    <row r="50" spans="1:9" x14ac:dyDescent="0.3">
      <c r="A50" s="8" t="s">
        <v>63</v>
      </c>
      <c r="B50" s="8"/>
      <c r="C50" s="9">
        <v>1.7899999999999999E-4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1.7899999999999999E-4</v>
      </c>
    </row>
    <row r="51" spans="1:9" x14ac:dyDescent="0.3">
      <c r="A51" s="6" t="s">
        <v>64</v>
      </c>
      <c r="B51" s="6"/>
      <c r="C51" s="7">
        <v>1.1E-4</v>
      </c>
      <c r="D51" s="1" t="s">
        <v>12</v>
      </c>
      <c r="E51" t="s">
        <v>12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-0.99988999999999995</v>
      </c>
    </row>
    <row r="52" spans="1:9" x14ac:dyDescent="0.3">
      <c r="A52" s="8" t="s">
        <v>65</v>
      </c>
      <c r="B52" s="8"/>
      <c r="C52" s="9">
        <v>1.4100000000000001E-4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-0.99985900000000005</v>
      </c>
    </row>
    <row r="53" spans="1:9" x14ac:dyDescent="0.3">
      <c r="A53" s="6" t="s">
        <v>66</v>
      </c>
      <c r="B53" s="6"/>
      <c r="C53" s="7">
        <v>3.8999999999999999E-4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3.8999999999999999E-4</v>
      </c>
    </row>
    <row r="54" spans="1:9" x14ac:dyDescent="0.3">
      <c r="A54" s="8" t="s">
        <v>67</v>
      </c>
      <c r="B54" s="8"/>
      <c r="C54" s="9">
        <v>7.3999999999999996E-5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7.3999999999999996E-5</v>
      </c>
    </row>
    <row r="55" spans="1:9" x14ac:dyDescent="0.3">
      <c r="A55" s="6" t="s">
        <v>68</v>
      </c>
      <c r="B55" s="6"/>
      <c r="C55" s="7">
        <v>1.4899999999999999E-4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1.4899999999999999E-4</v>
      </c>
    </row>
    <row r="56" spans="1:9" x14ac:dyDescent="0.3">
      <c r="A56" s="8" t="s">
        <v>69</v>
      </c>
      <c r="B56" s="8"/>
      <c r="C56" s="9">
        <v>1.83E-4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1.83E-4</v>
      </c>
    </row>
    <row r="57" spans="1:9" x14ac:dyDescent="0.3">
      <c r="A57" s="6" t="s">
        <v>70</v>
      </c>
      <c r="B57" s="6"/>
      <c r="C57" s="7">
        <v>2.43E-4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2.43E-4</v>
      </c>
    </row>
    <row r="58" spans="1:9" x14ac:dyDescent="0.3">
      <c r="A58" s="8" t="s">
        <v>71</v>
      </c>
      <c r="B58" s="8"/>
      <c r="C58" s="9">
        <v>4.08E-4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4.08E-4</v>
      </c>
    </row>
    <row r="59" spans="1:9" x14ac:dyDescent="0.3">
      <c r="A59" s="6" t="s">
        <v>72</v>
      </c>
      <c r="B59" s="6"/>
      <c r="C59" s="7">
        <v>2.13E-4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2.13E-4</v>
      </c>
    </row>
    <row r="60" spans="1:9" x14ac:dyDescent="0.3">
      <c r="A60" s="8" t="s">
        <v>73</v>
      </c>
      <c r="B60" s="8"/>
      <c r="C60" s="9">
        <v>1.34E-4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-0.99986600000000003</v>
      </c>
    </row>
    <row r="61" spans="1:9" x14ac:dyDescent="0.3">
      <c r="A61" s="13" t="s">
        <v>74</v>
      </c>
      <c r="B61" s="6"/>
      <c r="C61" s="7">
        <v>1.023E-3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1.023E-3</v>
      </c>
    </row>
    <row r="62" spans="1:9" x14ac:dyDescent="0.3">
      <c r="A62" s="1"/>
      <c r="B62" s="14"/>
      <c r="C62" s="15"/>
      <c r="D62" s="1"/>
      <c r="G62" s="1">
        <f>SUM(G3:G61)</f>
        <v>41</v>
      </c>
      <c r="H62" s="1">
        <f>SUM(H3:H61)</f>
        <v>25</v>
      </c>
      <c r="I62">
        <f>SUM(I3:I61)</f>
        <v>-24.988558000000005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Foglio13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3.2000000000000003E-4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-0.99968000000000001</v>
      </c>
    </row>
    <row r="4" spans="1:9" x14ac:dyDescent="0.3">
      <c r="A4" s="8" t="s">
        <v>13</v>
      </c>
      <c r="B4" s="8"/>
      <c r="C4" s="9">
        <v>2.33E-4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-0.99976699999999996</v>
      </c>
    </row>
    <row r="5" spans="1:9" x14ac:dyDescent="0.3">
      <c r="A5" s="6" t="s">
        <v>14</v>
      </c>
      <c r="B5" s="6"/>
      <c r="C5" s="7">
        <v>1.4999999999999999E-4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-0.99985000000000002</v>
      </c>
    </row>
    <row r="6" spans="1:9" x14ac:dyDescent="0.3">
      <c r="A6" s="8" t="s">
        <v>15</v>
      </c>
      <c r="B6" s="8"/>
      <c r="C6" s="9">
        <v>2.4699999999999999E-4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-0.999753</v>
      </c>
    </row>
    <row r="7" spans="1:9" x14ac:dyDescent="0.3">
      <c r="A7" s="6" t="s">
        <v>17</v>
      </c>
      <c r="B7" s="6"/>
      <c r="C7" s="7">
        <v>1.4999999999999999E-4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1.4999999999999999E-4</v>
      </c>
    </row>
    <row r="8" spans="1:9" x14ac:dyDescent="0.3">
      <c r="A8" s="8" t="s">
        <v>18</v>
      </c>
      <c r="B8" s="8"/>
      <c r="C8" s="9">
        <v>2.22E-4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-0.99977800000000006</v>
      </c>
    </row>
    <row r="9" spans="1:9" x14ac:dyDescent="0.3">
      <c r="A9" s="6" t="s">
        <v>19</v>
      </c>
      <c r="B9" s="6"/>
      <c r="C9" s="7">
        <v>1.0900000000000001E-4</v>
      </c>
      <c r="D9" s="1" t="s">
        <v>12</v>
      </c>
      <c r="E9" t="s">
        <v>12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-0.99989099999999997</v>
      </c>
    </row>
    <row r="10" spans="1:9" x14ac:dyDescent="0.3">
      <c r="A10" s="8" t="s">
        <v>21</v>
      </c>
      <c r="B10" s="8"/>
      <c r="C10" s="9">
        <v>1.63E-4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-0.99983699999999998</v>
      </c>
    </row>
    <row r="11" spans="1:9" x14ac:dyDescent="0.3">
      <c r="A11" s="6" t="s">
        <v>22</v>
      </c>
      <c r="B11" s="6"/>
      <c r="C11" s="7">
        <v>1.8000000000000001E-4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1.8000000000000001E-4</v>
      </c>
    </row>
    <row r="12" spans="1:9" x14ac:dyDescent="0.3">
      <c r="A12" s="8" t="s">
        <v>23</v>
      </c>
      <c r="B12" s="8"/>
      <c r="C12" s="9">
        <v>1.9900000000000001E-4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-0.99980100000000005</v>
      </c>
    </row>
    <row r="13" spans="1:9" x14ac:dyDescent="0.3">
      <c r="A13" s="6" t="s">
        <v>24</v>
      </c>
      <c r="B13" s="6"/>
      <c r="C13" s="7">
        <v>3.1199999999999999E-4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-0.99968800000000002</v>
      </c>
    </row>
    <row r="14" spans="1:9" x14ac:dyDescent="0.3">
      <c r="A14" s="8" t="s">
        <v>25</v>
      </c>
      <c r="B14" s="8"/>
      <c r="C14" s="9">
        <v>2.61E-4</v>
      </c>
      <c r="D14" s="1" t="s">
        <v>12</v>
      </c>
      <c r="E14" t="s">
        <v>59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-0.99973900000000004</v>
      </c>
    </row>
    <row r="15" spans="1:9" x14ac:dyDescent="0.3">
      <c r="A15" s="6" t="s">
        <v>27</v>
      </c>
      <c r="B15" s="6"/>
      <c r="C15" s="7">
        <v>1.64E-4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-0.99983599999999995</v>
      </c>
    </row>
    <row r="16" spans="1:9" x14ac:dyDescent="0.3">
      <c r="A16" s="8" t="s">
        <v>28</v>
      </c>
      <c r="B16" s="8"/>
      <c r="C16" s="9">
        <v>1.6899999999999999E-4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-0.99983100000000003</v>
      </c>
    </row>
    <row r="17" spans="1:9" x14ac:dyDescent="0.3">
      <c r="A17" s="6" t="s">
        <v>29</v>
      </c>
      <c r="B17" s="6"/>
      <c r="C17" s="7">
        <v>1.9000000000000001E-4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1.9000000000000001E-4</v>
      </c>
    </row>
    <row r="18" spans="1:9" x14ac:dyDescent="0.3">
      <c r="A18" s="8" t="s">
        <v>30</v>
      </c>
      <c r="B18" s="8"/>
      <c r="C18" s="9">
        <v>1.8000000000000001E-4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1.8000000000000001E-4</v>
      </c>
    </row>
    <row r="19" spans="1:9" x14ac:dyDescent="0.3">
      <c r="A19" s="6" t="s">
        <v>31</v>
      </c>
      <c r="B19" s="6"/>
      <c r="C19" s="7">
        <v>1.46E-4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-0.99985400000000002</v>
      </c>
    </row>
    <row r="20" spans="1:9" x14ac:dyDescent="0.3">
      <c r="A20" s="8" t="s">
        <v>32</v>
      </c>
      <c r="B20" s="8"/>
      <c r="C20" s="9">
        <v>1.22E-4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-0.99987800000000004</v>
      </c>
    </row>
    <row r="21" spans="1:9" x14ac:dyDescent="0.3">
      <c r="A21" s="6" t="s">
        <v>33</v>
      </c>
      <c r="B21" s="6"/>
      <c r="C21" s="7">
        <v>2.5599999999999999E-4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-0.99974399999999997</v>
      </c>
    </row>
    <row r="22" spans="1:9" x14ac:dyDescent="0.3">
      <c r="A22" s="8" t="s">
        <v>34</v>
      </c>
      <c r="B22" s="8"/>
      <c r="C22" s="9">
        <v>1.6100000000000001E-4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1.6100000000000001E-4</v>
      </c>
    </row>
    <row r="23" spans="1:9" x14ac:dyDescent="0.3">
      <c r="A23" s="6" t="s">
        <v>35</v>
      </c>
      <c r="B23" s="6"/>
      <c r="C23" s="7">
        <v>1.73E-4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-0.99982700000000002</v>
      </c>
    </row>
    <row r="24" spans="1:9" x14ac:dyDescent="0.3">
      <c r="A24" s="8" t="s">
        <v>36</v>
      </c>
      <c r="B24" s="8"/>
      <c r="C24" s="9">
        <v>1.8000000000000001E-4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-0.99982000000000004</v>
      </c>
    </row>
    <row r="25" spans="1:9" x14ac:dyDescent="0.3">
      <c r="A25" s="6" t="s">
        <v>37</v>
      </c>
      <c r="B25" s="6"/>
      <c r="C25" s="7">
        <v>2.2599999999999999E-4</v>
      </c>
      <c r="D25" s="1" t="s">
        <v>12</v>
      </c>
      <c r="E25" t="s">
        <v>20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-0.99977400000000005</v>
      </c>
    </row>
    <row r="26" spans="1:9" x14ac:dyDescent="0.3">
      <c r="A26" s="8" t="s">
        <v>38</v>
      </c>
      <c r="B26" s="8"/>
      <c r="C26" s="9">
        <v>1.3999999999999999E-4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-0.99985999999999997</v>
      </c>
    </row>
    <row r="27" spans="1:9" x14ac:dyDescent="0.3">
      <c r="A27" s="6" t="s">
        <v>39</v>
      </c>
      <c r="B27" s="6"/>
      <c r="C27" s="7">
        <v>2.3499999999999999E-4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2.3499999999999999E-4</v>
      </c>
    </row>
    <row r="28" spans="1:9" x14ac:dyDescent="0.3">
      <c r="A28" s="8" t="s">
        <v>40</v>
      </c>
      <c r="B28" s="8"/>
      <c r="C28" s="9">
        <v>1.44E-4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-0.99985599999999997</v>
      </c>
    </row>
    <row r="29" spans="1:9" x14ac:dyDescent="0.3">
      <c r="A29" s="6" t="s">
        <v>41</v>
      </c>
      <c r="B29" s="6"/>
      <c r="C29" s="7">
        <v>2.31E-4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-0.99976900000000002</v>
      </c>
    </row>
    <row r="30" spans="1:9" x14ac:dyDescent="0.3">
      <c r="A30" s="8" t="s">
        <v>42</v>
      </c>
      <c r="B30" s="8"/>
      <c r="C30" s="9">
        <v>1.74E-4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-0.99982599999999999</v>
      </c>
    </row>
    <row r="31" spans="1:9" x14ac:dyDescent="0.3">
      <c r="A31" s="6" t="s">
        <v>43</v>
      </c>
      <c r="B31" s="6"/>
      <c r="C31" s="7">
        <v>2.7399999999999999E-4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-0.999726</v>
      </c>
    </row>
    <row r="32" spans="1:9" x14ac:dyDescent="0.3">
      <c r="A32" s="8" t="s">
        <v>44</v>
      </c>
      <c r="B32" s="8"/>
      <c r="C32" s="9">
        <v>3.28E-4</v>
      </c>
      <c r="D32" s="1" t="s">
        <v>12</v>
      </c>
      <c r="E32" t="s">
        <v>12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-0.99967200000000001</v>
      </c>
    </row>
    <row r="33" spans="1:9" x14ac:dyDescent="0.3">
      <c r="A33" s="6" t="s">
        <v>45</v>
      </c>
      <c r="B33" s="6"/>
      <c r="C33" s="7">
        <v>1.6100000000000001E-4</v>
      </c>
      <c r="D33" s="1" t="s">
        <v>12</v>
      </c>
      <c r="E33" t="s">
        <v>12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-0.99983900000000003</v>
      </c>
    </row>
    <row r="34" spans="1:9" x14ac:dyDescent="0.3">
      <c r="A34" s="8" t="s">
        <v>46</v>
      </c>
      <c r="B34" s="8"/>
      <c r="C34" s="9">
        <v>1.83E-4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-0.99981699999999996</v>
      </c>
    </row>
    <row r="35" spans="1:9" x14ac:dyDescent="0.3">
      <c r="A35" s="6" t="s">
        <v>47</v>
      </c>
      <c r="B35" s="6"/>
      <c r="C35" s="7">
        <v>1.2799999999999999E-4</v>
      </c>
      <c r="D35" s="1" t="s">
        <v>12</v>
      </c>
      <c r="E35" t="s">
        <v>26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-0.99987199999999998</v>
      </c>
    </row>
    <row r="36" spans="1:9" x14ac:dyDescent="0.3">
      <c r="A36" s="8" t="s">
        <v>48</v>
      </c>
      <c r="B36" s="8"/>
      <c r="C36" s="9">
        <v>2.5900000000000001E-4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-0.99974099999999999</v>
      </c>
    </row>
    <row r="37" spans="1:9" x14ac:dyDescent="0.3">
      <c r="A37" s="6" t="s">
        <v>49</v>
      </c>
      <c r="B37" s="6"/>
      <c r="C37" s="7">
        <v>1.7000000000000001E-4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1.7000000000000001E-4</v>
      </c>
    </row>
    <row r="38" spans="1:9" x14ac:dyDescent="0.3">
      <c r="A38" s="8" t="s">
        <v>50</v>
      </c>
      <c r="B38" s="8"/>
      <c r="C38" s="9">
        <v>1.7799999999999999E-4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1.7799999999999999E-4</v>
      </c>
    </row>
    <row r="39" spans="1:9" x14ac:dyDescent="0.3">
      <c r="A39" s="6" t="s">
        <v>51</v>
      </c>
      <c r="B39" s="6"/>
      <c r="C39" s="7">
        <v>1.16E-4</v>
      </c>
      <c r="D39" s="1" t="s">
        <v>12</v>
      </c>
      <c r="E39" t="s">
        <v>12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-0.999884</v>
      </c>
    </row>
    <row r="40" spans="1:9" x14ac:dyDescent="0.3">
      <c r="A40" s="8" t="s">
        <v>52</v>
      </c>
      <c r="B40" s="8"/>
      <c r="C40" s="9">
        <v>1.6200000000000001E-4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1.6200000000000001E-4</v>
      </c>
    </row>
    <row r="41" spans="1:9" x14ac:dyDescent="0.3">
      <c r="A41" s="6" t="s">
        <v>53</v>
      </c>
      <c r="B41" s="6"/>
      <c r="C41" s="7">
        <v>1.7799999999999999E-4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1.7799999999999999E-4</v>
      </c>
    </row>
    <row r="42" spans="1:9" x14ac:dyDescent="0.3">
      <c r="A42" s="8" t="s">
        <v>54</v>
      </c>
      <c r="B42" s="8"/>
      <c r="C42" s="9">
        <v>1.4999999999999999E-4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-0.99985000000000002</v>
      </c>
    </row>
    <row r="43" spans="1:9" x14ac:dyDescent="0.3">
      <c r="A43" s="6" t="s">
        <v>55</v>
      </c>
      <c r="B43" s="6"/>
      <c r="C43" s="7">
        <v>2.31E-4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-0.99976900000000002</v>
      </c>
    </row>
    <row r="44" spans="1:9" x14ac:dyDescent="0.3">
      <c r="A44" s="8" t="s">
        <v>56</v>
      </c>
      <c r="B44" s="8"/>
      <c r="C44" s="9">
        <v>1.2E-4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1.2E-4</v>
      </c>
    </row>
    <row r="45" spans="1:9" x14ac:dyDescent="0.3">
      <c r="A45" s="6" t="s">
        <v>57</v>
      </c>
      <c r="B45" s="6"/>
      <c r="C45" s="7">
        <v>1.9799999999999999E-4</v>
      </c>
      <c r="D45" s="1" t="s">
        <v>12</v>
      </c>
      <c r="E45" t="s">
        <v>12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-0.99980199999999997</v>
      </c>
    </row>
    <row r="46" spans="1:9" x14ac:dyDescent="0.3">
      <c r="A46" s="8" t="s">
        <v>58</v>
      </c>
      <c r="B46" s="8"/>
      <c r="C46" s="9">
        <v>2.2900000000000001E-4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-0.99977099999999997</v>
      </c>
    </row>
    <row r="47" spans="1:9" x14ac:dyDescent="0.3">
      <c r="A47" s="6" t="s">
        <v>60</v>
      </c>
      <c r="B47" s="6"/>
      <c r="C47" s="7">
        <v>1.4899999999999999E-4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-0.99985100000000005</v>
      </c>
    </row>
    <row r="48" spans="1:9" x14ac:dyDescent="0.3">
      <c r="A48" s="8" t="s">
        <v>61</v>
      </c>
      <c r="B48" s="8"/>
      <c r="C48" s="9">
        <v>1.6799999999999999E-4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1.6799999999999999E-4</v>
      </c>
    </row>
    <row r="49" spans="1:9" x14ac:dyDescent="0.3">
      <c r="A49" s="6" t="s">
        <v>62</v>
      </c>
      <c r="B49" s="6"/>
      <c r="C49" s="7">
        <v>1.7200000000000001E-4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1.7200000000000001E-4</v>
      </c>
    </row>
    <row r="50" spans="1:9" x14ac:dyDescent="0.3">
      <c r="A50" s="8" t="s">
        <v>63</v>
      </c>
      <c r="B50" s="8"/>
      <c r="C50" s="9">
        <v>1.64E-4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1.64E-4</v>
      </c>
    </row>
    <row r="51" spans="1:9" x14ac:dyDescent="0.3">
      <c r="A51" s="6" t="s">
        <v>64</v>
      </c>
      <c r="B51" s="6"/>
      <c r="C51" s="7">
        <v>1.66E-4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-0.999834</v>
      </c>
    </row>
    <row r="52" spans="1:9" x14ac:dyDescent="0.3">
      <c r="A52" s="8" t="s">
        <v>65</v>
      </c>
      <c r="B52" s="8"/>
      <c r="C52" s="9">
        <v>1.35E-4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-0.999865</v>
      </c>
    </row>
    <row r="53" spans="1:9" x14ac:dyDescent="0.3">
      <c r="A53" s="6" t="s">
        <v>66</v>
      </c>
      <c r="B53" s="6"/>
      <c r="C53" s="7">
        <v>1.56E-4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1.56E-4</v>
      </c>
    </row>
    <row r="54" spans="1:9" x14ac:dyDescent="0.3">
      <c r="A54" s="8" t="s">
        <v>67</v>
      </c>
      <c r="B54" s="8"/>
      <c r="C54" s="9">
        <v>8.6000000000000003E-5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-0.99991399999999997</v>
      </c>
    </row>
    <row r="55" spans="1:9" x14ac:dyDescent="0.3">
      <c r="A55" s="6" t="s">
        <v>68</v>
      </c>
      <c r="B55" s="6"/>
      <c r="C55" s="7">
        <v>1.84E-4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-0.99981600000000004</v>
      </c>
    </row>
    <row r="56" spans="1:9" x14ac:dyDescent="0.3">
      <c r="A56" s="8" t="s">
        <v>69</v>
      </c>
      <c r="B56" s="8"/>
      <c r="C56" s="9">
        <v>2.7099999999999997E-4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2.7099999999999997E-4</v>
      </c>
    </row>
    <row r="57" spans="1:9" x14ac:dyDescent="0.3">
      <c r="A57" s="6" t="s">
        <v>70</v>
      </c>
      <c r="B57" s="6"/>
      <c r="C57" s="7">
        <v>2.4899999999999998E-4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-0.99975099999999995</v>
      </c>
    </row>
    <row r="58" spans="1:9" x14ac:dyDescent="0.3">
      <c r="A58" s="8" t="s">
        <v>71</v>
      </c>
      <c r="B58" s="8"/>
      <c r="C58" s="9">
        <v>1.63E-4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1.63E-4</v>
      </c>
    </row>
    <row r="59" spans="1:9" x14ac:dyDescent="0.3">
      <c r="A59" s="6" t="s">
        <v>72</v>
      </c>
      <c r="B59" s="6"/>
      <c r="C59" s="7">
        <v>1.5200000000000001E-4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-0.99984799999999996</v>
      </c>
    </row>
    <row r="60" spans="1:9" x14ac:dyDescent="0.3">
      <c r="A60" s="8" t="s">
        <v>73</v>
      </c>
      <c r="B60" s="8"/>
      <c r="C60" s="9">
        <v>1.63E-4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-0.99983699999999998</v>
      </c>
    </row>
    <row r="61" spans="1:9" x14ac:dyDescent="0.3">
      <c r="A61" s="13" t="s">
        <v>74</v>
      </c>
      <c r="B61" s="6"/>
      <c r="C61" s="7">
        <v>2.31E-4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2.31E-4</v>
      </c>
    </row>
    <row r="62" spans="1:9" x14ac:dyDescent="0.3">
      <c r="A62" s="1"/>
      <c r="B62" s="14"/>
      <c r="C62" s="15"/>
      <c r="D62" s="1"/>
      <c r="G62" s="1">
        <f>SUM(G3:G61)</f>
        <v>24</v>
      </c>
      <c r="H62" s="1">
        <f>SUM(H3:H61)</f>
        <v>41</v>
      </c>
      <c r="I62">
        <f>SUM(I3:I61)</f>
        <v>-40.988889000000007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Foglio13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4.4200000000000001E-4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-0.99955799999999995</v>
      </c>
    </row>
    <row r="4" spans="1:9" x14ac:dyDescent="0.3">
      <c r="A4" s="8" t="s">
        <v>13</v>
      </c>
      <c r="B4" s="8"/>
      <c r="C4" s="9">
        <v>3.0299999999999999E-4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-0.99969699999999995</v>
      </c>
    </row>
    <row r="5" spans="1:9" x14ac:dyDescent="0.3">
      <c r="A5" s="6" t="s">
        <v>14</v>
      </c>
      <c r="B5" s="6"/>
      <c r="C5" s="7">
        <v>1.6100000000000001E-4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1.6100000000000001E-4</v>
      </c>
    </row>
    <row r="6" spans="1:9" x14ac:dyDescent="0.3">
      <c r="A6" s="8" t="s">
        <v>15</v>
      </c>
      <c r="B6" s="8"/>
      <c r="C6" s="9">
        <v>2.4600000000000002E-4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-0.99975400000000003</v>
      </c>
    </row>
    <row r="7" spans="1:9" x14ac:dyDescent="0.3">
      <c r="A7" s="6" t="s">
        <v>17</v>
      </c>
      <c r="B7" s="6"/>
      <c r="C7" s="7">
        <v>1.2999999999999999E-4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1.2999999999999999E-4</v>
      </c>
    </row>
    <row r="8" spans="1:9" x14ac:dyDescent="0.3">
      <c r="A8" s="8" t="s">
        <v>18</v>
      </c>
      <c r="B8" s="8"/>
      <c r="C8" s="9">
        <v>1.6100000000000001E-4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1.6100000000000001E-4</v>
      </c>
    </row>
    <row r="9" spans="1:9" x14ac:dyDescent="0.3">
      <c r="A9" s="6" t="s">
        <v>19</v>
      </c>
      <c r="B9" s="6"/>
      <c r="C9" s="7">
        <v>2.5799999999999998E-4</v>
      </c>
      <c r="D9" s="1" t="s">
        <v>12</v>
      </c>
      <c r="E9" t="s">
        <v>12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-0.99974200000000002</v>
      </c>
    </row>
    <row r="10" spans="1:9" x14ac:dyDescent="0.3">
      <c r="A10" s="8" t="s">
        <v>21</v>
      </c>
      <c r="B10" s="8"/>
      <c r="C10" s="9">
        <v>1.7200000000000001E-4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-0.99982800000000005</v>
      </c>
    </row>
    <row r="11" spans="1:9" x14ac:dyDescent="0.3">
      <c r="A11" s="6" t="s">
        <v>22</v>
      </c>
      <c r="B11" s="6"/>
      <c r="C11" s="7">
        <v>6.8900000000000005E-4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6.8900000000000005E-4</v>
      </c>
    </row>
    <row r="12" spans="1:9" x14ac:dyDescent="0.3">
      <c r="A12" s="8" t="s">
        <v>23</v>
      </c>
      <c r="B12" s="8"/>
      <c r="C12" s="9">
        <v>2.8699999999999998E-4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-0.99971299999999996</v>
      </c>
    </row>
    <row r="13" spans="1:9" x14ac:dyDescent="0.3">
      <c r="A13" s="6" t="s">
        <v>24</v>
      </c>
      <c r="B13" s="6"/>
      <c r="C13" s="7">
        <v>5.8900000000000001E-4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-0.99941100000000005</v>
      </c>
    </row>
    <row r="14" spans="1:9" x14ac:dyDescent="0.3">
      <c r="A14" s="8" t="s">
        <v>25</v>
      </c>
      <c r="B14" s="8"/>
      <c r="C14" s="9">
        <v>5.04E-4</v>
      </c>
      <c r="D14" s="1" t="s">
        <v>12</v>
      </c>
      <c r="E14" t="s">
        <v>59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-0.99949600000000005</v>
      </c>
    </row>
    <row r="15" spans="1:9" x14ac:dyDescent="0.3">
      <c r="A15" s="6" t="s">
        <v>27</v>
      </c>
      <c r="B15" s="6"/>
      <c r="C15" s="7">
        <v>4.7800000000000002E-4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-0.99952200000000002</v>
      </c>
    </row>
    <row r="16" spans="1:9" x14ac:dyDescent="0.3">
      <c r="A16" s="8" t="s">
        <v>28</v>
      </c>
      <c r="B16" s="8"/>
      <c r="C16" s="9">
        <v>1.44E-4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1.44E-4</v>
      </c>
    </row>
    <row r="17" spans="1:9" x14ac:dyDescent="0.3">
      <c r="A17" s="6" t="s">
        <v>29</v>
      </c>
      <c r="B17" s="6"/>
      <c r="C17" s="7">
        <v>2.3699999999999999E-4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2.3699999999999999E-4</v>
      </c>
    </row>
    <row r="18" spans="1:9" x14ac:dyDescent="0.3">
      <c r="A18" s="8" t="s">
        <v>30</v>
      </c>
      <c r="B18" s="8"/>
      <c r="C18" s="9">
        <v>6.8900000000000005E-4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6.8900000000000005E-4</v>
      </c>
    </row>
    <row r="19" spans="1:9" x14ac:dyDescent="0.3">
      <c r="A19" s="6" t="s">
        <v>31</v>
      </c>
      <c r="B19" s="6"/>
      <c r="C19" s="7">
        <v>2.3699999999999999E-4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-0.99976299999999996</v>
      </c>
    </row>
    <row r="20" spans="1:9" x14ac:dyDescent="0.3">
      <c r="A20" s="8" t="s">
        <v>32</v>
      </c>
      <c r="B20" s="8"/>
      <c r="C20" s="9">
        <v>2.5399999999999999E-4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-0.99974600000000002</v>
      </c>
    </row>
    <row r="21" spans="1:9" x14ac:dyDescent="0.3">
      <c r="A21" s="6" t="s">
        <v>33</v>
      </c>
      <c r="B21" s="6"/>
      <c r="C21" s="7">
        <v>2.9E-4</v>
      </c>
      <c r="D21" s="1" t="s">
        <v>12</v>
      </c>
      <c r="E21" t="s">
        <v>12</v>
      </c>
      <c r="F21" t="s">
        <v>59</v>
      </c>
      <c r="G21" s="1">
        <f t="shared" si="0"/>
        <v>0</v>
      </c>
      <c r="H21" s="1">
        <f t="shared" si="1"/>
        <v>1</v>
      </c>
      <c r="I21">
        <f t="shared" si="2"/>
        <v>-0.99970999999999999</v>
      </c>
    </row>
    <row r="22" spans="1:9" x14ac:dyDescent="0.3">
      <c r="A22" s="8" t="s">
        <v>34</v>
      </c>
      <c r="B22" s="8"/>
      <c r="C22" s="9">
        <v>2.32E-4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2.32E-4</v>
      </c>
    </row>
    <row r="23" spans="1:9" x14ac:dyDescent="0.3">
      <c r="A23" s="6" t="s">
        <v>35</v>
      </c>
      <c r="B23" s="6"/>
      <c r="C23" s="7">
        <v>1.73E-4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1.73E-4</v>
      </c>
    </row>
    <row r="24" spans="1:9" x14ac:dyDescent="0.3">
      <c r="A24" s="8" t="s">
        <v>36</v>
      </c>
      <c r="B24" s="8"/>
      <c r="C24" s="9">
        <v>3.3300000000000002E-4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-0.99966699999999997</v>
      </c>
    </row>
    <row r="25" spans="1:9" x14ac:dyDescent="0.3">
      <c r="A25" s="6" t="s">
        <v>37</v>
      </c>
      <c r="B25" s="6"/>
      <c r="C25" s="7">
        <v>3.6600000000000001E-4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-0.99963400000000002</v>
      </c>
    </row>
    <row r="26" spans="1:9" x14ac:dyDescent="0.3">
      <c r="A26" s="8" t="s">
        <v>38</v>
      </c>
      <c r="B26" s="8"/>
      <c r="C26" s="9">
        <v>2.0599999999999999E-4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-0.99979399999999996</v>
      </c>
    </row>
    <row r="27" spans="1:9" x14ac:dyDescent="0.3">
      <c r="A27" s="6" t="s">
        <v>39</v>
      </c>
      <c r="B27" s="6"/>
      <c r="C27" s="7">
        <v>2.8499999999999999E-4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2.8499999999999999E-4</v>
      </c>
    </row>
    <row r="28" spans="1:9" x14ac:dyDescent="0.3">
      <c r="A28" s="8" t="s">
        <v>40</v>
      </c>
      <c r="B28" s="8"/>
      <c r="C28" s="9">
        <v>2.9300000000000002E-4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-0.99970700000000001</v>
      </c>
    </row>
    <row r="29" spans="1:9" x14ac:dyDescent="0.3">
      <c r="A29" s="6" t="s">
        <v>41</v>
      </c>
      <c r="B29" s="6"/>
      <c r="C29" s="7">
        <v>2.6699999999999998E-4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-0.99973299999999998</v>
      </c>
    </row>
    <row r="30" spans="1:9" x14ac:dyDescent="0.3">
      <c r="A30" s="8" t="s">
        <v>42</v>
      </c>
      <c r="B30" s="8"/>
      <c r="C30" s="9">
        <v>4.44E-4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-0.999556</v>
      </c>
    </row>
    <row r="31" spans="1:9" x14ac:dyDescent="0.3">
      <c r="A31" s="6" t="s">
        <v>43</v>
      </c>
      <c r="B31" s="6"/>
      <c r="C31" s="7">
        <v>1.84E-4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-0.99981600000000004</v>
      </c>
    </row>
    <row r="32" spans="1:9" x14ac:dyDescent="0.3">
      <c r="A32" s="8" t="s">
        <v>44</v>
      </c>
      <c r="B32" s="8"/>
      <c r="C32" s="9">
        <v>3.2299999999999999E-4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-0.99967700000000004</v>
      </c>
    </row>
    <row r="33" spans="1:9" x14ac:dyDescent="0.3">
      <c r="A33" s="6" t="s">
        <v>45</v>
      </c>
      <c r="B33" s="6"/>
      <c r="C33" s="7">
        <v>2.33E-4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2.33E-4</v>
      </c>
    </row>
    <row r="34" spans="1:9" x14ac:dyDescent="0.3">
      <c r="A34" s="8" t="s">
        <v>46</v>
      </c>
      <c r="B34" s="8"/>
      <c r="C34" s="9">
        <v>1.95E-4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-0.99980500000000005</v>
      </c>
    </row>
    <row r="35" spans="1:9" x14ac:dyDescent="0.3">
      <c r="A35" s="6" t="s">
        <v>47</v>
      </c>
      <c r="B35" s="6"/>
      <c r="C35" s="7">
        <v>2.31E-4</v>
      </c>
      <c r="D35" s="1" t="s">
        <v>12</v>
      </c>
      <c r="E35" t="s">
        <v>26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-0.99976900000000002</v>
      </c>
    </row>
    <row r="36" spans="1:9" x14ac:dyDescent="0.3">
      <c r="A36" s="8" t="s">
        <v>48</v>
      </c>
      <c r="B36" s="8"/>
      <c r="C36" s="9">
        <v>1.37E-4</v>
      </c>
      <c r="D36" s="1" t="s">
        <v>12</v>
      </c>
      <c r="E36" t="s">
        <v>12</v>
      </c>
      <c r="F36" t="s">
        <v>16</v>
      </c>
      <c r="G36" s="1">
        <f t="shared" si="3"/>
        <v>0</v>
      </c>
      <c r="H36" s="1">
        <f t="shared" si="4"/>
        <v>1</v>
      </c>
      <c r="I36">
        <f t="shared" si="5"/>
        <v>-0.99986299999999995</v>
      </c>
    </row>
    <row r="37" spans="1:9" x14ac:dyDescent="0.3">
      <c r="A37" s="6" t="s">
        <v>49</v>
      </c>
      <c r="B37" s="6"/>
      <c r="C37" s="7">
        <v>2.6800000000000001E-4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-0.99973199999999995</v>
      </c>
    </row>
    <row r="38" spans="1:9" x14ac:dyDescent="0.3">
      <c r="A38" s="8" t="s">
        <v>50</v>
      </c>
      <c r="B38" s="8"/>
      <c r="C38" s="9">
        <v>9.0000000000000006E-5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9.0000000000000006E-5</v>
      </c>
    </row>
    <row r="39" spans="1:9" x14ac:dyDescent="0.3">
      <c r="A39" s="6" t="s">
        <v>51</v>
      </c>
      <c r="B39" s="6"/>
      <c r="C39" s="7">
        <v>1.2300000000000001E-4</v>
      </c>
      <c r="D39" s="1" t="s">
        <v>12</v>
      </c>
      <c r="E39" t="s">
        <v>12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-0.99987700000000002</v>
      </c>
    </row>
    <row r="40" spans="1:9" x14ac:dyDescent="0.3">
      <c r="A40" s="8" t="s">
        <v>52</v>
      </c>
      <c r="B40" s="8"/>
      <c r="C40" s="9">
        <v>1.63E-4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1.63E-4</v>
      </c>
    </row>
    <row r="41" spans="1:9" x14ac:dyDescent="0.3">
      <c r="A41" s="6" t="s">
        <v>53</v>
      </c>
      <c r="B41" s="6"/>
      <c r="C41" s="7">
        <v>2.2800000000000001E-4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-0.99977199999999999</v>
      </c>
    </row>
    <row r="42" spans="1:9" x14ac:dyDescent="0.3">
      <c r="A42" s="8" t="s">
        <v>54</v>
      </c>
      <c r="B42" s="8"/>
      <c r="C42" s="9">
        <v>1.7200000000000001E-4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1.7200000000000001E-4</v>
      </c>
    </row>
    <row r="43" spans="1:9" x14ac:dyDescent="0.3">
      <c r="A43" s="6" t="s">
        <v>55</v>
      </c>
      <c r="B43" s="6"/>
      <c r="C43" s="7">
        <v>1.7100000000000001E-4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1.7100000000000001E-4</v>
      </c>
    </row>
    <row r="44" spans="1:9" x14ac:dyDescent="0.3">
      <c r="A44" s="8" t="s">
        <v>56</v>
      </c>
      <c r="B44" s="8"/>
      <c r="C44" s="9">
        <v>2.9999999999999997E-4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2.9999999999999997E-4</v>
      </c>
    </row>
    <row r="45" spans="1:9" x14ac:dyDescent="0.3">
      <c r="A45" s="6" t="s">
        <v>57</v>
      </c>
      <c r="B45" s="6"/>
      <c r="C45" s="7">
        <v>3.4200000000000002E-4</v>
      </c>
      <c r="D45" s="1" t="s">
        <v>12</v>
      </c>
      <c r="E45" t="s">
        <v>12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-0.99965800000000005</v>
      </c>
    </row>
    <row r="46" spans="1:9" x14ac:dyDescent="0.3">
      <c r="A46" s="8" t="s">
        <v>58</v>
      </c>
      <c r="B46" s="8"/>
      <c r="C46" s="9">
        <v>2.2100000000000001E-4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-0.99977899999999997</v>
      </c>
    </row>
    <row r="47" spans="1:9" x14ac:dyDescent="0.3">
      <c r="A47" s="6" t="s">
        <v>60</v>
      </c>
      <c r="B47" s="6"/>
      <c r="C47" s="7">
        <v>3.9500000000000001E-4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-0.99960499999999997</v>
      </c>
    </row>
    <row r="48" spans="1:9" x14ac:dyDescent="0.3">
      <c r="A48" s="8" t="s">
        <v>61</v>
      </c>
      <c r="B48" s="8"/>
      <c r="C48" s="9">
        <v>5.4199999999999995E-4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5.4199999999999995E-4</v>
      </c>
    </row>
    <row r="49" spans="1:9" x14ac:dyDescent="0.3">
      <c r="A49" s="6" t="s">
        <v>62</v>
      </c>
      <c r="B49" s="6"/>
      <c r="C49" s="7">
        <v>2.4399999999999999E-4</v>
      </c>
      <c r="D49" s="1" t="s">
        <v>12</v>
      </c>
      <c r="E49" t="s">
        <v>12</v>
      </c>
      <c r="F49" t="s">
        <v>16</v>
      </c>
      <c r="G49" s="1">
        <f t="shared" si="3"/>
        <v>0</v>
      </c>
      <c r="H49" s="1">
        <f t="shared" si="4"/>
        <v>1</v>
      </c>
      <c r="I49">
        <f t="shared" si="5"/>
        <v>-0.99975599999999998</v>
      </c>
    </row>
    <row r="50" spans="1:9" x14ac:dyDescent="0.3">
      <c r="A50" s="8" t="s">
        <v>63</v>
      </c>
      <c r="B50" s="8"/>
      <c r="C50" s="9">
        <v>2.4399999999999999E-4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2.4399999999999999E-4</v>
      </c>
    </row>
    <row r="51" spans="1:9" x14ac:dyDescent="0.3">
      <c r="A51" s="6" t="s">
        <v>64</v>
      </c>
      <c r="B51" s="6"/>
      <c r="C51" s="7">
        <v>1.74E-4</v>
      </c>
      <c r="D51" s="1" t="s">
        <v>12</v>
      </c>
      <c r="E51" t="s">
        <v>12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-0.99982599999999999</v>
      </c>
    </row>
    <row r="52" spans="1:9" x14ac:dyDescent="0.3">
      <c r="A52" s="8" t="s">
        <v>65</v>
      </c>
      <c r="B52" s="8"/>
      <c r="C52" s="9">
        <v>3.0200000000000002E-4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-0.99969799999999998</v>
      </c>
    </row>
    <row r="53" spans="1:9" x14ac:dyDescent="0.3">
      <c r="A53" s="6" t="s">
        <v>66</v>
      </c>
      <c r="B53" s="6"/>
      <c r="C53" s="7">
        <v>2.03E-4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2.03E-4</v>
      </c>
    </row>
    <row r="54" spans="1:9" x14ac:dyDescent="0.3">
      <c r="A54" s="8" t="s">
        <v>67</v>
      </c>
      <c r="B54" s="8"/>
      <c r="C54" s="9">
        <v>1.8699999999999999E-4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1.8699999999999999E-4</v>
      </c>
    </row>
    <row r="55" spans="1:9" x14ac:dyDescent="0.3">
      <c r="A55" s="6" t="s">
        <v>68</v>
      </c>
      <c r="B55" s="6"/>
      <c r="C55" s="7">
        <v>1.8799999999999999E-4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-0.99981200000000003</v>
      </c>
    </row>
    <row r="56" spans="1:9" x14ac:dyDescent="0.3">
      <c r="A56" s="8" t="s">
        <v>69</v>
      </c>
      <c r="B56" s="8"/>
      <c r="C56" s="9">
        <v>3.0400000000000002E-4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3.0400000000000002E-4</v>
      </c>
    </row>
    <row r="57" spans="1:9" x14ac:dyDescent="0.3">
      <c r="A57" s="6" t="s">
        <v>70</v>
      </c>
      <c r="B57" s="6"/>
      <c r="C57" s="7">
        <v>4.86E-4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4.86E-4</v>
      </c>
    </row>
    <row r="58" spans="1:9" x14ac:dyDescent="0.3">
      <c r="A58" s="8" t="s">
        <v>71</v>
      </c>
      <c r="B58" s="8"/>
      <c r="C58" s="9">
        <v>4.9399999999999997E-4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4.9399999999999997E-4</v>
      </c>
    </row>
    <row r="59" spans="1:9" x14ac:dyDescent="0.3">
      <c r="A59" s="6" t="s">
        <v>72</v>
      </c>
      <c r="B59" s="6"/>
      <c r="C59" s="7">
        <v>1.56E-4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-0.99984399999999996</v>
      </c>
    </row>
    <row r="60" spans="1:9" x14ac:dyDescent="0.3">
      <c r="A60" s="8" t="s">
        <v>73</v>
      </c>
      <c r="B60" s="8"/>
      <c r="C60" s="9">
        <v>2.9999999999999997E-4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-0.99970000000000003</v>
      </c>
    </row>
    <row r="61" spans="1:9" x14ac:dyDescent="0.3">
      <c r="A61" s="13" t="s">
        <v>74</v>
      </c>
      <c r="B61" s="6"/>
      <c r="C61" s="7">
        <v>1.75E-4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1.75E-4</v>
      </c>
    </row>
    <row r="62" spans="1:9" x14ac:dyDescent="0.3">
      <c r="A62" s="1"/>
      <c r="B62" s="14"/>
      <c r="C62" s="15"/>
      <c r="D62" s="1"/>
      <c r="G62" s="1">
        <f>SUM(G3:G61)</f>
        <v>31</v>
      </c>
      <c r="H62" s="1">
        <f>SUM(H3:H61)</f>
        <v>35</v>
      </c>
      <c r="I62">
        <f>SUM(I3:I61)</f>
        <v>-34.983354999999996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Foglio13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1.05E-4</v>
      </c>
      <c r="D3" s="1" t="s">
        <v>12</v>
      </c>
      <c r="E3" t="s">
        <v>12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-0.99989499999999998</v>
      </c>
    </row>
    <row r="4" spans="1:9" x14ac:dyDescent="0.3">
      <c r="A4" s="8" t="s">
        <v>13</v>
      </c>
      <c r="B4" s="8"/>
      <c r="C4" s="9">
        <v>2.8200000000000002E-4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-0.999718</v>
      </c>
    </row>
    <row r="5" spans="1:9" x14ac:dyDescent="0.3">
      <c r="A5" s="6" t="s">
        <v>14</v>
      </c>
      <c r="B5" s="6"/>
      <c r="C5" s="7">
        <v>1.1900000000000001E-4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-0.99988100000000002</v>
      </c>
    </row>
    <row r="6" spans="1:9" x14ac:dyDescent="0.3">
      <c r="A6" s="8" t="s">
        <v>15</v>
      </c>
      <c r="B6" s="8"/>
      <c r="C6" s="9">
        <v>1.93E-4</v>
      </c>
      <c r="D6" s="1" t="s">
        <v>12</v>
      </c>
      <c r="E6" t="s">
        <v>12</v>
      </c>
      <c r="F6" t="s">
        <v>26</v>
      </c>
      <c r="G6" s="1">
        <f t="shared" si="0"/>
        <v>0</v>
      </c>
      <c r="H6" s="1">
        <f t="shared" si="1"/>
        <v>1</v>
      </c>
      <c r="I6">
        <f t="shared" si="2"/>
        <v>-0.999807</v>
      </c>
    </row>
    <row r="7" spans="1:9" x14ac:dyDescent="0.3">
      <c r="A7" s="6" t="s">
        <v>17</v>
      </c>
      <c r="B7" s="6"/>
      <c r="C7" s="7">
        <v>6.8999999999999997E-5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6.8999999999999997E-5</v>
      </c>
    </row>
    <row r="8" spans="1:9" x14ac:dyDescent="0.3">
      <c r="A8" s="8" t="s">
        <v>18</v>
      </c>
      <c r="B8" s="8"/>
      <c r="C8" s="9">
        <v>8.8999999999999995E-5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-0.99991099999999999</v>
      </c>
    </row>
    <row r="9" spans="1:9" x14ac:dyDescent="0.3">
      <c r="A9" s="6" t="s">
        <v>19</v>
      </c>
      <c r="B9" s="6"/>
      <c r="C9" s="7">
        <v>1.5200000000000001E-4</v>
      </c>
      <c r="D9" s="1" t="s">
        <v>12</v>
      </c>
      <c r="E9" t="s">
        <v>12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-0.99984799999999996</v>
      </c>
    </row>
    <row r="10" spans="1:9" x14ac:dyDescent="0.3">
      <c r="A10" s="8" t="s">
        <v>21</v>
      </c>
      <c r="B10" s="8"/>
      <c r="C10" s="9">
        <v>1.13E-4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-0.99988699999999997</v>
      </c>
    </row>
    <row r="11" spans="1:9" x14ac:dyDescent="0.3">
      <c r="A11" s="6" t="s">
        <v>22</v>
      </c>
      <c r="B11" s="6"/>
      <c r="C11" s="7">
        <v>2.42E-4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-0.99975800000000004</v>
      </c>
    </row>
    <row r="12" spans="1:9" x14ac:dyDescent="0.3">
      <c r="A12" s="8" t="s">
        <v>23</v>
      </c>
      <c r="B12" s="8"/>
      <c r="C12" s="9">
        <v>1.4799999999999999E-4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1.4799999999999999E-4</v>
      </c>
    </row>
    <row r="13" spans="1:9" x14ac:dyDescent="0.3">
      <c r="A13" s="6" t="s">
        <v>24</v>
      </c>
      <c r="B13" s="6"/>
      <c r="C13" s="7">
        <v>1.63E-4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-0.99983699999999998</v>
      </c>
    </row>
    <row r="14" spans="1:9" x14ac:dyDescent="0.3">
      <c r="A14" s="8" t="s">
        <v>25</v>
      </c>
      <c r="B14" s="8"/>
      <c r="C14" s="9">
        <v>2.3800000000000001E-4</v>
      </c>
      <c r="D14" s="1" t="s">
        <v>12</v>
      </c>
      <c r="E14" t="s">
        <v>59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-0.99976200000000004</v>
      </c>
    </row>
    <row r="15" spans="1:9" x14ac:dyDescent="0.3">
      <c r="A15" s="6" t="s">
        <v>27</v>
      </c>
      <c r="B15" s="6"/>
      <c r="C15" s="7">
        <v>1.21E-4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-0.99987899999999996</v>
      </c>
    </row>
    <row r="16" spans="1:9" x14ac:dyDescent="0.3">
      <c r="A16" s="8" t="s">
        <v>28</v>
      </c>
      <c r="B16" s="8"/>
      <c r="C16" s="9">
        <v>2.2000000000000001E-4</v>
      </c>
      <c r="D16" s="1" t="s">
        <v>12</v>
      </c>
      <c r="E16" t="s">
        <v>12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-0.99978</v>
      </c>
    </row>
    <row r="17" spans="1:9" x14ac:dyDescent="0.3">
      <c r="A17" s="6" t="s">
        <v>29</v>
      </c>
      <c r="B17" s="6"/>
      <c r="C17" s="7">
        <v>2.13E-4</v>
      </c>
      <c r="D17" s="1" t="s">
        <v>12</v>
      </c>
      <c r="E17" t="s">
        <v>12</v>
      </c>
      <c r="F17" t="s">
        <v>16</v>
      </c>
      <c r="G17" s="1">
        <f t="shared" si="0"/>
        <v>0</v>
      </c>
      <c r="H17" s="1">
        <f t="shared" si="1"/>
        <v>1</v>
      </c>
      <c r="I17">
        <f t="shared" si="2"/>
        <v>-0.99978699999999998</v>
      </c>
    </row>
    <row r="18" spans="1:9" x14ac:dyDescent="0.3">
      <c r="A18" s="8" t="s">
        <v>30</v>
      </c>
      <c r="B18" s="8"/>
      <c r="C18" s="9">
        <v>2.42E-4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-0.99975800000000004</v>
      </c>
    </row>
    <row r="19" spans="1:9" x14ac:dyDescent="0.3">
      <c r="A19" s="6" t="s">
        <v>31</v>
      </c>
      <c r="B19" s="6"/>
      <c r="C19" s="7">
        <v>8.2999999999999998E-5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-0.99991699999999994</v>
      </c>
    </row>
    <row r="20" spans="1:9" x14ac:dyDescent="0.3">
      <c r="A20" s="8" t="s">
        <v>32</v>
      </c>
      <c r="B20" s="8"/>
      <c r="C20" s="9">
        <v>1.12E-4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-0.999888</v>
      </c>
    </row>
    <row r="21" spans="1:9" x14ac:dyDescent="0.3">
      <c r="A21" s="6" t="s">
        <v>33</v>
      </c>
      <c r="B21" s="6"/>
      <c r="C21" s="7">
        <v>1.5300000000000001E-4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-0.99984700000000004</v>
      </c>
    </row>
    <row r="22" spans="1:9" x14ac:dyDescent="0.3">
      <c r="A22" s="8" t="s">
        <v>34</v>
      </c>
      <c r="B22" s="8"/>
      <c r="C22" s="9">
        <v>7.4999999999999993E-5</v>
      </c>
      <c r="D22" s="1" t="s">
        <v>12</v>
      </c>
      <c r="E22" t="s">
        <v>12</v>
      </c>
      <c r="F22" t="s">
        <v>16</v>
      </c>
      <c r="G22" s="1">
        <f t="shared" si="0"/>
        <v>0</v>
      </c>
      <c r="H22" s="1">
        <f t="shared" si="1"/>
        <v>1</v>
      </c>
      <c r="I22">
        <f t="shared" si="2"/>
        <v>-0.99992499999999995</v>
      </c>
    </row>
    <row r="23" spans="1:9" x14ac:dyDescent="0.3">
      <c r="A23" s="6" t="s">
        <v>35</v>
      </c>
      <c r="B23" s="6"/>
      <c r="C23" s="7">
        <v>1.22E-4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1.22E-4</v>
      </c>
    </row>
    <row r="24" spans="1:9" x14ac:dyDescent="0.3">
      <c r="A24" s="8" t="s">
        <v>36</v>
      </c>
      <c r="B24" s="8"/>
      <c r="C24" s="9">
        <v>1.5200000000000001E-4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-0.99984799999999996</v>
      </c>
    </row>
    <row r="25" spans="1:9" x14ac:dyDescent="0.3">
      <c r="A25" s="6" t="s">
        <v>37</v>
      </c>
      <c r="B25" s="6"/>
      <c r="C25" s="7">
        <v>2.2100000000000001E-4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-0.99977899999999997</v>
      </c>
    </row>
    <row r="26" spans="1:9" x14ac:dyDescent="0.3">
      <c r="A26" s="8" t="s">
        <v>38</v>
      </c>
      <c r="B26" s="8"/>
      <c r="C26" s="9">
        <v>8.8999999999999995E-5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-0.99991099999999999</v>
      </c>
    </row>
    <row r="27" spans="1:9" x14ac:dyDescent="0.3">
      <c r="A27" s="6" t="s">
        <v>39</v>
      </c>
      <c r="B27" s="6"/>
      <c r="C27" s="7">
        <v>1.08E-4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1.08E-4</v>
      </c>
    </row>
    <row r="28" spans="1:9" x14ac:dyDescent="0.3">
      <c r="A28" s="8" t="s">
        <v>40</v>
      </c>
      <c r="B28" s="8"/>
      <c r="C28" s="9">
        <v>9.7E-5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-0.99990299999999999</v>
      </c>
    </row>
    <row r="29" spans="1:9" x14ac:dyDescent="0.3">
      <c r="A29" s="6" t="s">
        <v>41</v>
      </c>
      <c r="B29" s="6"/>
      <c r="C29" s="7">
        <v>1.36E-4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-0.99986399999999998</v>
      </c>
    </row>
    <row r="30" spans="1:9" x14ac:dyDescent="0.3">
      <c r="A30" s="8" t="s">
        <v>42</v>
      </c>
      <c r="B30" s="8"/>
      <c r="C30" s="9">
        <v>1.3300000000000001E-4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-0.99986699999999995</v>
      </c>
    </row>
    <row r="31" spans="1:9" x14ac:dyDescent="0.3">
      <c r="A31" s="6" t="s">
        <v>43</v>
      </c>
      <c r="B31" s="6"/>
      <c r="C31" s="7">
        <v>3.3E-4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-0.99966999999999995</v>
      </c>
    </row>
    <row r="32" spans="1:9" x14ac:dyDescent="0.3">
      <c r="A32" s="8" t="s">
        <v>44</v>
      </c>
      <c r="B32" s="8"/>
      <c r="C32" s="9">
        <v>1.1E-4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-0.99988999999999995</v>
      </c>
    </row>
    <row r="33" spans="1:9" x14ac:dyDescent="0.3">
      <c r="A33" s="6" t="s">
        <v>45</v>
      </c>
      <c r="B33" s="6"/>
      <c r="C33" s="7">
        <v>1.8200000000000001E-4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-0.99981799999999998</v>
      </c>
    </row>
    <row r="34" spans="1:9" x14ac:dyDescent="0.3">
      <c r="A34" s="8" t="s">
        <v>46</v>
      </c>
      <c r="B34" s="8"/>
      <c r="C34" s="9">
        <v>1.13E-4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-0.99988699999999997</v>
      </c>
    </row>
    <row r="35" spans="1:9" x14ac:dyDescent="0.3">
      <c r="A35" s="6" t="s">
        <v>47</v>
      </c>
      <c r="B35" s="6"/>
      <c r="C35" s="7">
        <v>1.5100000000000001E-4</v>
      </c>
      <c r="D35" s="1" t="s">
        <v>12</v>
      </c>
      <c r="E35" t="s">
        <v>26</v>
      </c>
      <c r="F35" t="s">
        <v>26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-0.99984899999999999</v>
      </c>
    </row>
    <row r="36" spans="1:9" x14ac:dyDescent="0.3">
      <c r="A36" s="8" t="s">
        <v>48</v>
      </c>
      <c r="B36" s="8"/>
      <c r="C36" s="9">
        <v>2.31E-4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-0.99976900000000002</v>
      </c>
    </row>
    <row r="37" spans="1:9" x14ac:dyDescent="0.3">
      <c r="A37" s="6" t="s">
        <v>49</v>
      </c>
      <c r="B37" s="6"/>
      <c r="C37" s="7">
        <v>9.6000000000000002E-5</v>
      </c>
      <c r="D37" s="1" t="s">
        <v>12</v>
      </c>
      <c r="E37" t="s">
        <v>12</v>
      </c>
      <c r="F37" t="s">
        <v>16</v>
      </c>
      <c r="G37" s="1">
        <f t="shared" si="3"/>
        <v>0</v>
      </c>
      <c r="H37" s="1">
        <f t="shared" si="4"/>
        <v>1</v>
      </c>
      <c r="I37">
        <f t="shared" si="5"/>
        <v>-0.99990400000000002</v>
      </c>
    </row>
    <row r="38" spans="1:9" x14ac:dyDescent="0.3">
      <c r="A38" s="8" t="s">
        <v>50</v>
      </c>
      <c r="B38" s="8"/>
      <c r="C38" s="9">
        <v>1.1400000000000001E-4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-0.99988600000000005</v>
      </c>
    </row>
    <row r="39" spans="1:9" x14ac:dyDescent="0.3">
      <c r="A39" s="6" t="s">
        <v>51</v>
      </c>
      <c r="B39" s="6"/>
      <c r="C39" s="7">
        <v>7.2999999999999999E-5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-0.99992700000000001</v>
      </c>
    </row>
    <row r="40" spans="1:9" x14ac:dyDescent="0.3">
      <c r="A40" s="8" t="s">
        <v>52</v>
      </c>
      <c r="B40" s="8"/>
      <c r="C40" s="9">
        <v>1.2999999999999999E-4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1.2999999999999999E-4</v>
      </c>
    </row>
    <row r="41" spans="1:9" x14ac:dyDescent="0.3">
      <c r="A41" s="6" t="s">
        <v>53</v>
      </c>
      <c r="B41" s="6"/>
      <c r="C41" s="7">
        <v>8.3999999999999995E-5</v>
      </c>
      <c r="D41" s="1" t="s">
        <v>12</v>
      </c>
      <c r="E41" t="s">
        <v>12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-0.99991600000000003</v>
      </c>
    </row>
    <row r="42" spans="1:9" x14ac:dyDescent="0.3">
      <c r="A42" s="8" t="s">
        <v>54</v>
      </c>
      <c r="B42" s="8"/>
      <c r="C42" s="9">
        <v>1.18E-4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-0.99988200000000005</v>
      </c>
    </row>
    <row r="43" spans="1:9" x14ac:dyDescent="0.3">
      <c r="A43" s="6" t="s">
        <v>55</v>
      </c>
      <c r="B43" s="6"/>
      <c r="C43" s="7">
        <v>1.3100000000000001E-4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1.3100000000000001E-4</v>
      </c>
    </row>
    <row r="44" spans="1:9" x14ac:dyDescent="0.3">
      <c r="A44" s="8" t="s">
        <v>56</v>
      </c>
      <c r="B44" s="8"/>
      <c r="C44" s="9">
        <v>1.11E-4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-0.99988900000000003</v>
      </c>
    </row>
    <row r="45" spans="1:9" x14ac:dyDescent="0.3">
      <c r="A45" s="6" t="s">
        <v>57</v>
      </c>
      <c r="B45" s="6"/>
      <c r="C45" s="7">
        <v>1.64E-4</v>
      </c>
      <c r="D45" s="1" t="s">
        <v>12</v>
      </c>
      <c r="E45" t="s">
        <v>12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-0.99983599999999995</v>
      </c>
    </row>
    <row r="46" spans="1:9" x14ac:dyDescent="0.3">
      <c r="A46" s="8" t="s">
        <v>58</v>
      </c>
      <c r="B46" s="8"/>
      <c r="C46" s="9">
        <v>1.6000000000000001E-4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-0.99983999999999995</v>
      </c>
    </row>
    <row r="47" spans="1:9" x14ac:dyDescent="0.3">
      <c r="A47" s="6" t="s">
        <v>60</v>
      </c>
      <c r="B47" s="6"/>
      <c r="C47" s="7">
        <v>1.12E-4</v>
      </c>
      <c r="D47" s="1" t="s">
        <v>12</v>
      </c>
      <c r="E47" t="s">
        <v>20</v>
      </c>
      <c r="F47" t="s">
        <v>16</v>
      </c>
      <c r="G47" s="1">
        <f t="shared" si="3"/>
        <v>0</v>
      </c>
      <c r="H47" s="1">
        <f t="shared" si="4"/>
        <v>1</v>
      </c>
      <c r="I47">
        <f t="shared" si="5"/>
        <v>-0.999888</v>
      </c>
    </row>
    <row r="48" spans="1:9" x14ac:dyDescent="0.3">
      <c r="A48" s="8" t="s">
        <v>61</v>
      </c>
      <c r="B48" s="8"/>
      <c r="C48" s="9">
        <v>1.5799999999999999E-4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1.5799999999999999E-4</v>
      </c>
    </row>
    <row r="49" spans="1:9" x14ac:dyDescent="0.3">
      <c r="A49" s="6" t="s">
        <v>62</v>
      </c>
      <c r="B49" s="6"/>
      <c r="C49" s="7">
        <v>8.7999999999999998E-5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8.7999999999999998E-5</v>
      </c>
    </row>
    <row r="50" spans="1:9" x14ac:dyDescent="0.3">
      <c r="A50" s="8" t="s">
        <v>63</v>
      </c>
      <c r="B50" s="8"/>
      <c r="C50" s="9">
        <v>1.55E-4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-0.99984499999999998</v>
      </c>
    </row>
    <row r="51" spans="1:9" x14ac:dyDescent="0.3">
      <c r="A51" s="6" t="s">
        <v>64</v>
      </c>
      <c r="B51" s="6"/>
      <c r="C51" s="7">
        <v>1.26E-4</v>
      </c>
      <c r="D51" s="1" t="s">
        <v>12</v>
      </c>
      <c r="E51" t="s">
        <v>12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-0.99987400000000004</v>
      </c>
    </row>
    <row r="52" spans="1:9" x14ac:dyDescent="0.3">
      <c r="A52" s="8" t="s">
        <v>65</v>
      </c>
      <c r="B52" s="8"/>
      <c r="C52" s="9">
        <v>1.18E-4</v>
      </c>
      <c r="D52" s="1" t="s">
        <v>12</v>
      </c>
      <c r="E52" t="s">
        <v>12</v>
      </c>
      <c r="F52" t="s">
        <v>59</v>
      </c>
      <c r="G52" s="1">
        <f t="shared" si="3"/>
        <v>0</v>
      </c>
      <c r="H52" s="1">
        <f t="shared" si="4"/>
        <v>1</v>
      </c>
      <c r="I52">
        <f t="shared" si="5"/>
        <v>-0.99988200000000005</v>
      </c>
    </row>
    <row r="53" spans="1:9" x14ac:dyDescent="0.3">
      <c r="A53" s="6" t="s">
        <v>66</v>
      </c>
      <c r="B53" s="6"/>
      <c r="C53" s="7">
        <v>1.2799999999999999E-4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1.2799999999999999E-4</v>
      </c>
    </row>
    <row r="54" spans="1:9" x14ac:dyDescent="0.3">
      <c r="A54" s="8" t="s">
        <v>67</v>
      </c>
      <c r="B54" s="8"/>
      <c r="C54" s="9">
        <v>6.6000000000000005E-5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-0.99993399999999999</v>
      </c>
    </row>
    <row r="55" spans="1:9" x14ac:dyDescent="0.3">
      <c r="A55" s="6" t="s">
        <v>68</v>
      </c>
      <c r="B55" s="6"/>
      <c r="C55" s="7">
        <v>8.6000000000000003E-5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-0.99991399999999997</v>
      </c>
    </row>
    <row r="56" spans="1:9" x14ac:dyDescent="0.3">
      <c r="A56" s="8" t="s">
        <v>69</v>
      </c>
      <c r="B56" s="8"/>
      <c r="C56" s="9">
        <v>1.05E-4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-0.99989499999999998</v>
      </c>
    </row>
    <row r="57" spans="1:9" x14ac:dyDescent="0.3">
      <c r="A57" s="6" t="s">
        <v>70</v>
      </c>
      <c r="B57" s="6"/>
      <c r="C57" s="7">
        <v>1.75E-4</v>
      </c>
      <c r="D57" s="1" t="s">
        <v>12</v>
      </c>
      <c r="E57" t="s">
        <v>12</v>
      </c>
      <c r="F57" t="s">
        <v>26</v>
      </c>
      <c r="G57" s="1">
        <f t="shared" si="3"/>
        <v>0</v>
      </c>
      <c r="H57" s="1">
        <f t="shared" si="4"/>
        <v>1</v>
      </c>
      <c r="I57">
        <f t="shared" si="5"/>
        <v>-0.99982499999999996</v>
      </c>
    </row>
    <row r="58" spans="1:9" x14ac:dyDescent="0.3">
      <c r="A58" s="8" t="s">
        <v>71</v>
      </c>
      <c r="B58" s="8"/>
      <c r="C58" s="9">
        <v>1.1400000000000001E-4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-0.99988600000000005</v>
      </c>
    </row>
    <row r="59" spans="1:9" x14ac:dyDescent="0.3">
      <c r="A59" s="6" t="s">
        <v>72</v>
      </c>
      <c r="B59" s="6"/>
      <c r="C59" s="7">
        <v>1.12E-4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-0.999888</v>
      </c>
    </row>
    <row r="60" spans="1:9" x14ac:dyDescent="0.3">
      <c r="A60" s="8" t="s">
        <v>73</v>
      </c>
      <c r="B60" s="8"/>
      <c r="C60" s="9">
        <v>1.22E-4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-0.99987800000000004</v>
      </c>
    </row>
    <row r="61" spans="1:9" x14ac:dyDescent="0.3">
      <c r="A61" s="13" t="s">
        <v>74</v>
      </c>
      <c r="B61" s="6"/>
      <c r="C61" s="7">
        <v>2.2000000000000001E-4</v>
      </c>
      <c r="D61" s="1" t="s">
        <v>12</v>
      </c>
      <c r="E61" t="s">
        <v>12</v>
      </c>
      <c r="F61" t="s">
        <v>16</v>
      </c>
      <c r="G61" s="1">
        <f t="shared" si="3"/>
        <v>0</v>
      </c>
      <c r="H61" s="1">
        <f t="shared" si="4"/>
        <v>1</v>
      </c>
      <c r="I61">
        <f t="shared" si="5"/>
        <v>-0.99978</v>
      </c>
    </row>
    <row r="62" spans="1:9" x14ac:dyDescent="0.3">
      <c r="A62" s="1"/>
      <c r="B62" s="14"/>
      <c r="C62" s="15"/>
      <c r="D62" s="1"/>
      <c r="G62" s="1">
        <f>SUM(G3:G61)</f>
        <v>19</v>
      </c>
      <c r="H62" s="1">
        <f>SUM(H3:H61)</f>
        <v>50</v>
      </c>
      <c r="I62">
        <f>SUM(I3:I61)</f>
        <v>-49.991627000000015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Foglio13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20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0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12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0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59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0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0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0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0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0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12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0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59</v>
      </c>
      <c r="F29" t="s">
        <v>16</v>
      </c>
      <c r="G29" s="1">
        <f t="shared" si="0"/>
        <v>0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12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26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0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0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0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0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12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0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0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0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0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12</v>
      </c>
      <c r="F57" t="s">
        <v>16</v>
      </c>
      <c r="G57" s="1">
        <f t="shared" si="3"/>
        <v>0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12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14</v>
      </c>
      <c r="H62" s="1">
        <f>SUM(H3:H61)</f>
        <v>51</v>
      </c>
      <c r="I62">
        <f>SUM(I3:I61)</f>
        <v>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Foglio13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2.02E-4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2.02E-4</v>
      </c>
    </row>
    <row r="4" spans="1:9" x14ac:dyDescent="0.3">
      <c r="A4" s="8" t="s">
        <v>13</v>
      </c>
      <c r="B4" s="8"/>
      <c r="C4" s="9">
        <v>1.8100000000000001E-4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-0.99981900000000001</v>
      </c>
    </row>
    <row r="5" spans="1:9" x14ac:dyDescent="0.3">
      <c r="A5" s="6" t="s">
        <v>14</v>
      </c>
      <c r="B5" s="6"/>
      <c r="C5" s="7">
        <v>1.12E-4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-0.999888</v>
      </c>
    </row>
    <row r="6" spans="1:9" x14ac:dyDescent="0.3">
      <c r="A6" s="8" t="s">
        <v>15</v>
      </c>
      <c r="B6" s="8"/>
      <c r="C6" s="9">
        <v>2.4800000000000001E-4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-0.99975199999999997</v>
      </c>
    </row>
    <row r="7" spans="1:9" x14ac:dyDescent="0.3">
      <c r="A7" s="6" t="s">
        <v>17</v>
      </c>
      <c r="B7" s="6"/>
      <c r="C7" s="7">
        <v>1.12E-4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-0.999888</v>
      </c>
    </row>
    <row r="8" spans="1:9" x14ac:dyDescent="0.3">
      <c r="A8" s="8" t="s">
        <v>18</v>
      </c>
      <c r="B8" s="8"/>
      <c r="C8" s="9">
        <v>1.9599999999999999E-4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1.9599999999999999E-4</v>
      </c>
    </row>
    <row r="9" spans="1:9" x14ac:dyDescent="0.3">
      <c r="A9" s="6" t="s">
        <v>19</v>
      </c>
      <c r="B9" s="6"/>
      <c r="C9" s="7">
        <v>1.5100000000000001E-4</v>
      </c>
      <c r="D9" s="1" t="s">
        <v>12</v>
      </c>
      <c r="E9" t="s">
        <v>12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-0.99984899999999999</v>
      </c>
    </row>
    <row r="10" spans="1:9" x14ac:dyDescent="0.3">
      <c r="A10" s="8" t="s">
        <v>21</v>
      </c>
      <c r="B10" s="8"/>
      <c r="C10" s="9">
        <v>3.1199999999999999E-4</v>
      </c>
      <c r="D10" s="1" t="s">
        <v>12</v>
      </c>
      <c r="E10" t="s">
        <v>16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-0.99968800000000002</v>
      </c>
    </row>
    <row r="11" spans="1:9" x14ac:dyDescent="0.3">
      <c r="A11" s="6" t="s">
        <v>22</v>
      </c>
      <c r="B11" s="6"/>
      <c r="C11" s="7">
        <v>3.2000000000000003E-4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3.2000000000000003E-4</v>
      </c>
    </row>
    <row r="12" spans="1:9" x14ac:dyDescent="0.3">
      <c r="A12" s="8" t="s">
        <v>23</v>
      </c>
      <c r="B12" s="8"/>
      <c r="C12" s="9">
        <v>1.44E-4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-0.99985599999999997</v>
      </c>
    </row>
    <row r="13" spans="1:9" x14ac:dyDescent="0.3">
      <c r="A13" s="6" t="s">
        <v>24</v>
      </c>
      <c r="B13" s="6"/>
      <c r="C13" s="7">
        <v>3.4600000000000001E-4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-0.99965400000000004</v>
      </c>
    </row>
    <row r="14" spans="1:9" x14ac:dyDescent="0.3">
      <c r="A14" s="8" t="s">
        <v>25</v>
      </c>
      <c r="B14" s="8"/>
      <c r="C14" s="9">
        <v>4.5199999999999998E-4</v>
      </c>
      <c r="D14" s="1" t="s">
        <v>12</v>
      </c>
      <c r="E14" t="s">
        <v>59</v>
      </c>
      <c r="F14" t="s">
        <v>20</v>
      </c>
      <c r="G14" s="1">
        <f t="shared" si="0"/>
        <v>0</v>
      </c>
      <c r="H14" s="1">
        <f t="shared" si="1"/>
        <v>1</v>
      </c>
      <c r="I14">
        <f t="shared" si="2"/>
        <v>-0.99954799999999999</v>
      </c>
    </row>
    <row r="15" spans="1:9" x14ac:dyDescent="0.3">
      <c r="A15" s="6" t="s">
        <v>27</v>
      </c>
      <c r="B15" s="6"/>
      <c r="C15" s="7">
        <v>1.27E-4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-0.99987300000000001</v>
      </c>
    </row>
    <row r="16" spans="1:9" x14ac:dyDescent="0.3">
      <c r="A16" s="8" t="s">
        <v>28</v>
      </c>
      <c r="B16" s="8"/>
      <c r="C16" s="9">
        <v>3.3300000000000002E-4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3.3300000000000002E-4</v>
      </c>
    </row>
    <row r="17" spans="1:9" x14ac:dyDescent="0.3">
      <c r="A17" s="6" t="s">
        <v>29</v>
      </c>
      <c r="B17" s="6"/>
      <c r="C17" s="7">
        <v>3.2499999999999999E-4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3.2499999999999999E-4</v>
      </c>
    </row>
    <row r="18" spans="1:9" x14ac:dyDescent="0.3">
      <c r="A18" s="8" t="s">
        <v>30</v>
      </c>
      <c r="B18" s="8"/>
      <c r="C18" s="9">
        <v>3.2000000000000003E-4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3.2000000000000003E-4</v>
      </c>
    </row>
    <row r="19" spans="1:9" x14ac:dyDescent="0.3">
      <c r="A19" s="6" t="s">
        <v>31</v>
      </c>
      <c r="B19" s="6"/>
      <c r="C19" s="7">
        <v>4.6000000000000001E-4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-0.99953999999999998</v>
      </c>
    </row>
    <row r="20" spans="1:9" x14ac:dyDescent="0.3">
      <c r="A20" s="8" t="s">
        <v>32</v>
      </c>
      <c r="B20" s="8"/>
      <c r="C20" s="9">
        <v>1.34E-4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-0.99986600000000003</v>
      </c>
    </row>
    <row r="21" spans="1:9" x14ac:dyDescent="0.3">
      <c r="A21" s="6" t="s">
        <v>33</v>
      </c>
      <c r="B21" s="6"/>
      <c r="C21" s="7">
        <v>4.6500000000000003E-4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4.6500000000000003E-4</v>
      </c>
    </row>
    <row r="22" spans="1:9" x14ac:dyDescent="0.3">
      <c r="A22" s="8" t="s">
        <v>34</v>
      </c>
      <c r="B22" s="8"/>
      <c r="C22" s="9">
        <v>1.8200000000000001E-4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1.8200000000000001E-4</v>
      </c>
    </row>
    <row r="23" spans="1:9" x14ac:dyDescent="0.3">
      <c r="A23" s="6" t="s">
        <v>35</v>
      </c>
      <c r="B23" s="6"/>
      <c r="C23" s="7">
        <v>3.3199999999999999E-4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3.3199999999999999E-4</v>
      </c>
    </row>
    <row r="24" spans="1:9" x14ac:dyDescent="0.3">
      <c r="A24" s="8" t="s">
        <v>36</v>
      </c>
      <c r="B24" s="8"/>
      <c r="C24" s="9">
        <v>1.7200000000000001E-4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-0.99982800000000005</v>
      </c>
    </row>
    <row r="25" spans="1:9" x14ac:dyDescent="0.3">
      <c r="A25" s="6" t="s">
        <v>37</v>
      </c>
      <c r="B25" s="6"/>
      <c r="C25" s="7">
        <v>2.04E-4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-0.99979600000000002</v>
      </c>
    </row>
    <row r="26" spans="1:9" x14ac:dyDescent="0.3">
      <c r="A26" s="8" t="s">
        <v>38</v>
      </c>
      <c r="B26" s="8"/>
      <c r="C26" s="9">
        <v>1.8900000000000001E-4</v>
      </c>
      <c r="D26" s="1" t="s">
        <v>12</v>
      </c>
      <c r="E26" t="s">
        <v>12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-0.99981100000000001</v>
      </c>
    </row>
    <row r="27" spans="1:9" x14ac:dyDescent="0.3">
      <c r="A27" s="6" t="s">
        <v>39</v>
      </c>
      <c r="B27" s="6"/>
      <c r="C27" s="7">
        <v>2.7E-4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2.7E-4</v>
      </c>
    </row>
    <row r="28" spans="1:9" x14ac:dyDescent="0.3">
      <c r="A28" s="8" t="s">
        <v>40</v>
      </c>
      <c r="B28" s="8"/>
      <c r="C28" s="9">
        <v>3.5500000000000001E-4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-0.99964500000000001</v>
      </c>
    </row>
    <row r="29" spans="1:9" x14ac:dyDescent="0.3">
      <c r="A29" s="6" t="s">
        <v>41</v>
      </c>
      <c r="B29" s="6"/>
      <c r="C29" s="7">
        <v>7.3499999999999998E-4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-0.99926499999999996</v>
      </c>
    </row>
    <row r="30" spans="1:9" x14ac:dyDescent="0.3">
      <c r="A30" s="8" t="s">
        <v>42</v>
      </c>
      <c r="B30" s="8"/>
      <c r="C30" s="9">
        <v>1.7899999999999999E-4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-0.99982099999999996</v>
      </c>
    </row>
    <row r="31" spans="1:9" x14ac:dyDescent="0.3">
      <c r="A31" s="6" t="s">
        <v>43</v>
      </c>
      <c r="B31" s="6"/>
      <c r="C31" s="7">
        <v>4.0900000000000002E-4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-0.99959100000000001</v>
      </c>
    </row>
    <row r="32" spans="1:9" x14ac:dyDescent="0.3">
      <c r="A32" s="8" t="s">
        <v>44</v>
      </c>
      <c r="B32" s="8"/>
      <c r="C32" s="9">
        <v>3.4400000000000001E-4</v>
      </c>
      <c r="D32" s="1" t="s">
        <v>12</v>
      </c>
      <c r="E32" t="s">
        <v>12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-0.99965599999999999</v>
      </c>
    </row>
    <row r="33" spans="1:9" x14ac:dyDescent="0.3">
      <c r="A33" s="6" t="s">
        <v>45</v>
      </c>
      <c r="B33" s="6"/>
      <c r="C33" s="7">
        <v>2.4899999999999998E-4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-0.99975099999999995</v>
      </c>
    </row>
    <row r="34" spans="1:9" x14ac:dyDescent="0.3">
      <c r="A34" s="8" t="s">
        <v>46</v>
      </c>
      <c r="B34" s="8"/>
      <c r="C34" s="9">
        <v>1.75E-4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-0.99982499999999996</v>
      </c>
    </row>
    <row r="35" spans="1:9" x14ac:dyDescent="0.3">
      <c r="A35" s="6" t="s">
        <v>47</v>
      </c>
      <c r="B35" s="6"/>
      <c r="C35" s="7">
        <v>1.64E-4</v>
      </c>
      <c r="D35" s="1" t="s">
        <v>12</v>
      </c>
      <c r="E35" t="s">
        <v>26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-0.99983599999999995</v>
      </c>
    </row>
    <row r="36" spans="1:9" x14ac:dyDescent="0.3">
      <c r="A36" s="8" t="s">
        <v>48</v>
      </c>
      <c r="B36" s="8"/>
      <c r="C36" s="9">
        <v>1.6799999999999999E-4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-0.99983200000000005</v>
      </c>
    </row>
    <row r="37" spans="1:9" x14ac:dyDescent="0.3">
      <c r="A37" s="6" t="s">
        <v>49</v>
      </c>
      <c r="B37" s="6"/>
      <c r="C37" s="7">
        <v>1.0900000000000001E-4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-0.99989099999999997</v>
      </c>
    </row>
    <row r="38" spans="1:9" x14ac:dyDescent="0.3">
      <c r="A38" s="8" t="s">
        <v>50</v>
      </c>
      <c r="B38" s="8"/>
      <c r="C38" s="9">
        <v>2.4000000000000001E-4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2.4000000000000001E-4</v>
      </c>
    </row>
    <row r="39" spans="1:9" x14ac:dyDescent="0.3">
      <c r="A39" s="6" t="s">
        <v>51</v>
      </c>
      <c r="B39" s="6"/>
      <c r="C39" s="7">
        <v>2.32E-4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2.32E-4</v>
      </c>
    </row>
    <row r="40" spans="1:9" x14ac:dyDescent="0.3">
      <c r="A40" s="8" t="s">
        <v>52</v>
      </c>
      <c r="B40" s="8"/>
      <c r="C40" s="9">
        <v>2.1900000000000001E-4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2.1900000000000001E-4</v>
      </c>
    </row>
    <row r="41" spans="1:9" x14ac:dyDescent="0.3">
      <c r="A41" s="6" t="s">
        <v>53</v>
      </c>
      <c r="B41" s="6"/>
      <c r="C41" s="7">
        <v>1.7699999999999999E-4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-0.99982300000000002</v>
      </c>
    </row>
    <row r="42" spans="1:9" x14ac:dyDescent="0.3">
      <c r="A42" s="8" t="s">
        <v>54</v>
      </c>
      <c r="B42" s="8"/>
      <c r="C42" s="9">
        <v>2.0900000000000001E-4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2.0900000000000001E-4</v>
      </c>
    </row>
    <row r="43" spans="1:9" x14ac:dyDescent="0.3">
      <c r="A43" s="6" t="s">
        <v>55</v>
      </c>
      <c r="B43" s="6"/>
      <c r="C43" s="7">
        <v>1.15E-4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1.15E-4</v>
      </c>
    </row>
    <row r="44" spans="1:9" x14ac:dyDescent="0.3">
      <c r="A44" s="8" t="s">
        <v>56</v>
      </c>
      <c r="B44" s="8"/>
      <c r="C44" s="9">
        <v>2.41E-4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2.41E-4</v>
      </c>
    </row>
    <row r="45" spans="1:9" x14ac:dyDescent="0.3">
      <c r="A45" s="6" t="s">
        <v>57</v>
      </c>
      <c r="B45" s="6"/>
      <c r="C45" s="7">
        <v>1.5899999999999999E-4</v>
      </c>
      <c r="D45" s="1" t="s">
        <v>12</v>
      </c>
      <c r="E45" t="s">
        <v>12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-0.99984099999999998</v>
      </c>
    </row>
    <row r="46" spans="1:9" x14ac:dyDescent="0.3">
      <c r="A46" s="8" t="s">
        <v>58</v>
      </c>
      <c r="B46" s="8"/>
      <c r="C46" s="9">
        <v>4.8000000000000001E-4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-0.99951999999999996</v>
      </c>
    </row>
    <row r="47" spans="1:9" x14ac:dyDescent="0.3">
      <c r="A47" s="6" t="s">
        <v>60</v>
      </c>
      <c r="B47" s="6"/>
      <c r="C47" s="7">
        <v>1.45E-4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-0.99985500000000005</v>
      </c>
    </row>
    <row r="48" spans="1:9" x14ac:dyDescent="0.3">
      <c r="A48" s="8" t="s">
        <v>61</v>
      </c>
      <c r="B48" s="8"/>
      <c r="C48" s="9">
        <v>2.7399999999999999E-4</v>
      </c>
      <c r="D48" s="1" t="s">
        <v>12</v>
      </c>
      <c r="E48" t="s">
        <v>12</v>
      </c>
      <c r="F48" t="s">
        <v>59</v>
      </c>
      <c r="G48" s="1">
        <f t="shared" si="3"/>
        <v>0</v>
      </c>
      <c r="H48" s="1">
        <f t="shared" si="4"/>
        <v>1</v>
      </c>
      <c r="I48">
        <f t="shared" si="5"/>
        <v>-0.999726</v>
      </c>
    </row>
    <row r="49" spans="1:9" x14ac:dyDescent="0.3">
      <c r="A49" s="6" t="s">
        <v>62</v>
      </c>
      <c r="B49" s="6"/>
      <c r="C49" s="7">
        <v>3.88E-4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3.88E-4</v>
      </c>
    </row>
    <row r="50" spans="1:9" x14ac:dyDescent="0.3">
      <c r="A50" s="8" t="s">
        <v>63</v>
      </c>
      <c r="B50" s="8"/>
      <c r="C50" s="9">
        <v>2.9500000000000001E-4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2.9500000000000001E-4</v>
      </c>
    </row>
    <row r="51" spans="1:9" x14ac:dyDescent="0.3">
      <c r="A51" s="6" t="s">
        <v>64</v>
      </c>
      <c r="B51" s="6"/>
      <c r="C51" s="7">
        <v>2.05E-4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-0.99979499999999999</v>
      </c>
    </row>
    <row r="52" spans="1:9" x14ac:dyDescent="0.3">
      <c r="A52" s="8" t="s">
        <v>65</v>
      </c>
      <c r="B52" s="8"/>
      <c r="C52" s="9">
        <v>1.5300000000000001E-4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-0.99984700000000004</v>
      </c>
    </row>
    <row r="53" spans="1:9" x14ac:dyDescent="0.3">
      <c r="A53" s="6" t="s">
        <v>66</v>
      </c>
      <c r="B53" s="6"/>
      <c r="C53" s="7">
        <v>2.0000000000000001E-4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2.0000000000000001E-4</v>
      </c>
    </row>
    <row r="54" spans="1:9" x14ac:dyDescent="0.3">
      <c r="A54" s="8" t="s">
        <v>67</v>
      </c>
      <c r="B54" s="8"/>
      <c r="C54" s="9">
        <v>1.17E-4</v>
      </c>
      <c r="D54" s="1" t="s">
        <v>12</v>
      </c>
      <c r="E54" t="s">
        <v>12</v>
      </c>
      <c r="F54" t="s">
        <v>59</v>
      </c>
      <c r="G54" s="1">
        <f t="shared" si="3"/>
        <v>0</v>
      </c>
      <c r="H54" s="1">
        <f t="shared" si="4"/>
        <v>1</v>
      </c>
      <c r="I54">
        <f t="shared" si="5"/>
        <v>-0.99988299999999997</v>
      </c>
    </row>
    <row r="55" spans="1:9" x14ac:dyDescent="0.3">
      <c r="A55" s="6" t="s">
        <v>68</v>
      </c>
      <c r="B55" s="6"/>
      <c r="C55" s="7">
        <v>1.8599999999999999E-4</v>
      </c>
      <c r="D55" s="1" t="s">
        <v>12</v>
      </c>
      <c r="E55" t="s">
        <v>12</v>
      </c>
      <c r="F55" t="s">
        <v>20</v>
      </c>
      <c r="G55" s="1">
        <f t="shared" si="3"/>
        <v>0</v>
      </c>
      <c r="H55" s="1">
        <f t="shared" si="4"/>
        <v>1</v>
      </c>
      <c r="I55">
        <f t="shared" si="5"/>
        <v>-0.99981399999999998</v>
      </c>
    </row>
    <row r="56" spans="1:9" x14ac:dyDescent="0.3">
      <c r="A56" s="8" t="s">
        <v>69</v>
      </c>
      <c r="B56" s="8"/>
      <c r="C56" s="9">
        <v>1.9900000000000001E-4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-0.99980100000000005</v>
      </c>
    </row>
    <row r="57" spans="1:9" x14ac:dyDescent="0.3">
      <c r="A57" s="6" t="s">
        <v>70</v>
      </c>
      <c r="B57" s="6"/>
      <c r="C57" s="7">
        <v>5.6899999999999995E-4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-0.99943099999999996</v>
      </c>
    </row>
    <row r="58" spans="1:9" x14ac:dyDescent="0.3">
      <c r="A58" s="8" t="s">
        <v>71</v>
      </c>
      <c r="B58" s="8"/>
      <c r="C58" s="9">
        <v>5.0299999999999997E-4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5.0299999999999997E-4</v>
      </c>
    </row>
    <row r="59" spans="1:9" x14ac:dyDescent="0.3">
      <c r="A59" s="6" t="s">
        <v>72</v>
      </c>
      <c r="B59" s="6"/>
      <c r="C59" s="7">
        <v>1.74E-4</v>
      </c>
      <c r="D59" s="1" t="s">
        <v>12</v>
      </c>
      <c r="E59" t="s">
        <v>12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-0.99982599999999999</v>
      </c>
    </row>
    <row r="60" spans="1:9" x14ac:dyDescent="0.3">
      <c r="A60" s="8" t="s">
        <v>73</v>
      </c>
      <c r="B60" s="8"/>
      <c r="C60" s="9">
        <v>2.2800000000000001E-4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-0.99977199999999999</v>
      </c>
    </row>
    <row r="61" spans="1:9" x14ac:dyDescent="0.3">
      <c r="A61" s="13" t="s">
        <v>74</v>
      </c>
      <c r="B61" s="6"/>
      <c r="C61" s="7">
        <v>2.6699999999999998E-4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2.6699999999999998E-4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38</v>
      </c>
      <c r="I62">
        <f>SUM(I3:I61)</f>
        <v>-37.98484899999999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Foglio13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2.1100000000000001E-4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2.1100000000000001E-4</v>
      </c>
    </row>
    <row r="4" spans="1:9" x14ac:dyDescent="0.3">
      <c r="A4" s="8" t="s">
        <v>13</v>
      </c>
      <c r="B4" s="8"/>
      <c r="C4" s="9">
        <v>1.7899999999999999E-4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-0.99982099999999996</v>
      </c>
    </row>
    <row r="5" spans="1:9" x14ac:dyDescent="0.3">
      <c r="A5" s="6" t="s">
        <v>14</v>
      </c>
      <c r="B5" s="6"/>
      <c r="C5" s="7">
        <v>1.07E-4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-0.99989300000000003</v>
      </c>
    </row>
    <row r="6" spans="1:9" x14ac:dyDescent="0.3">
      <c r="A6" s="8" t="s">
        <v>15</v>
      </c>
      <c r="B6" s="8"/>
      <c r="C6" s="9">
        <v>2.7799999999999998E-4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-0.999722</v>
      </c>
    </row>
    <row r="7" spans="1:9" x14ac:dyDescent="0.3">
      <c r="A7" s="6" t="s">
        <v>17</v>
      </c>
      <c r="B7" s="6"/>
      <c r="C7" s="7">
        <v>1.4799999999999999E-4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1.4799999999999999E-4</v>
      </c>
    </row>
    <row r="8" spans="1:9" x14ac:dyDescent="0.3">
      <c r="A8" s="8" t="s">
        <v>18</v>
      </c>
      <c r="B8" s="8"/>
      <c r="C8" s="9">
        <v>2.4699999999999999E-4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-0.999753</v>
      </c>
    </row>
    <row r="9" spans="1:9" x14ac:dyDescent="0.3">
      <c r="A9" s="6" t="s">
        <v>19</v>
      </c>
      <c r="B9" s="6"/>
      <c r="C9" s="7">
        <v>1.5200000000000001E-4</v>
      </c>
      <c r="D9" s="1" t="s">
        <v>12</v>
      </c>
      <c r="E9" t="s">
        <v>12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-0.99984799999999996</v>
      </c>
    </row>
    <row r="10" spans="1:9" x14ac:dyDescent="0.3">
      <c r="A10" s="8" t="s">
        <v>21</v>
      </c>
      <c r="B10" s="8"/>
      <c r="C10" s="9">
        <v>2.3699999999999999E-4</v>
      </c>
      <c r="D10" s="1" t="s">
        <v>12</v>
      </c>
      <c r="E10" t="s">
        <v>16</v>
      </c>
      <c r="F10" t="s">
        <v>26</v>
      </c>
      <c r="G10" s="1">
        <f t="shared" si="0"/>
        <v>0</v>
      </c>
      <c r="H10" s="1">
        <f t="shared" si="1"/>
        <v>1</v>
      </c>
      <c r="I10">
        <f t="shared" si="2"/>
        <v>-0.99976299999999996</v>
      </c>
    </row>
    <row r="11" spans="1:9" x14ac:dyDescent="0.3">
      <c r="A11" s="6" t="s">
        <v>22</v>
      </c>
      <c r="B11" s="6"/>
      <c r="C11" s="7">
        <v>3.5599999999999998E-4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3.5599999999999998E-4</v>
      </c>
    </row>
    <row r="12" spans="1:9" x14ac:dyDescent="0.3">
      <c r="A12" s="8" t="s">
        <v>23</v>
      </c>
      <c r="B12" s="8"/>
      <c r="C12" s="9">
        <v>3.1100000000000002E-4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-0.99968900000000005</v>
      </c>
    </row>
    <row r="13" spans="1:9" x14ac:dyDescent="0.3">
      <c r="A13" s="6" t="s">
        <v>24</v>
      </c>
      <c r="B13" s="6"/>
      <c r="C13" s="7">
        <v>6.0099999999999997E-4</v>
      </c>
      <c r="D13" s="1" t="s">
        <v>12</v>
      </c>
      <c r="E13" t="s">
        <v>12</v>
      </c>
      <c r="F13" t="s">
        <v>26</v>
      </c>
      <c r="G13" s="1">
        <f t="shared" si="0"/>
        <v>0</v>
      </c>
      <c r="H13" s="1">
        <f t="shared" si="1"/>
        <v>1</v>
      </c>
      <c r="I13">
        <f t="shared" si="2"/>
        <v>-0.99939900000000004</v>
      </c>
    </row>
    <row r="14" spans="1:9" x14ac:dyDescent="0.3">
      <c r="A14" s="8" t="s">
        <v>25</v>
      </c>
      <c r="B14" s="8"/>
      <c r="C14" s="9">
        <v>2.1599999999999999E-4</v>
      </c>
      <c r="D14" s="1" t="s">
        <v>12</v>
      </c>
      <c r="E14" t="s">
        <v>59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-0.99978400000000001</v>
      </c>
    </row>
    <row r="15" spans="1:9" x14ac:dyDescent="0.3">
      <c r="A15" s="6" t="s">
        <v>27</v>
      </c>
      <c r="B15" s="6"/>
      <c r="C15" s="7">
        <v>2.42E-4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-0.99975800000000004</v>
      </c>
    </row>
    <row r="16" spans="1:9" x14ac:dyDescent="0.3">
      <c r="A16" s="8" t="s">
        <v>28</v>
      </c>
      <c r="B16" s="8"/>
      <c r="C16" s="9">
        <v>2.0100000000000001E-4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2.0100000000000001E-4</v>
      </c>
    </row>
    <row r="17" spans="1:9" x14ac:dyDescent="0.3">
      <c r="A17" s="6" t="s">
        <v>29</v>
      </c>
      <c r="B17" s="6"/>
      <c r="C17" s="7">
        <v>2.23E-4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2.23E-4</v>
      </c>
    </row>
    <row r="18" spans="1:9" x14ac:dyDescent="0.3">
      <c r="A18" s="8" t="s">
        <v>30</v>
      </c>
      <c r="B18" s="8"/>
      <c r="C18" s="9">
        <v>3.5599999999999998E-4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3.5599999999999998E-4</v>
      </c>
    </row>
    <row r="19" spans="1:9" x14ac:dyDescent="0.3">
      <c r="A19" s="6" t="s">
        <v>31</v>
      </c>
      <c r="B19" s="6"/>
      <c r="C19" s="7">
        <v>1.6200000000000001E-4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1.6200000000000001E-4</v>
      </c>
    </row>
    <row r="20" spans="1:9" x14ac:dyDescent="0.3">
      <c r="A20" s="8" t="s">
        <v>32</v>
      </c>
      <c r="B20" s="8"/>
      <c r="C20" s="9">
        <v>2.63E-4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-0.99973699999999999</v>
      </c>
    </row>
    <row r="21" spans="1:9" x14ac:dyDescent="0.3">
      <c r="A21" s="6" t="s">
        <v>33</v>
      </c>
      <c r="B21" s="6"/>
      <c r="C21" s="7">
        <v>3.8400000000000001E-4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3.8400000000000001E-4</v>
      </c>
    </row>
    <row r="22" spans="1:9" x14ac:dyDescent="0.3">
      <c r="A22" s="8" t="s">
        <v>34</v>
      </c>
      <c r="B22" s="8"/>
      <c r="C22" s="9">
        <v>1.7699999999999999E-4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1.7699999999999999E-4</v>
      </c>
    </row>
    <row r="23" spans="1:9" x14ac:dyDescent="0.3">
      <c r="A23" s="6" t="s">
        <v>35</v>
      </c>
      <c r="B23" s="6"/>
      <c r="C23" s="7">
        <v>3.0600000000000001E-4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-0.99969399999999997</v>
      </c>
    </row>
    <row r="24" spans="1:9" x14ac:dyDescent="0.3">
      <c r="A24" s="8" t="s">
        <v>36</v>
      </c>
      <c r="B24" s="8"/>
      <c r="C24" s="9">
        <v>1.9000000000000001E-4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1.9000000000000001E-4</v>
      </c>
    </row>
    <row r="25" spans="1:9" x14ac:dyDescent="0.3">
      <c r="A25" s="6" t="s">
        <v>37</v>
      </c>
      <c r="B25" s="6"/>
      <c r="C25" s="7">
        <v>2.2699999999999999E-4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-0.99977300000000002</v>
      </c>
    </row>
    <row r="26" spans="1:9" x14ac:dyDescent="0.3">
      <c r="A26" s="8" t="s">
        <v>38</v>
      </c>
      <c r="B26" s="8"/>
      <c r="C26" s="9">
        <v>1.9799999999999999E-4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1.9799999999999999E-4</v>
      </c>
    </row>
    <row r="27" spans="1:9" x14ac:dyDescent="0.3">
      <c r="A27" s="6" t="s">
        <v>39</v>
      </c>
      <c r="B27" s="6"/>
      <c r="C27" s="7">
        <v>3.3500000000000001E-4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-0.99966500000000003</v>
      </c>
    </row>
    <row r="28" spans="1:9" x14ac:dyDescent="0.3">
      <c r="A28" s="8" t="s">
        <v>40</v>
      </c>
      <c r="B28" s="8"/>
      <c r="C28" s="9">
        <v>3.3799999999999998E-4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-0.99966200000000005</v>
      </c>
    </row>
    <row r="29" spans="1:9" x14ac:dyDescent="0.3">
      <c r="A29" s="6" t="s">
        <v>41</v>
      </c>
      <c r="B29" s="6"/>
      <c r="C29" s="7">
        <v>3.3100000000000002E-4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-0.99966900000000003</v>
      </c>
    </row>
    <row r="30" spans="1:9" x14ac:dyDescent="0.3">
      <c r="A30" s="8" t="s">
        <v>42</v>
      </c>
      <c r="B30" s="8"/>
      <c r="C30" s="9">
        <v>2.3900000000000001E-4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2.3900000000000001E-4</v>
      </c>
    </row>
    <row r="31" spans="1:9" x14ac:dyDescent="0.3">
      <c r="A31" s="6" t="s">
        <v>43</v>
      </c>
      <c r="B31" s="6"/>
      <c r="C31" s="7">
        <v>3.19E-4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-0.99968100000000004</v>
      </c>
    </row>
    <row r="32" spans="1:9" x14ac:dyDescent="0.3">
      <c r="A32" s="8" t="s">
        <v>44</v>
      </c>
      <c r="B32" s="8"/>
      <c r="C32" s="9">
        <v>2.34E-4</v>
      </c>
      <c r="D32" s="1" t="s">
        <v>12</v>
      </c>
      <c r="E32" t="s">
        <v>12</v>
      </c>
      <c r="F32" t="s">
        <v>16</v>
      </c>
      <c r="G32" s="1">
        <f t="shared" si="0"/>
        <v>0</v>
      </c>
      <c r="H32" s="1">
        <f t="shared" si="1"/>
        <v>1</v>
      </c>
      <c r="I32">
        <f t="shared" si="2"/>
        <v>-0.99976600000000004</v>
      </c>
    </row>
    <row r="33" spans="1:9" x14ac:dyDescent="0.3">
      <c r="A33" s="6" t="s">
        <v>45</v>
      </c>
      <c r="B33" s="6"/>
      <c r="C33" s="7">
        <v>2.2000000000000001E-4</v>
      </c>
      <c r="D33" s="1" t="s">
        <v>12</v>
      </c>
      <c r="E33" t="s">
        <v>12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-0.99978</v>
      </c>
    </row>
    <row r="34" spans="1:9" x14ac:dyDescent="0.3">
      <c r="A34" s="8" t="s">
        <v>46</v>
      </c>
      <c r="B34" s="8"/>
      <c r="C34" s="9">
        <v>1.56E-4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-0.99984399999999996</v>
      </c>
    </row>
    <row r="35" spans="1:9" x14ac:dyDescent="0.3">
      <c r="A35" s="6" t="s">
        <v>47</v>
      </c>
      <c r="B35" s="6"/>
      <c r="C35" s="7">
        <v>2.2100000000000001E-4</v>
      </c>
      <c r="D35" s="1" t="s">
        <v>12</v>
      </c>
      <c r="E35" t="s">
        <v>26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-0.99977899999999997</v>
      </c>
    </row>
    <row r="36" spans="1:9" x14ac:dyDescent="0.3">
      <c r="A36" s="8" t="s">
        <v>48</v>
      </c>
      <c r="B36" s="8"/>
      <c r="C36" s="9">
        <v>3.3799999999999998E-4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-0.99966200000000005</v>
      </c>
    </row>
    <row r="37" spans="1:9" x14ac:dyDescent="0.3">
      <c r="A37" s="6" t="s">
        <v>49</v>
      </c>
      <c r="B37" s="6"/>
      <c r="C37" s="7">
        <v>2.1599999999999999E-4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-0.99978400000000001</v>
      </c>
    </row>
    <row r="38" spans="1:9" x14ac:dyDescent="0.3">
      <c r="A38" s="8" t="s">
        <v>50</v>
      </c>
      <c r="B38" s="8"/>
      <c r="C38" s="9">
        <v>1.3100000000000001E-4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-0.99986900000000001</v>
      </c>
    </row>
    <row r="39" spans="1:9" x14ac:dyDescent="0.3">
      <c r="A39" s="6" t="s">
        <v>51</v>
      </c>
      <c r="B39" s="6"/>
      <c r="C39" s="7">
        <v>1.6799999999999999E-4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1.6799999999999999E-4</v>
      </c>
    </row>
    <row r="40" spans="1:9" x14ac:dyDescent="0.3">
      <c r="A40" s="8" t="s">
        <v>52</v>
      </c>
      <c r="B40" s="8"/>
      <c r="C40" s="9">
        <v>2.4000000000000001E-4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-0.99975999999999998</v>
      </c>
    </row>
    <row r="41" spans="1:9" x14ac:dyDescent="0.3">
      <c r="A41" s="6" t="s">
        <v>53</v>
      </c>
      <c r="B41" s="6"/>
      <c r="C41" s="7">
        <v>2.4499999999999999E-4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-0.99975499999999995</v>
      </c>
    </row>
    <row r="42" spans="1:9" x14ac:dyDescent="0.3">
      <c r="A42" s="8" t="s">
        <v>54</v>
      </c>
      <c r="B42" s="8"/>
      <c r="C42" s="9">
        <v>1.22E-4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-0.99987800000000004</v>
      </c>
    </row>
    <row r="43" spans="1:9" x14ac:dyDescent="0.3">
      <c r="A43" s="6" t="s">
        <v>55</v>
      </c>
      <c r="B43" s="6"/>
      <c r="C43" s="7">
        <v>2.34E-4</v>
      </c>
      <c r="D43" s="1" t="s">
        <v>12</v>
      </c>
      <c r="E43" t="s">
        <v>12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-0.99976600000000004</v>
      </c>
    </row>
    <row r="44" spans="1:9" x14ac:dyDescent="0.3">
      <c r="A44" s="8" t="s">
        <v>56</v>
      </c>
      <c r="B44" s="8"/>
      <c r="C44" s="9">
        <v>1.8900000000000001E-4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-0.99981100000000001</v>
      </c>
    </row>
    <row r="45" spans="1:9" x14ac:dyDescent="0.3">
      <c r="A45" s="6" t="s">
        <v>57</v>
      </c>
      <c r="B45" s="6"/>
      <c r="C45" s="7">
        <v>1.85E-4</v>
      </c>
      <c r="D45" s="1" t="s">
        <v>12</v>
      </c>
      <c r="E45" t="s">
        <v>12</v>
      </c>
      <c r="F45" t="s">
        <v>59</v>
      </c>
      <c r="G45" s="1">
        <f t="shared" si="3"/>
        <v>0</v>
      </c>
      <c r="H45" s="1">
        <f t="shared" si="4"/>
        <v>1</v>
      </c>
      <c r="I45">
        <f t="shared" si="5"/>
        <v>-0.99981500000000001</v>
      </c>
    </row>
    <row r="46" spans="1:9" x14ac:dyDescent="0.3">
      <c r="A46" s="8" t="s">
        <v>58</v>
      </c>
      <c r="B46" s="8"/>
      <c r="C46" s="9">
        <v>3.3100000000000002E-4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-0.99966900000000003</v>
      </c>
    </row>
    <row r="47" spans="1:9" x14ac:dyDescent="0.3">
      <c r="A47" s="6" t="s">
        <v>60</v>
      </c>
      <c r="B47" s="6"/>
      <c r="C47" s="7">
        <v>1.7100000000000001E-4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-0.99982899999999997</v>
      </c>
    </row>
    <row r="48" spans="1:9" x14ac:dyDescent="0.3">
      <c r="A48" s="8" t="s">
        <v>61</v>
      </c>
      <c r="B48" s="8"/>
      <c r="C48" s="9">
        <v>3.1E-4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-0.99968999999999997</v>
      </c>
    </row>
    <row r="49" spans="1:9" x14ac:dyDescent="0.3">
      <c r="A49" s="6" t="s">
        <v>62</v>
      </c>
      <c r="B49" s="6"/>
      <c r="C49" s="7">
        <v>3.0299999999999999E-4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-0.99969699999999995</v>
      </c>
    </row>
    <row r="50" spans="1:9" x14ac:dyDescent="0.3">
      <c r="A50" s="8" t="s">
        <v>63</v>
      </c>
      <c r="B50" s="8"/>
      <c r="C50" s="9">
        <v>2.0799999999999999E-4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-0.99979200000000001</v>
      </c>
    </row>
    <row r="51" spans="1:9" x14ac:dyDescent="0.3">
      <c r="A51" s="6" t="s">
        <v>64</v>
      </c>
      <c r="B51" s="6"/>
      <c r="C51" s="7">
        <v>2.5099999999999998E-4</v>
      </c>
      <c r="D51" s="1" t="s">
        <v>12</v>
      </c>
      <c r="E51" t="s">
        <v>12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-0.999749</v>
      </c>
    </row>
    <row r="52" spans="1:9" x14ac:dyDescent="0.3">
      <c r="A52" s="8" t="s">
        <v>65</v>
      </c>
      <c r="B52" s="8"/>
      <c r="C52" s="9">
        <v>1.4300000000000001E-4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-0.999857</v>
      </c>
    </row>
    <row r="53" spans="1:9" x14ac:dyDescent="0.3">
      <c r="A53" s="6" t="s">
        <v>66</v>
      </c>
      <c r="B53" s="6"/>
      <c r="C53" s="7">
        <v>1.93E-4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1.93E-4</v>
      </c>
    </row>
    <row r="54" spans="1:9" x14ac:dyDescent="0.3">
      <c r="A54" s="8" t="s">
        <v>67</v>
      </c>
      <c r="B54" s="8"/>
      <c r="C54" s="9">
        <v>9.2E-5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-0.99990800000000002</v>
      </c>
    </row>
    <row r="55" spans="1:9" x14ac:dyDescent="0.3">
      <c r="A55" s="6" t="s">
        <v>68</v>
      </c>
      <c r="B55" s="6"/>
      <c r="C55" s="7">
        <v>9.5000000000000005E-5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-0.99990500000000004</v>
      </c>
    </row>
    <row r="56" spans="1:9" x14ac:dyDescent="0.3">
      <c r="A56" s="8" t="s">
        <v>69</v>
      </c>
      <c r="B56" s="8"/>
      <c r="C56" s="9">
        <v>2.2599999999999999E-4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-0.99977400000000005</v>
      </c>
    </row>
    <row r="57" spans="1:9" x14ac:dyDescent="0.3">
      <c r="A57" s="6" t="s">
        <v>70</v>
      </c>
      <c r="B57" s="6"/>
      <c r="C57" s="7">
        <v>4.8000000000000001E-4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-0.99951999999999996</v>
      </c>
    </row>
    <row r="58" spans="1:9" x14ac:dyDescent="0.3">
      <c r="A58" s="8" t="s">
        <v>71</v>
      </c>
      <c r="B58" s="8"/>
      <c r="C58" s="9">
        <v>3.1799999999999998E-4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-0.99968199999999996</v>
      </c>
    </row>
    <row r="59" spans="1:9" x14ac:dyDescent="0.3">
      <c r="A59" s="6" t="s">
        <v>72</v>
      </c>
      <c r="B59" s="6"/>
      <c r="C59" s="7">
        <v>1.8699999999999999E-4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-0.99981299999999995</v>
      </c>
    </row>
    <row r="60" spans="1:9" x14ac:dyDescent="0.3">
      <c r="A60" s="8" t="s">
        <v>73</v>
      </c>
      <c r="B60" s="8"/>
      <c r="C60" s="9">
        <v>2.1599999999999999E-4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-0.99978400000000001</v>
      </c>
    </row>
    <row r="61" spans="1:9" x14ac:dyDescent="0.3">
      <c r="A61" s="13" t="s">
        <v>74</v>
      </c>
      <c r="B61" s="6"/>
      <c r="C61" s="7">
        <v>3.3199999999999999E-4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-0.999668</v>
      </c>
    </row>
    <row r="62" spans="1:9" x14ac:dyDescent="0.3">
      <c r="A62" s="1"/>
      <c r="B62" s="14"/>
      <c r="C62" s="15"/>
      <c r="D62" s="1"/>
      <c r="G62" s="1">
        <f>SUM(G3:G61)</f>
        <v>20</v>
      </c>
      <c r="H62" s="1">
        <f>SUM(H3:H61)</f>
        <v>45</v>
      </c>
      <c r="I62">
        <f>SUM(I3:I61)</f>
        <v>-44.985710999999995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Foglio13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1.92E-4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-0.99980800000000003</v>
      </c>
    </row>
    <row r="4" spans="1:9" x14ac:dyDescent="0.3">
      <c r="A4" s="8" t="s">
        <v>13</v>
      </c>
      <c r="B4" s="8"/>
      <c r="C4" s="9">
        <v>1.1E-4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-0.99988999999999995</v>
      </c>
    </row>
    <row r="5" spans="1:9" x14ac:dyDescent="0.3">
      <c r="A5" s="6" t="s">
        <v>14</v>
      </c>
      <c r="B5" s="6"/>
      <c r="C5" s="7">
        <v>1.4799999999999999E-4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-0.99985199999999996</v>
      </c>
    </row>
    <row r="6" spans="1:9" x14ac:dyDescent="0.3">
      <c r="A6" s="8" t="s">
        <v>15</v>
      </c>
      <c r="B6" s="8"/>
      <c r="C6" s="9">
        <v>1.83E-4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-0.99981699999999996</v>
      </c>
    </row>
    <row r="7" spans="1:9" x14ac:dyDescent="0.3">
      <c r="A7" s="6" t="s">
        <v>17</v>
      </c>
      <c r="B7" s="6"/>
      <c r="C7" s="7">
        <v>1.4999999999999999E-4</v>
      </c>
      <c r="D7" s="1" t="s">
        <v>12</v>
      </c>
      <c r="E7" t="s">
        <v>12</v>
      </c>
      <c r="F7" t="s">
        <v>59</v>
      </c>
      <c r="G7" s="1">
        <f t="shared" si="0"/>
        <v>0</v>
      </c>
      <c r="H7" s="1">
        <f t="shared" si="1"/>
        <v>1</v>
      </c>
      <c r="I7">
        <f t="shared" si="2"/>
        <v>-0.99985000000000002</v>
      </c>
    </row>
    <row r="8" spans="1:9" x14ac:dyDescent="0.3">
      <c r="A8" s="8" t="s">
        <v>18</v>
      </c>
      <c r="B8" s="8"/>
      <c r="C8" s="9">
        <v>1.44E-4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-0.99985599999999997</v>
      </c>
    </row>
    <row r="9" spans="1:9" x14ac:dyDescent="0.3">
      <c r="A9" s="6" t="s">
        <v>19</v>
      </c>
      <c r="B9" s="6"/>
      <c r="C9" s="7">
        <v>1.9799999999999999E-4</v>
      </c>
      <c r="D9" s="1" t="s">
        <v>12</v>
      </c>
      <c r="E9" t="s">
        <v>12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-0.99980199999999997</v>
      </c>
    </row>
    <row r="10" spans="1:9" x14ac:dyDescent="0.3">
      <c r="A10" s="8" t="s">
        <v>21</v>
      </c>
      <c r="B10" s="8"/>
      <c r="C10" s="9">
        <v>1.4200000000000001E-4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-0.99985800000000002</v>
      </c>
    </row>
    <row r="11" spans="1:9" x14ac:dyDescent="0.3">
      <c r="A11" s="6" t="s">
        <v>22</v>
      </c>
      <c r="B11" s="6"/>
      <c r="C11" s="7">
        <v>4.2900000000000002E-4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4.2900000000000002E-4</v>
      </c>
    </row>
    <row r="12" spans="1:9" x14ac:dyDescent="0.3">
      <c r="A12" s="8" t="s">
        <v>23</v>
      </c>
      <c r="B12" s="8"/>
      <c r="C12" s="9">
        <v>1.6699999999999999E-4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-0.99983299999999997</v>
      </c>
    </row>
    <row r="13" spans="1:9" x14ac:dyDescent="0.3">
      <c r="A13" s="6" t="s">
        <v>24</v>
      </c>
      <c r="B13" s="6"/>
      <c r="C13" s="7">
        <v>4.0000000000000002E-4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-0.99960000000000004</v>
      </c>
    </row>
    <row r="14" spans="1:9" x14ac:dyDescent="0.3">
      <c r="A14" s="8" t="s">
        <v>25</v>
      </c>
      <c r="B14" s="8"/>
      <c r="C14" s="9">
        <v>2.31E-4</v>
      </c>
      <c r="D14" s="1" t="s">
        <v>12</v>
      </c>
      <c r="E14" t="s">
        <v>59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-0.99976900000000002</v>
      </c>
    </row>
    <row r="15" spans="1:9" x14ac:dyDescent="0.3">
      <c r="A15" s="6" t="s">
        <v>27</v>
      </c>
      <c r="B15" s="6"/>
      <c r="C15" s="7">
        <v>1.93E-4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-0.999807</v>
      </c>
    </row>
    <row r="16" spans="1:9" x14ac:dyDescent="0.3">
      <c r="A16" s="8" t="s">
        <v>28</v>
      </c>
      <c r="B16" s="8"/>
      <c r="C16" s="9">
        <v>2.13E-4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-0.99978699999999998</v>
      </c>
    </row>
    <row r="17" spans="1:9" x14ac:dyDescent="0.3">
      <c r="A17" s="6" t="s">
        <v>29</v>
      </c>
      <c r="B17" s="6"/>
      <c r="C17" s="7">
        <v>1.8000000000000001E-4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-0.99982000000000004</v>
      </c>
    </row>
    <row r="18" spans="1:9" x14ac:dyDescent="0.3">
      <c r="A18" s="8" t="s">
        <v>30</v>
      </c>
      <c r="B18" s="8"/>
      <c r="C18" s="9">
        <v>4.2900000000000002E-4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4.2900000000000002E-4</v>
      </c>
    </row>
    <row r="19" spans="1:9" x14ac:dyDescent="0.3">
      <c r="A19" s="6" t="s">
        <v>31</v>
      </c>
      <c r="B19" s="6"/>
      <c r="C19" s="7">
        <v>1.94E-4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-0.99980599999999997</v>
      </c>
    </row>
    <row r="20" spans="1:9" x14ac:dyDescent="0.3">
      <c r="A20" s="8" t="s">
        <v>32</v>
      </c>
      <c r="B20" s="8"/>
      <c r="C20" s="9">
        <v>1.8799999999999999E-4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1.8799999999999999E-4</v>
      </c>
    </row>
    <row r="21" spans="1:9" x14ac:dyDescent="0.3">
      <c r="A21" s="6" t="s">
        <v>33</v>
      </c>
      <c r="B21" s="6"/>
      <c r="C21" s="7">
        <v>2.6800000000000001E-4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2.6800000000000001E-4</v>
      </c>
    </row>
    <row r="22" spans="1:9" x14ac:dyDescent="0.3">
      <c r="A22" s="8" t="s">
        <v>34</v>
      </c>
      <c r="B22" s="8"/>
      <c r="C22" s="9">
        <v>1.75E-4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1.75E-4</v>
      </c>
    </row>
    <row r="23" spans="1:9" x14ac:dyDescent="0.3">
      <c r="A23" s="6" t="s">
        <v>35</v>
      </c>
      <c r="B23" s="6"/>
      <c r="C23" s="7">
        <v>2.0000000000000001E-4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-0.99980000000000002</v>
      </c>
    </row>
    <row r="24" spans="1:9" x14ac:dyDescent="0.3">
      <c r="A24" s="8" t="s">
        <v>36</v>
      </c>
      <c r="B24" s="8"/>
      <c r="C24" s="9">
        <v>1.2799999999999999E-4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-0.99987199999999998</v>
      </c>
    </row>
    <row r="25" spans="1:9" x14ac:dyDescent="0.3">
      <c r="A25" s="6" t="s">
        <v>37</v>
      </c>
      <c r="B25" s="6"/>
      <c r="C25" s="7">
        <v>2.81E-4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-0.99971900000000002</v>
      </c>
    </row>
    <row r="26" spans="1:9" x14ac:dyDescent="0.3">
      <c r="A26" s="8" t="s">
        <v>38</v>
      </c>
      <c r="B26" s="8"/>
      <c r="C26" s="9">
        <v>1.35E-4</v>
      </c>
      <c r="D26" s="1" t="s">
        <v>12</v>
      </c>
      <c r="E26" t="s">
        <v>12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-0.999865</v>
      </c>
    </row>
    <row r="27" spans="1:9" x14ac:dyDescent="0.3">
      <c r="A27" s="6" t="s">
        <v>39</v>
      </c>
      <c r="B27" s="6"/>
      <c r="C27" s="7">
        <v>2.0699999999999999E-4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-0.99979300000000004</v>
      </c>
    </row>
    <row r="28" spans="1:9" x14ac:dyDescent="0.3">
      <c r="A28" s="8" t="s">
        <v>40</v>
      </c>
      <c r="B28" s="8"/>
      <c r="C28" s="9">
        <v>2.1699999999999999E-4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-0.99978299999999998</v>
      </c>
    </row>
    <row r="29" spans="1:9" x14ac:dyDescent="0.3">
      <c r="A29" s="6" t="s">
        <v>41</v>
      </c>
      <c r="B29" s="6"/>
      <c r="C29" s="7">
        <v>3.4000000000000002E-4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-0.99965999999999999</v>
      </c>
    </row>
    <row r="30" spans="1:9" x14ac:dyDescent="0.3">
      <c r="A30" s="8" t="s">
        <v>42</v>
      </c>
      <c r="B30" s="8"/>
      <c r="C30" s="9">
        <v>1.7100000000000001E-4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-0.99982899999999997</v>
      </c>
    </row>
    <row r="31" spans="1:9" x14ac:dyDescent="0.3">
      <c r="A31" s="6" t="s">
        <v>43</v>
      </c>
      <c r="B31" s="6"/>
      <c r="C31" s="7">
        <v>2.2699999999999999E-4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-0.99977300000000002</v>
      </c>
    </row>
    <row r="32" spans="1:9" x14ac:dyDescent="0.3">
      <c r="A32" s="8" t="s">
        <v>44</v>
      </c>
      <c r="B32" s="8"/>
      <c r="C32" s="9">
        <v>2.31E-4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-0.99976900000000002</v>
      </c>
    </row>
    <row r="33" spans="1:9" x14ac:dyDescent="0.3">
      <c r="A33" s="6" t="s">
        <v>45</v>
      </c>
      <c r="B33" s="6"/>
      <c r="C33" s="7">
        <v>1.36E-4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-0.99986399999999998</v>
      </c>
    </row>
    <row r="34" spans="1:9" x14ac:dyDescent="0.3">
      <c r="A34" s="8" t="s">
        <v>46</v>
      </c>
      <c r="B34" s="8"/>
      <c r="C34" s="9">
        <v>1.4999999999999999E-4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-0.99985000000000002</v>
      </c>
    </row>
    <row r="35" spans="1:9" x14ac:dyDescent="0.3">
      <c r="A35" s="6" t="s">
        <v>47</v>
      </c>
      <c r="B35" s="6"/>
      <c r="C35" s="7">
        <v>1.5200000000000001E-4</v>
      </c>
      <c r="D35" s="1" t="s">
        <v>12</v>
      </c>
      <c r="E35" t="s">
        <v>26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-0.99984799999999996</v>
      </c>
    </row>
    <row r="36" spans="1:9" x14ac:dyDescent="0.3">
      <c r="A36" s="8" t="s">
        <v>48</v>
      </c>
      <c r="B36" s="8"/>
      <c r="C36" s="9">
        <v>1.75E-4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-0.99982499999999996</v>
      </c>
    </row>
    <row r="37" spans="1:9" x14ac:dyDescent="0.3">
      <c r="A37" s="6" t="s">
        <v>49</v>
      </c>
      <c r="B37" s="6"/>
      <c r="C37" s="7">
        <v>1.9000000000000001E-4</v>
      </c>
      <c r="D37" s="1" t="s">
        <v>12</v>
      </c>
      <c r="E37" t="s">
        <v>12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-0.99980999999999998</v>
      </c>
    </row>
    <row r="38" spans="1:9" x14ac:dyDescent="0.3">
      <c r="A38" s="8" t="s">
        <v>50</v>
      </c>
      <c r="B38" s="8"/>
      <c r="C38" s="9">
        <v>1.7200000000000001E-4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-0.99982800000000005</v>
      </c>
    </row>
    <row r="39" spans="1:9" x14ac:dyDescent="0.3">
      <c r="A39" s="6" t="s">
        <v>51</v>
      </c>
      <c r="B39" s="6"/>
      <c r="C39" s="7">
        <v>1.25E-4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-0.99987499999999996</v>
      </c>
    </row>
    <row r="40" spans="1:9" x14ac:dyDescent="0.3">
      <c r="A40" s="8" t="s">
        <v>52</v>
      </c>
      <c r="B40" s="8"/>
      <c r="C40" s="9">
        <v>1.5699999999999999E-4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-0.99984300000000004</v>
      </c>
    </row>
    <row r="41" spans="1:9" x14ac:dyDescent="0.3">
      <c r="A41" s="6" t="s">
        <v>53</v>
      </c>
      <c r="B41" s="6"/>
      <c r="C41" s="7">
        <v>1.2899999999999999E-4</v>
      </c>
      <c r="D41" s="1" t="s">
        <v>12</v>
      </c>
      <c r="E41" t="s">
        <v>12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-0.99987099999999995</v>
      </c>
    </row>
    <row r="42" spans="1:9" x14ac:dyDescent="0.3">
      <c r="A42" s="8" t="s">
        <v>54</v>
      </c>
      <c r="B42" s="8"/>
      <c r="C42" s="9">
        <v>1.92E-4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-0.99980800000000003</v>
      </c>
    </row>
    <row r="43" spans="1:9" x14ac:dyDescent="0.3">
      <c r="A43" s="6" t="s">
        <v>55</v>
      </c>
      <c r="B43" s="6"/>
      <c r="C43" s="7">
        <v>1.8200000000000001E-4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-0.99981799999999998</v>
      </c>
    </row>
    <row r="44" spans="1:9" x14ac:dyDescent="0.3">
      <c r="A44" s="8" t="s">
        <v>56</v>
      </c>
      <c r="B44" s="8"/>
      <c r="C44" s="9">
        <v>1.6000000000000001E-4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1.6000000000000001E-4</v>
      </c>
    </row>
    <row r="45" spans="1:9" x14ac:dyDescent="0.3">
      <c r="A45" s="6" t="s">
        <v>57</v>
      </c>
      <c r="B45" s="6"/>
      <c r="C45" s="7">
        <v>1.94E-4</v>
      </c>
      <c r="D45" s="1" t="s">
        <v>12</v>
      </c>
      <c r="E45" t="s">
        <v>12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-0.99980599999999997</v>
      </c>
    </row>
    <row r="46" spans="1:9" x14ac:dyDescent="0.3">
      <c r="A46" s="8" t="s">
        <v>58</v>
      </c>
      <c r="B46" s="8"/>
      <c r="C46" s="9">
        <v>2.9700000000000001E-4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-0.99970300000000001</v>
      </c>
    </row>
    <row r="47" spans="1:9" x14ac:dyDescent="0.3">
      <c r="A47" s="6" t="s">
        <v>60</v>
      </c>
      <c r="B47" s="6"/>
      <c r="C47" s="7">
        <v>1.8000000000000001E-4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-0.99982000000000004</v>
      </c>
    </row>
    <row r="48" spans="1:9" x14ac:dyDescent="0.3">
      <c r="A48" s="8" t="s">
        <v>61</v>
      </c>
      <c r="B48" s="8"/>
      <c r="C48" s="9">
        <v>3.01E-4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-0.999699</v>
      </c>
    </row>
    <row r="49" spans="1:9" x14ac:dyDescent="0.3">
      <c r="A49" s="6" t="s">
        <v>62</v>
      </c>
      <c r="B49" s="6"/>
      <c r="C49" s="7">
        <v>1.56E-4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1.56E-4</v>
      </c>
    </row>
    <row r="50" spans="1:9" x14ac:dyDescent="0.3">
      <c r="A50" s="8" t="s">
        <v>63</v>
      </c>
      <c r="B50" s="8"/>
      <c r="C50" s="9">
        <v>2.05E-4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2.05E-4</v>
      </c>
    </row>
    <row r="51" spans="1:9" x14ac:dyDescent="0.3">
      <c r="A51" s="6" t="s">
        <v>64</v>
      </c>
      <c r="B51" s="6"/>
      <c r="C51" s="7">
        <v>2.33E-4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-0.99976699999999996</v>
      </c>
    </row>
    <row r="52" spans="1:9" x14ac:dyDescent="0.3">
      <c r="A52" s="8" t="s">
        <v>65</v>
      </c>
      <c r="B52" s="8"/>
      <c r="C52" s="9">
        <v>1.76E-4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-0.99982400000000005</v>
      </c>
    </row>
    <row r="53" spans="1:9" x14ac:dyDescent="0.3">
      <c r="A53" s="6" t="s">
        <v>66</v>
      </c>
      <c r="B53" s="6"/>
      <c r="C53" s="7">
        <v>1.8900000000000001E-4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1.8900000000000001E-4</v>
      </c>
    </row>
    <row r="54" spans="1:9" x14ac:dyDescent="0.3">
      <c r="A54" s="8" t="s">
        <v>67</v>
      </c>
      <c r="B54" s="8"/>
      <c r="C54" s="9">
        <v>8.0000000000000007E-5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-0.99992000000000003</v>
      </c>
    </row>
    <row r="55" spans="1:9" x14ac:dyDescent="0.3">
      <c r="A55" s="6" t="s">
        <v>68</v>
      </c>
      <c r="B55" s="6"/>
      <c r="C55" s="7">
        <v>1.05E-4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-0.99989499999999998</v>
      </c>
    </row>
    <row r="56" spans="1:9" x14ac:dyDescent="0.3">
      <c r="A56" s="8" t="s">
        <v>69</v>
      </c>
      <c r="B56" s="8"/>
      <c r="C56" s="9">
        <v>1.95E-4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1.95E-4</v>
      </c>
    </row>
    <row r="57" spans="1:9" x14ac:dyDescent="0.3">
      <c r="A57" s="6" t="s">
        <v>70</v>
      </c>
      <c r="B57" s="6"/>
      <c r="C57" s="7">
        <v>2.05E-4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-0.99979499999999999</v>
      </c>
    </row>
    <row r="58" spans="1:9" x14ac:dyDescent="0.3">
      <c r="A58" s="8" t="s">
        <v>71</v>
      </c>
      <c r="B58" s="8"/>
      <c r="C58" s="9">
        <v>2.52E-4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2.52E-4</v>
      </c>
    </row>
    <row r="59" spans="1:9" x14ac:dyDescent="0.3">
      <c r="A59" s="6" t="s">
        <v>72</v>
      </c>
      <c r="B59" s="6"/>
      <c r="C59" s="7">
        <v>1.11E-4</v>
      </c>
      <c r="D59" s="1" t="s">
        <v>12</v>
      </c>
      <c r="E59" t="s">
        <v>12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-0.99988900000000003</v>
      </c>
    </row>
    <row r="60" spans="1:9" x14ac:dyDescent="0.3">
      <c r="A60" s="8" t="s">
        <v>73</v>
      </c>
      <c r="B60" s="8"/>
      <c r="C60" s="9">
        <v>2.43E-4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2.43E-4</v>
      </c>
    </row>
    <row r="61" spans="1:9" x14ac:dyDescent="0.3">
      <c r="A61" s="13" t="s">
        <v>74</v>
      </c>
      <c r="B61" s="6"/>
      <c r="C61" s="7">
        <v>1.9799999999999999E-4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1.9799999999999999E-4</v>
      </c>
    </row>
    <row r="62" spans="1:9" x14ac:dyDescent="0.3">
      <c r="A62" s="1"/>
      <c r="B62" s="14"/>
      <c r="C62" s="15"/>
      <c r="D62" s="1"/>
      <c r="G62" s="1">
        <f>SUM(G3:G61)</f>
        <v>20</v>
      </c>
      <c r="H62" s="1">
        <f>SUM(H3:H61)</f>
        <v>46</v>
      </c>
      <c r="I62">
        <f>SUM(I3:I61)</f>
        <v>-45.988289000000002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Foglio14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12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0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12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0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0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59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12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0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0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0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0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0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12</v>
      </c>
      <c r="F33" t="s">
        <v>16</v>
      </c>
      <c r="G33" s="1">
        <f t="shared" si="0"/>
        <v>0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26</v>
      </c>
      <c r="F34" t="s">
        <v>59</v>
      </c>
      <c r="G34" s="1">
        <f t="shared" si="0"/>
        <v>0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26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0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12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0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0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0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12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0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0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12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0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0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12</v>
      </c>
      <c r="F56" t="s">
        <v>59</v>
      </c>
      <c r="G56" s="1">
        <f t="shared" si="3"/>
        <v>0</v>
      </c>
      <c r="H56" s="1">
        <f t="shared" si="4"/>
        <v>1</v>
      </c>
      <c r="I56">
        <f t="shared" si="5"/>
        <v>0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22</v>
      </c>
      <c r="H62" s="1">
        <f>SUM(H3:H61)</f>
        <v>45</v>
      </c>
      <c r="I62">
        <f>SUM(I3:I61)</f>
        <v>14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Foglio14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1.5300000000000001E-4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-0.99984700000000004</v>
      </c>
    </row>
    <row r="4" spans="1:9" x14ac:dyDescent="0.3">
      <c r="A4" s="8" t="s">
        <v>13</v>
      </c>
      <c r="B4" s="8"/>
      <c r="C4" s="9">
        <v>1.8100000000000001E-4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-0.99981900000000001</v>
      </c>
    </row>
    <row r="5" spans="1:9" x14ac:dyDescent="0.3">
      <c r="A5" s="6" t="s">
        <v>14</v>
      </c>
      <c r="B5" s="6"/>
      <c r="C5" s="7">
        <v>1.2300000000000001E-4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-0.99987700000000002</v>
      </c>
    </row>
    <row r="6" spans="1:9" x14ac:dyDescent="0.3">
      <c r="A6" s="8" t="s">
        <v>15</v>
      </c>
      <c r="B6" s="8"/>
      <c r="C6" s="9">
        <v>2.1000000000000001E-4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-0.99978999999999996</v>
      </c>
    </row>
    <row r="7" spans="1:9" x14ac:dyDescent="0.3">
      <c r="A7" s="6" t="s">
        <v>17</v>
      </c>
      <c r="B7" s="6"/>
      <c r="C7" s="7">
        <v>1.6200000000000001E-4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-0.999838</v>
      </c>
    </row>
    <row r="8" spans="1:9" x14ac:dyDescent="0.3">
      <c r="A8" s="8" t="s">
        <v>18</v>
      </c>
      <c r="B8" s="8"/>
      <c r="C8" s="9">
        <v>1.8599999999999999E-4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-0.99981399999999998</v>
      </c>
    </row>
    <row r="9" spans="1:9" x14ac:dyDescent="0.3">
      <c r="A9" s="6" t="s">
        <v>19</v>
      </c>
      <c r="B9" s="6"/>
      <c r="C9" s="7">
        <v>1.6799999999999999E-4</v>
      </c>
      <c r="D9" s="1" t="s">
        <v>12</v>
      </c>
      <c r="E9" t="s">
        <v>12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-0.99983200000000005</v>
      </c>
    </row>
    <row r="10" spans="1:9" x14ac:dyDescent="0.3">
      <c r="A10" s="8" t="s">
        <v>21</v>
      </c>
      <c r="B10" s="8"/>
      <c r="C10" s="9">
        <v>1.7699999999999999E-4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-0.99982300000000002</v>
      </c>
    </row>
    <row r="11" spans="1:9" x14ac:dyDescent="0.3">
      <c r="A11" s="6" t="s">
        <v>22</v>
      </c>
      <c r="B11" s="6"/>
      <c r="C11" s="7">
        <v>2.7E-4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-0.99973000000000001</v>
      </c>
    </row>
    <row r="12" spans="1:9" x14ac:dyDescent="0.3">
      <c r="A12" s="8" t="s">
        <v>23</v>
      </c>
      <c r="B12" s="8"/>
      <c r="C12" s="9">
        <v>1.6200000000000001E-4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-0.999838</v>
      </c>
    </row>
    <row r="13" spans="1:9" x14ac:dyDescent="0.3">
      <c r="A13" s="6" t="s">
        <v>24</v>
      </c>
      <c r="B13" s="6"/>
      <c r="C13" s="7">
        <v>2.5900000000000001E-4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-0.99974099999999999</v>
      </c>
    </row>
    <row r="14" spans="1:9" x14ac:dyDescent="0.3">
      <c r="A14" s="8" t="s">
        <v>25</v>
      </c>
      <c r="B14" s="8"/>
      <c r="C14" s="9">
        <v>2.5999999999999998E-4</v>
      </c>
      <c r="D14" s="1" t="s">
        <v>12</v>
      </c>
      <c r="E14" t="s">
        <v>59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-0.99973999999999996</v>
      </c>
    </row>
    <row r="15" spans="1:9" x14ac:dyDescent="0.3">
      <c r="A15" s="6" t="s">
        <v>27</v>
      </c>
      <c r="B15" s="6"/>
      <c r="C15" s="7">
        <v>1.8699999999999999E-4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-0.99981299999999995</v>
      </c>
    </row>
    <row r="16" spans="1:9" x14ac:dyDescent="0.3">
      <c r="A16" s="8" t="s">
        <v>28</v>
      </c>
      <c r="B16" s="8"/>
      <c r="C16" s="9">
        <v>2.04E-4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-0.99979600000000002</v>
      </c>
    </row>
    <row r="17" spans="1:9" x14ac:dyDescent="0.3">
      <c r="A17" s="6" t="s">
        <v>29</v>
      </c>
      <c r="B17" s="6"/>
      <c r="C17" s="7">
        <v>3.4400000000000001E-4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-0.99965599999999999</v>
      </c>
    </row>
    <row r="18" spans="1:9" x14ac:dyDescent="0.3">
      <c r="A18" s="8" t="s">
        <v>30</v>
      </c>
      <c r="B18" s="8"/>
      <c r="C18" s="9">
        <v>2.7E-4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-0.99973000000000001</v>
      </c>
    </row>
    <row r="19" spans="1:9" x14ac:dyDescent="0.3">
      <c r="A19" s="6" t="s">
        <v>31</v>
      </c>
      <c r="B19" s="6"/>
      <c r="C19" s="7">
        <v>1.6000000000000001E-4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-0.99983999999999995</v>
      </c>
    </row>
    <row r="20" spans="1:9" x14ac:dyDescent="0.3">
      <c r="A20" s="8" t="s">
        <v>32</v>
      </c>
      <c r="B20" s="8"/>
      <c r="C20" s="9">
        <v>1.8699999999999999E-4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-0.99981299999999995</v>
      </c>
    </row>
    <row r="21" spans="1:9" x14ac:dyDescent="0.3">
      <c r="A21" s="6" t="s">
        <v>33</v>
      </c>
      <c r="B21" s="6"/>
      <c r="C21" s="7">
        <v>1.74E-4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-0.99982599999999999</v>
      </c>
    </row>
    <row r="22" spans="1:9" x14ac:dyDescent="0.3">
      <c r="A22" s="8" t="s">
        <v>34</v>
      </c>
      <c r="B22" s="8"/>
      <c r="C22" s="9">
        <v>1.5300000000000001E-4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1.5300000000000001E-4</v>
      </c>
    </row>
    <row r="23" spans="1:9" x14ac:dyDescent="0.3">
      <c r="A23" s="6" t="s">
        <v>35</v>
      </c>
      <c r="B23" s="6"/>
      <c r="C23" s="7">
        <v>1.8699999999999999E-4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-0.99981299999999995</v>
      </c>
    </row>
    <row r="24" spans="1:9" x14ac:dyDescent="0.3">
      <c r="A24" s="8" t="s">
        <v>36</v>
      </c>
      <c r="B24" s="8"/>
      <c r="C24" s="9">
        <v>1.7000000000000001E-4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-0.99983</v>
      </c>
    </row>
    <row r="25" spans="1:9" x14ac:dyDescent="0.3">
      <c r="A25" s="6" t="s">
        <v>37</v>
      </c>
      <c r="B25" s="6"/>
      <c r="C25" s="7">
        <v>2.4399999999999999E-4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-0.99975599999999998</v>
      </c>
    </row>
    <row r="26" spans="1:9" x14ac:dyDescent="0.3">
      <c r="A26" s="8" t="s">
        <v>38</v>
      </c>
      <c r="B26" s="8"/>
      <c r="C26" s="9">
        <v>1.95E-4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-0.99980500000000005</v>
      </c>
    </row>
    <row r="27" spans="1:9" x14ac:dyDescent="0.3">
      <c r="A27" s="6" t="s">
        <v>39</v>
      </c>
      <c r="B27" s="6"/>
      <c r="C27" s="7">
        <v>1.84E-4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1.84E-4</v>
      </c>
    </row>
    <row r="28" spans="1:9" x14ac:dyDescent="0.3">
      <c r="A28" s="8" t="s">
        <v>40</v>
      </c>
      <c r="B28" s="8"/>
      <c r="C28" s="9">
        <v>1.8200000000000001E-4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-0.99981799999999998</v>
      </c>
    </row>
    <row r="29" spans="1:9" x14ac:dyDescent="0.3">
      <c r="A29" s="6" t="s">
        <v>41</v>
      </c>
      <c r="B29" s="6"/>
      <c r="C29" s="7">
        <v>2.4800000000000001E-4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-0.99975199999999997</v>
      </c>
    </row>
    <row r="30" spans="1:9" x14ac:dyDescent="0.3">
      <c r="A30" s="8" t="s">
        <v>42</v>
      </c>
      <c r="B30" s="8"/>
      <c r="C30" s="9">
        <v>2.0900000000000001E-4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-0.99979099999999999</v>
      </c>
    </row>
    <row r="31" spans="1:9" x14ac:dyDescent="0.3">
      <c r="A31" s="6" t="s">
        <v>43</v>
      </c>
      <c r="B31" s="6"/>
      <c r="C31" s="7">
        <v>3.01E-4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-0.999699</v>
      </c>
    </row>
    <row r="32" spans="1:9" x14ac:dyDescent="0.3">
      <c r="A32" s="8" t="s">
        <v>44</v>
      </c>
      <c r="B32" s="8"/>
      <c r="C32" s="9">
        <v>1.76E-4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-0.99982400000000005</v>
      </c>
    </row>
    <row r="33" spans="1:9" x14ac:dyDescent="0.3">
      <c r="A33" s="6" t="s">
        <v>45</v>
      </c>
      <c r="B33" s="6"/>
      <c r="C33" s="7">
        <v>1.8799999999999999E-4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-0.99981200000000003</v>
      </c>
    </row>
    <row r="34" spans="1:9" x14ac:dyDescent="0.3">
      <c r="A34" s="8" t="s">
        <v>46</v>
      </c>
      <c r="B34" s="8"/>
      <c r="C34" s="9">
        <v>1.35E-4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-0.999865</v>
      </c>
    </row>
    <row r="35" spans="1:9" x14ac:dyDescent="0.3">
      <c r="A35" s="6" t="s">
        <v>47</v>
      </c>
      <c r="B35" s="6"/>
      <c r="C35" s="7">
        <v>1.6699999999999999E-4</v>
      </c>
      <c r="D35" s="1" t="s">
        <v>12</v>
      </c>
      <c r="E35" t="s">
        <v>26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-0.99983299999999997</v>
      </c>
    </row>
    <row r="36" spans="1:9" x14ac:dyDescent="0.3">
      <c r="A36" s="8" t="s">
        <v>48</v>
      </c>
      <c r="B36" s="8"/>
      <c r="C36" s="9">
        <v>2.03E-4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-0.99979700000000005</v>
      </c>
    </row>
    <row r="37" spans="1:9" x14ac:dyDescent="0.3">
      <c r="A37" s="6" t="s">
        <v>49</v>
      </c>
      <c r="B37" s="6"/>
      <c r="C37" s="7">
        <v>1.9900000000000001E-4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-0.99980100000000005</v>
      </c>
    </row>
    <row r="38" spans="1:9" x14ac:dyDescent="0.3">
      <c r="A38" s="8" t="s">
        <v>50</v>
      </c>
      <c r="B38" s="8"/>
      <c r="C38" s="9">
        <v>1.8100000000000001E-4</v>
      </c>
      <c r="D38" s="1" t="s">
        <v>12</v>
      </c>
      <c r="E38" t="s">
        <v>12</v>
      </c>
      <c r="F38" t="s">
        <v>20</v>
      </c>
      <c r="G38" s="1">
        <f t="shared" si="3"/>
        <v>0</v>
      </c>
      <c r="H38" s="1">
        <f t="shared" si="4"/>
        <v>1</v>
      </c>
      <c r="I38">
        <f t="shared" si="5"/>
        <v>-0.99981900000000001</v>
      </c>
    </row>
    <row r="39" spans="1:9" x14ac:dyDescent="0.3">
      <c r="A39" s="6" t="s">
        <v>51</v>
      </c>
      <c r="B39" s="6"/>
      <c r="C39" s="7">
        <v>1.21E-4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-0.99987899999999996</v>
      </c>
    </row>
    <row r="40" spans="1:9" x14ac:dyDescent="0.3">
      <c r="A40" s="8" t="s">
        <v>52</v>
      </c>
      <c r="B40" s="8"/>
      <c r="C40" s="9">
        <v>2.3599999999999999E-4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-0.99976399999999999</v>
      </c>
    </row>
    <row r="41" spans="1:9" x14ac:dyDescent="0.3">
      <c r="A41" s="6" t="s">
        <v>53</v>
      </c>
      <c r="B41" s="6"/>
      <c r="C41" s="7">
        <v>1.8900000000000001E-4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-0.99981100000000001</v>
      </c>
    </row>
    <row r="42" spans="1:9" x14ac:dyDescent="0.3">
      <c r="A42" s="8" t="s">
        <v>54</v>
      </c>
      <c r="B42" s="8"/>
      <c r="C42" s="9">
        <v>1.7000000000000001E-4</v>
      </c>
      <c r="D42" s="1" t="s">
        <v>12</v>
      </c>
      <c r="E42" t="s">
        <v>12</v>
      </c>
      <c r="F42" t="s">
        <v>16</v>
      </c>
      <c r="G42" s="1">
        <f t="shared" si="3"/>
        <v>0</v>
      </c>
      <c r="H42" s="1">
        <f t="shared" si="4"/>
        <v>1</v>
      </c>
      <c r="I42">
        <f t="shared" si="5"/>
        <v>-0.99983</v>
      </c>
    </row>
    <row r="43" spans="1:9" x14ac:dyDescent="0.3">
      <c r="A43" s="6" t="s">
        <v>55</v>
      </c>
      <c r="B43" s="6"/>
      <c r="C43" s="7">
        <v>1.7200000000000001E-4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-0.99982800000000005</v>
      </c>
    </row>
    <row r="44" spans="1:9" x14ac:dyDescent="0.3">
      <c r="A44" s="8" t="s">
        <v>56</v>
      </c>
      <c r="B44" s="8"/>
      <c r="C44" s="9">
        <v>1.3100000000000001E-4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-0.99986900000000001</v>
      </c>
    </row>
    <row r="45" spans="1:9" x14ac:dyDescent="0.3">
      <c r="A45" s="6" t="s">
        <v>57</v>
      </c>
      <c r="B45" s="6"/>
      <c r="C45" s="7">
        <v>2.1499999999999999E-4</v>
      </c>
      <c r="D45" s="1" t="s">
        <v>12</v>
      </c>
      <c r="E45" t="s">
        <v>12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-0.99978500000000003</v>
      </c>
    </row>
    <row r="46" spans="1:9" x14ac:dyDescent="0.3">
      <c r="A46" s="8" t="s">
        <v>58</v>
      </c>
      <c r="B46" s="8"/>
      <c r="C46" s="9">
        <v>2.2699999999999999E-4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-0.99977300000000002</v>
      </c>
    </row>
    <row r="47" spans="1:9" x14ac:dyDescent="0.3">
      <c r="A47" s="6" t="s">
        <v>60</v>
      </c>
      <c r="B47" s="6"/>
      <c r="C47" s="7">
        <v>2.0599999999999999E-4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-0.99979399999999996</v>
      </c>
    </row>
    <row r="48" spans="1:9" x14ac:dyDescent="0.3">
      <c r="A48" s="8" t="s">
        <v>61</v>
      </c>
      <c r="B48" s="8"/>
      <c r="C48" s="9">
        <v>2.4399999999999999E-4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-0.99975599999999998</v>
      </c>
    </row>
    <row r="49" spans="1:9" x14ac:dyDescent="0.3">
      <c r="A49" s="6" t="s">
        <v>62</v>
      </c>
      <c r="B49" s="6"/>
      <c r="C49" s="7">
        <v>2.12E-4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-0.99978800000000001</v>
      </c>
    </row>
    <row r="50" spans="1:9" x14ac:dyDescent="0.3">
      <c r="A50" s="8" t="s">
        <v>63</v>
      </c>
      <c r="B50" s="8"/>
      <c r="C50" s="9">
        <v>2.0599999999999999E-4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-0.99979399999999996</v>
      </c>
    </row>
    <row r="51" spans="1:9" x14ac:dyDescent="0.3">
      <c r="A51" s="6" t="s">
        <v>64</v>
      </c>
      <c r="B51" s="6"/>
      <c r="C51" s="7">
        <v>1.7100000000000001E-4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1.7100000000000001E-4</v>
      </c>
    </row>
    <row r="52" spans="1:9" x14ac:dyDescent="0.3">
      <c r="A52" s="8" t="s">
        <v>65</v>
      </c>
      <c r="B52" s="8"/>
      <c r="C52" s="9">
        <v>1.5699999999999999E-4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-0.99984300000000004</v>
      </c>
    </row>
    <row r="53" spans="1:9" x14ac:dyDescent="0.3">
      <c r="A53" s="6" t="s">
        <v>66</v>
      </c>
      <c r="B53" s="6"/>
      <c r="C53" s="7">
        <v>2.1100000000000001E-4</v>
      </c>
      <c r="D53" s="1" t="s">
        <v>12</v>
      </c>
      <c r="E53" t="s">
        <v>12</v>
      </c>
      <c r="F53" t="s">
        <v>20</v>
      </c>
      <c r="G53" s="1">
        <f t="shared" si="3"/>
        <v>0</v>
      </c>
      <c r="H53" s="1">
        <f t="shared" si="4"/>
        <v>1</v>
      </c>
      <c r="I53">
        <f t="shared" si="5"/>
        <v>-0.99978900000000004</v>
      </c>
    </row>
    <row r="54" spans="1:9" x14ac:dyDescent="0.3">
      <c r="A54" s="8" t="s">
        <v>67</v>
      </c>
      <c r="B54" s="8"/>
      <c r="C54" s="9">
        <v>7.8999999999999996E-5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7.8999999999999996E-5</v>
      </c>
    </row>
    <row r="55" spans="1:9" x14ac:dyDescent="0.3">
      <c r="A55" s="6" t="s">
        <v>68</v>
      </c>
      <c r="B55" s="6"/>
      <c r="C55" s="7">
        <v>1.0900000000000001E-4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-0.99989099999999997</v>
      </c>
    </row>
    <row r="56" spans="1:9" x14ac:dyDescent="0.3">
      <c r="A56" s="8" t="s">
        <v>69</v>
      </c>
      <c r="B56" s="8"/>
      <c r="C56" s="9">
        <v>1.93E-4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-0.999807</v>
      </c>
    </row>
    <row r="57" spans="1:9" x14ac:dyDescent="0.3">
      <c r="A57" s="6" t="s">
        <v>70</v>
      </c>
      <c r="B57" s="6"/>
      <c r="C57" s="7">
        <v>2.7700000000000001E-4</v>
      </c>
      <c r="D57" s="1" t="s">
        <v>12</v>
      </c>
      <c r="E57" t="s">
        <v>12</v>
      </c>
      <c r="F57" t="s">
        <v>20</v>
      </c>
      <c r="G57" s="1">
        <f t="shared" si="3"/>
        <v>0</v>
      </c>
      <c r="H57" s="1">
        <f t="shared" si="4"/>
        <v>1</v>
      </c>
      <c r="I57">
        <f t="shared" si="5"/>
        <v>-0.99972300000000003</v>
      </c>
    </row>
    <row r="58" spans="1:9" x14ac:dyDescent="0.3">
      <c r="A58" s="8" t="s">
        <v>71</v>
      </c>
      <c r="B58" s="8"/>
      <c r="C58" s="9">
        <v>2.5300000000000002E-4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-0.99974700000000005</v>
      </c>
    </row>
    <row r="59" spans="1:9" x14ac:dyDescent="0.3">
      <c r="A59" s="6" t="s">
        <v>72</v>
      </c>
      <c r="B59" s="6"/>
      <c r="C59" s="7">
        <v>1.75E-4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-0.99982499999999996</v>
      </c>
    </row>
    <row r="60" spans="1:9" x14ac:dyDescent="0.3">
      <c r="A60" s="8" t="s">
        <v>73</v>
      </c>
      <c r="B60" s="8"/>
      <c r="C60" s="9">
        <v>2.3499999999999999E-4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-0.99976500000000001</v>
      </c>
    </row>
    <row r="61" spans="1:9" x14ac:dyDescent="0.3">
      <c r="A61" s="13" t="s">
        <v>74</v>
      </c>
      <c r="B61" s="6"/>
      <c r="C61" s="7">
        <v>4.0400000000000001E-4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-0.99959600000000004</v>
      </c>
    </row>
    <row r="62" spans="1:9" x14ac:dyDescent="0.3">
      <c r="A62" s="1"/>
      <c r="B62" s="14"/>
      <c r="C62" s="15"/>
      <c r="D62" s="1"/>
      <c r="G62" s="1">
        <f>SUM(G3:G61)</f>
        <v>12</v>
      </c>
      <c r="H62" s="1">
        <f>SUM(H3:H61)</f>
        <v>55</v>
      </c>
      <c r="I62">
        <f>SUM(I3:I61)</f>
        <v>-54.988247999999999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Foglio14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1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16</v>
      </c>
      <c r="F10" t="s">
        <v>16</v>
      </c>
      <c r="G10" s="1">
        <f t="shared" si="0"/>
        <v>1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59</v>
      </c>
      <c r="F14" t="s">
        <v>59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12</v>
      </c>
      <c r="F20" t="s">
        <v>12</v>
      </c>
      <c r="G20" s="1">
        <f t="shared" si="0"/>
        <v>1</v>
      </c>
      <c r="H20" s="1">
        <f t="shared" si="1"/>
        <v>0</v>
      </c>
      <c r="I20">
        <f t="shared" si="2"/>
        <v>1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1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26</v>
      </c>
      <c r="F35" t="s">
        <v>26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12</v>
      </c>
      <c r="F45" t="s">
        <v>12</v>
      </c>
      <c r="G45" s="1">
        <f t="shared" si="3"/>
        <v>1</v>
      </c>
      <c r="H45" s="1">
        <f t="shared" si="4"/>
        <v>0</v>
      </c>
      <c r="I45">
        <f t="shared" si="5"/>
        <v>1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1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1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59</v>
      </c>
      <c r="H62" s="1">
        <f>SUM(H3:H61)</f>
        <v>12</v>
      </c>
      <c r="I62">
        <f>SUM(I3:I61)</f>
        <v>47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Foglio14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2.9599999999999998E-4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2.9599999999999998E-4</v>
      </c>
    </row>
    <row r="4" spans="1:9" x14ac:dyDescent="0.3">
      <c r="A4" s="8" t="s">
        <v>13</v>
      </c>
      <c r="B4" s="8"/>
      <c r="C4" s="9">
        <v>2.1499999999999999E-4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-0.99978500000000003</v>
      </c>
    </row>
    <row r="5" spans="1:9" x14ac:dyDescent="0.3">
      <c r="A5" s="6" t="s">
        <v>14</v>
      </c>
      <c r="B5" s="6"/>
      <c r="C5" s="7">
        <v>2.2699999999999999E-4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2.2699999999999999E-4</v>
      </c>
    </row>
    <row r="6" spans="1:9" x14ac:dyDescent="0.3">
      <c r="A6" s="8" t="s">
        <v>15</v>
      </c>
      <c r="B6" s="8"/>
      <c r="C6" s="9">
        <v>2.03E-4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2.03E-4</v>
      </c>
    </row>
    <row r="7" spans="1:9" x14ac:dyDescent="0.3">
      <c r="A7" s="6" t="s">
        <v>17</v>
      </c>
      <c r="B7" s="6"/>
      <c r="C7" s="7">
        <v>1.3200000000000001E-4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1.3200000000000001E-4</v>
      </c>
    </row>
    <row r="8" spans="1:9" x14ac:dyDescent="0.3">
      <c r="A8" s="8" t="s">
        <v>18</v>
      </c>
      <c r="B8" s="8"/>
      <c r="C8" s="9">
        <v>2.3800000000000001E-4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2.3800000000000001E-4</v>
      </c>
    </row>
    <row r="9" spans="1:9" x14ac:dyDescent="0.3">
      <c r="A9" s="6" t="s">
        <v>19</v>
      </c>
      <c r="B9" s="6"/>
      <c r="C9" s="7">
        <v>1.56E-4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1.56E-4</v>
      </c>
    </row>
    <row r="10" spans="1:9" x14ac:dyDescent="0.3">
      <c r="A10" s="8" t="s">
        <v>21</v>
      </c>
      <c r="B10" s="8"/>
      <c r="C10" s="9">
        <v>2.7399999999999999E-4</v>
      </c>
      <c r="D10" s="1" t="s">
        <v>12</v>
      </c>
      <c r="E10" t="s">
        <v>16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-0.999726</v>
      </c>
    </row>
    <row r="11" spans="1:9" x14ac:dyDescent="0.3">
      <c r="A11" s="6" t="s">
        <v>22</v>
      </c>
      <c r="B11" s="6"/>
      <c r="C11" s="7">
        <v>2.9300000000000002E-4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2.9300000000000002E-4</v>
      </c>
    </row>
    <row r="12" spans="1:9" x14ac:dyDescent="0.3">
      <c r="A12" s="8" t="s">
        <v>23</v>
      </c>
      <c r="B12" s="8"/>
      <c r="C12" s="9">
        <v>2.1599999999999999E-4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2.1599999999999999E-4</v>
      </c>
    </row>
    <row r="13" spans="1:9" x14ac:dyDescent="0.3">
      <c r="A13" s="6" t="s">
        <v>24</v>
      </c>
      <c r="B13" s="6"/>
      <c r="C13" s="7">
        <v>3.97E-4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3.97E-4</v>
      </c>
    </row>
    <row r="14" spans="1:9" x14ac:dyDescent="0.3">
      <c r="A14" s="8" t="s">
        <v>25</v>
      </c>
      <c r="B14" s="8"/>
      <c r="C14" s="9">
        <v>1.45E-4</v>
      </c>
      <c r="D14" s="1" t="s">
        <v>12</v>
      </c>
      <c r="E14" t="s">
        <v>59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-0.99985500000000005</v>
      </c>
    </row>
    <row r="15" spans="1:9" x14ac:dyDescent="0.3">
      <c r="A15" s="6" t="s">
        <v>27</v>
      </c>
      <c r="B15" s="6"/>
      <c r="C15" s="7">
        <v>2.03E-4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-0.99979700000000005</v>
      </c>
    </row>
    <row r="16" spans="1:9" x14ac:dyDescent="0.3">
      <c r="A16" s="8" t="s">
        <v>28</v>
      </c>
      <c r="B16" s="8"/>
      <c r="C16" s="9">
        <v>2.0599999999999999E-4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2.0599999999999999E-4</v>
      </c>
    </row>
    <row r="17" spans="1:9" x14ac:dyDescent="0.3">
      <c r="A17" s="6" t="s">
        <v>29</v>
      </c>
      <c r="B17" s="6"/>
      <c r="C17" s="7">
        <v>2.1599999999999999E-4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2.1599999999999999E-4</v>
      </c>
    </row>
    <row r="18" spans="1:9" x14ac:dyDescent="0.3">
      <c r="A18" s="8" t="s">
        <v>30</v>
      </c>
      <c r="B18" s="8"/>
      <c r="C18" s="9">
        <v>2.9300000000000002E-4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2.9300000000000002E-4</v>
      </c>
    </row>
    <row r="19" spans="1:9" x14ac:dyDescent="0.3">
      <c r="A19" s="6" t="s">
        <v>31</v>
      </c>
      <c r="B19" s="6"/>
      <c r="C19" s="7">
        <v>2.3599999999999999E-4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2.3599999999999999E-4</v>
      </c>
    </row>
    <row r="20" spans="1:9" x14ac:dyDescent="0.3">
      <c r="A20" s="8" t="s">
        <v>32</v>
      </c>
      <c r="B20" s="8"/>
      <c r="C20" s="9">
        <v>1.9699999999999999E-4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-0.999803</v>
      </c>
    </row>
    <row r="21" spans="1:9" x14ac:dyDescent="0.3">
      <c r="A21" s="6" t="s">
        <v>33</v>
      </c>
      <c r="B21" s="6"/>
      <c r="C21" s="7">
        <v>2.1900000000000001E-4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2.1900000000000001E-4</v>
      </c>
    </row>
    <row r="22" spans="1:9" x14ac:dyDescent="0.3">
      <c r="A22" s="8" t="s">
        <v>34</v>
      </c>
      <c r="B22" s="8"/>
      <c r="C22" s="9">
        <v>1.5100000000000001E-4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1.5100000000000001E-4</v>
      </c>
    </row>
    <row r="23" spans="1:9" x14ac:dyDescent="0.3">
      <c r="A23" s="6" t="s">
        <v>35</v>
      </c>
      <c r="B23" s="6"/>
      <c r="C23" s="7">
        <v>2.2699999999999999E-4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2.2699999999999999E-4</v>
      </c>
    </row>
    <row r="24" spans="1:9" x14ac:dyDescent="0.3">
      <c r="A24" s="8" t="s">
        <v>36</v>
      </c>
      <c r="B24" s="8"/>
      <c r="C24" s="9">
        <v>2.0100000000000001E-4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2.0100000000000001E-4</v>
      </c>
    </row>
    <row r="25" spans="1:9" x14ac:dyDescent="0.3">
      <c r="A25" s="6" t="s">
        <v>37</v>
      </c>
      <c r="B25" s="6"/>
      <c r="C25" s="7">
        <v>2.8699999999999998E-4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-0.99971299999999996</v>
      </c>
    </row>
    <row r="26" spans="1:9" x14ac:dyDescent="0.3">
      <c r="A26" s="8" t="s">
        <v>38</v>
      </c>
      <c r="B26" s="8"/>
      <c r="C26" s="9">
        <v>1.66E-4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1.66E-4</v>
      </c>
    </row>
    <row r="27" spans="1:9" x14ac:dyDescent="0.3">
      <c r="A27" s="6" t="s">
        <v>39</v>
      </c>
      <c r="B27" s="6"/>
      <c r="C27" s="7">
        <v>2.2499999999999999E-4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2.2499999999999999E-4</v>
      </c>
    </row>
    <row r="28" spans="1:9" x14ac:dyDescent="0.3">
      <c r="A28" s="8" t="s">
        <v>40</v>
      </c>
      <c r="B28" s="8"/>
      <c r="C28" s="9">
        <v>1.4999999999999999E-4</v>
      </c>
      <c r="D28" s="1" t="s">
        <v>12</v>
      </c>
      <c r="E28" t="s">
        <v>20</v>
      </c>
      <c r="F28" t="s">
        <v>12</v>
      </c>
      <c r="G28" s="1">
        <f t="shared" si="0"/>
        <v>0</v>
      </c>
      <c r="H28" s="1">
        <f t="shared" si="1"/>
        <v>1</v>
      </c>
      <c r="I28">
        <f t="shared" si="2"/>
        <v>-0.99985000000000002</v>
      </c>
    </row>
    <row r="29" spans="1:9" x14ac:dyDescent="0.3">
      <c r="A29" s="6" t="s">
        <v>41</v>
      </c>
      <c r="B29" s="6"/>
      <c r="C29" s="7">
        <v>4.6900000000000002E-4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-0.99953099999999995</v>
      </c>
    </row>
    <row r="30" spans="1:9" x14ac:dyDescent="0.3">
      <c r="A30" s="8" t="s">
        <v>42</v>
      </c>
      <c r="B30" s="8"/>
      <c r="C30" s="9">
        <v>2.05E-4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2.05E-4</v>
      </c>
    </row>
    <row r="31" spans="1:9" x14ac:dyDescent="0.3">
      <c r="A31" s="6" t="s">
        <v>43</v>
      </c>
      <c r="B31" s="6"/>
      <c r="C31" s="7">
        <v>5.0900000000000001E-4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-0.99949100000000002</v>
      </c>
    </row>
    <row r="32" spans="1:9" x14ac:dyDescent="0.3">
      <c r="A32" s="8" t="s">
        <v>44</v>
      </c>
      <c r="B32" s="8"/>
      <c r="C32" s="9">
        <v>2.0000000000000001E-4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2.0000000000000001E-4</v>
      </c>
    </row>
    <row r="33" spans="1:9" x14ac:dyDescent="0.3">
      <c r="A33" s="6" t="s">
        <v>45</v>
      </c>
      <c r="B33" s="6"/>
      <c r="C33" s="7">
        <v>1.7200000000000001E-4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1.7200000000000001E-4</v>
      </c>
    </row>
    <row r="34" spans="1:9" x14ac:dyDescent="0.3">
      <c r="A34" s="8" t="s">
        <v>46</v>
      </c>
      <c r="B34" s="8"/>
      <c r="C34" s="9">
        <v>1.4100000000000001E-4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-0.99985900000000005</v>
      </c>
    </row>
    <row r="35" spans="1:9" x14ac:dyDescent="0.3">
      <c r="A35" s="6" t="s">
        <v>47</v>
      </c>
      <c r="B35" s="6"/>
      <c r="C35" s="7">
        <v>1.83E-4</v>
      </c>
      <c r="D35" s="1" t="s">
        <v>12</v>
      </c>
      <c r="E35" t="s">
        <v>26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-0.99981699999999996</v>
      </c>
    </row>
    <row r="36" spans="1:9" x14ac:dyDescent="0.3">
      <c r="A36" s="8" t="s">
        <v>48</v>
      </c>
      <c r="B36" s="8"/>
      <c r="C36" s="9">
        <v>1.5100000000000001E-4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1.5100000000000001E-4</v>
      </c>
    </row>
    <row r="37" spans="1:9" x14ac:dyDescent="0.3">
      <c r="A37" s="6" t="s">
        <v>49</v>
      </c>
      <c r="B37" s="6"/>
      <c r="C37" s="7">
        <v>1.95E-4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1.95E-4</v>
      </c>
    </row>
    <row r="38" spans="1:9" x14ac:dyDescent="0.3">
      <c r="A38" s="8" t="s">
        <v>50</v>
      </c>
      <c r="B38" s="8"/>
      <c r="C38" s="9">
        <v>1.55E-4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1.55E-4</v>
      </c>
    </row>
    <row r="39" spans="1:9" x14ac:dyDescent="0.3">
      <c r="A39" s="6" t="s">
        <v>51</v>
      </c>
      <c r="B39" s="6"/>
      <c r="C39" s="7">
        <v>1.8799999999999999E-4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1.8799999999999999E-4</v>
      </c>
    </row>
    <row r="40" spans="1:9" x14ac:dyDescent="0.3">
      <c r="A40" s="8" t="s">
        <v>52</v>
      </c>
      <c r="B40" s="8"/>
      <c r="C40" s="9">
        <v>1.8699999999999999E-4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1.8699999999999999E-4</v>
      </c>
    </row>
    <row r="41" spans="1:9" x14ac:dyDescent="0.3">
      <c r="A41" s="6" t="s">
        <v>53</v>
      </c>
      <c r="B41" s="6"/>
      <c r="C41" s="7">
        <v>2.7700000000000001E-4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2.7700000000000001E-4</v>
      </c>
    </row>
    <row r="42" spans="1:9" x14ac:dyDescent="0.3">
      <c r="A42" s="8" t="s">
        <v>54</v>
      </c>
      <c r="B42" s="8"/>
      <c r="C42" s="9">
        <v>1.45E-4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1.45E-4</v>
      </c>
    </row>
    <row r="43" spans="1:9" x14ac:dyDescent="0.3">
      <c r="A43" s="6" t="s">
        <v>55</v>
      </c>
      <c r="B43" s="6"/>
      <c r="C43" s="7">
        <v>2.03E-4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2.03E-4</v>
      </c>
    </row>
    <row r="44" spans="1:9" x14ac:dyDescent="0.3">
      <c r="A44" s="8" t="s">
        <v>56</v>
      </c>
      <c r="B44" s="8"/>
      <c r="C44" s="9">
        <v>1.2300000000000001E-4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1.2300000000000001E-4</v>
      </c>
    </row>
    <row r="45" spans="1:9" x14ac:dyDescent="0.3">
      <c r="A45" s="6" t="s">
        <v>57</v>
      </c>
      <c r="B45" s="6"/>
      <c r="C45" s="7">
        <v>2.63E-4</v>
      </c>
      <c r="D45" s="1" t="s">
        <v>12</v>
      </c>
      <c r="E45" t="s">
        <v>12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-0.99973699999999999</v>
      </c>
    </row>
    <row r="46" spans="1:9" x14ac:dyDescent="0.3">
      <c r="A46" s="8" t="s">
        <v>58</v>
      </c>
      <c r="B46" s="8"/>
      <c r="C46" s="9">
        <v>4.08E-4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-0.99959200000000004</v>
      </c>
    </row>
    <row r="47" spans="1:9" x14ac:dyDescent="0.3">
      <c r="A47" s="6" t="s">
        <v>60</v>
      </c>
      <c r="B47" s="6"/>
      <c r="C47" s="7">
        <v>2.6600000000000001E-4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-0.99973400000000001</v>
      </c>
    </row>
    <row r="48" spans="1:9" x14ac:dyDescent="0.3">
      <c r="A48" s="8" t="s">
        <v>61</v>
      </c>
      <c r="B48" s="8"/>
      <c r="C48" s="9">
        <v>1.94E-4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1.94E-4</v>
      </c>
    </row>
    <row r="49" spans="1:9" x14ac:dyDescent="0.3">
      <c r="A49" s="6" t="s">
        <v>62</v>
      </c>
      <c r="B49" s="6"/>
      <c r="C49" s="7">
        <v>2.3599999999999999E-4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2.3599999999999999E-4</v>
      </c>
    </row>
    <row r="50" spans="1:9" x14ac:dyDescent="0.3">
      <c r="A50" s="8" t="s">
        <v>63</v>
      </c>
      <c r="B50" s="8"/>
      <c r="C50" s="9">
        <v>1.8799999999999999E-4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1.8799999999999999E-4</v>
      </c>
    </row>
    <row r="51" spans="1:9" x14ac:dyDescent="0.3">
      <c r="A51" s="6" t="s">
        <v>64</v>
      </c>
      <c r="B51" s="6"/>
      <c r="C51" s="7">
        <v>1.54E-4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1.54E-4</v>
      </c>
    </row>
    <row r="52" spans="1:9" x14ac:dyDescent="0.3">
      <c r="A52" s="8" t="s">
        <v>65</v>
      </c>
      <c r="B52" s="8"/>
      <c r="C52" s="9">
        <v>1.5100000000000001E-4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1.5100000000000001E-4</v>
      </c>
    </row>
    <row r="53" spans="1:9" x14ac:dyDescent="0.3">
      <c r="A53" s="6" t="s">
        <v>66</v>
      </c>
      <c r="B53" s="6"/>
      <c r="C53" s="7">
        <v>1.8599999999999999E-4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1.8599999999999999E-4</v>
      </c>
    </row>
    <row r="54" spans="1:9" x14ac:dyDescent="0.3">
      <c r="A54" s="8" t="s">
        <v>67</v>
      </c>
      <c r="B54" s="8"/>
      <c r="C54" s="9">
        <v>1.1400000000000001E-4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1.1400000000000001E-4</v>
      </c>
    </row>
    <row r="55" spans="1:9" x14ac:dyDescent="0.3">
      <c r="A55" s="6" t="s">
        <v>68</v>
      </c>
      <c r="B55" s="6"/>
      <c r="C55" s="7">
        <v>1.22E-4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1.22E-4</v>
      </c>
    </row>
    <row r="56" spans="1:9" x14ac:dyDescent="0.3">
      <c r="A56" s="8" t="s">
        <v>69</v>
      </c>
      <c r="B56" s="8"/>
      <c r="C56" s="9">
        <v>1.7699999999999999E-4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1.7699999999999999E-4</v>
      </c>
    </row>
    <row r="57" spans="1:9" x14ac:dyDescent="0.3">
      <c r="A57" s="6" t="s">
        <v>70</v>
      </c>
      <c r="B57" s="6"/>
      <c r="C57" s="7">
        <v>2.7599999999999999E-4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2.7599999999999999E-4</v>
      </c>
    </row>
    <row r="58" spans="1:9" x14ac:dyDescent="0.3">
      <c r="A58" s="8" t="s">
        <v>71</v>
      </c>
      <c r="B58" s="8"/>
      <c r="C58" s="9">
        <v>2.31E-4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2.31E-4</v>
      </c>
    </row>
    <row r="59" spans="1:9" x14ac:dyDescent="0.3">
      <c r="A59" s="6" t="s">
        <v>72</v>
      </c>
      <c r="B59" s="6"/>
      <c r="C59" s="7">
        <v>2.1699999999999999E-4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2.1699999999999999E-4</v>
      </c>
    </row>
    <row r="60" spans="1:9" x14ac:dyDescent="0.3">
      <c r="A60" s="8" t="s">
        <v>73</v>
      </c>
      <c r="B60" s="8"/>
      <c r="C60" s="9">
        <v>1.3899999999999999E-4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1.3899999999999999E-4</v>
      </c>
    </row>
    <row r="61" spans="1:9" x14ac:dyDescent="0.3">
      <c r="A61" s="13" t="s">
        <v>74</v>
      </c>
      <c r="B61" s="6"/>
      <c r="C61" s="7">
        <v>2.2699999999999999E-4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2.2699999999999999E-4</v>
      </c>
    </row>
    <row r="62" spans="1:9" x14ac:dyDescent="0.3">
      <c r="A62" s="1"/>
      <c r="B62" s="14"/>
      <c r="C62" s="15"/>
      <c r="D62" s="1"/>
      <c r="G62" s="1">
        <f>SUM(G3:G61)</f>
        <v>51</v>
      </c>
      <c r="H62" s="1">
        <f>SUM(H3:H61)</f>
        <v>14</v>
      </c>
      <c r="I62">
        <f>SUM(I3:I61)</f>
        <v>-13.987179000000001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Foglio14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2.81E-4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-0.99971900000000002</v>
      </c>
    </row>
    <row r="4" spans="1:9" x14ac:dyDescent="0.3">
      <c r="A4" s="8" t="s">
        <v>13</v>
      </c>
      <c r="B4" s="8"/>
      <c r="C4" s="9">
        <v>9.3999999999999994E-5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-0.99990599999999996</v>
      </c>
    </row>
    <row r="5" spans="1:9" x14ac:dyDescent="0.3">
      <c r="A5" s="6" t="s">
        <v>14</v>
      </c>
      <c r="B5" s="6"/>
      <c r="C5" s="7">
        <v>2.63E-4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-0.99973699999999999</v>
      </c>
    </row>
    <row r="6" spans="1:9" x14ac:dyDescent="0.3">
      <c r="A6" s="8" t="s">
        <v>15</v>
      </c>
      <c r="B6" s="8"/>
      <c r="C6" s="9">
        <v>1.92E-4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-0.99980800000000003</v>
      </c>
    </row>
    <row r="7" spans="1:9" x14ac:dyDescent="0.3">
      <c r="A7" s="6" t="s">
        <v>17</v>
      </c>
      <c r="B7" s="6"/>
      <c r="C7" s="7">
        <v>2.22E-4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-0.99977800000000006</v>
      </c>
    </row>
    <row r="8" spans="1:9" x14ac:dyDescent="0.3">
      <c r="A8" s="8" t="s">
        <v>18</v>
      </c>
      <c r="B8" s="8"/>
      <c r="C8" s="9">
        <v>3.2899999999999997E-4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-0.99967099999999998</v>
      </c>
    </row>
    <row r="9" spans="1:9" x14ac:dyDescent="0.3">
      <c r="A9" s="6" t="s">
        <v>19</v>
      </c>
      <c r="B9" s="6"/>
      <c r="C9" s="7">
        <v>1.8900000000000001E-4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1.8900000000000001E-4</v>
      </c>
    </row>
    <row r="10" spans="1:9" x14ac:dyDescent="0.3">
      <c r="A10" s="8" t="s">
        <v>21</v>
      </c>
      <c r="B10" s="8"/>
      <c r="C10" s="9">
        <v>2.3900000000000001E-4</v>
      </c>
      <c r="D10" s="1" t="s">
        <v>12</v>
      </c>
      <c r="E10" t="s">
        <v>16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-0.99976100000000001</v>
      </c>
    </row>
    <row r="11" spans="1:9" x14ac:dyDescent="0.3">
      <c r="A11" s="6" t="s">
        <v>22</v>
      </c>
      <c r="B11" s="6"/>
      <c r="C11" s="7">
        <v>3.97E-4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3.97E-4</v>
      </c>
    </row>
    <row r="12" spans="1:9" x14ac:dyDescent="0.3">
      <c r="A12" s="8" t="s">
        <v>23</v>
      </c>
      <c r="B12" s="8"/>
      <c r="C12" s="9">
        <v>2.2900000000000001E-4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2.2900000000000001E-4</v>
      </c>
    </row>
    <row r="13" spans="1:9" x14ac:dyDescent="0.3">
      <c r="A13" s="6" t="s">
        <v>24</v>
      </c>
      <c r="B13" s="6"/>
      <c r="C13" s="7">
        <v>2.9700000000000001E-4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-0.99970300000000001</v>
      </c>
    </row>
    <row r="14" spans="1:9" x14ac:dyDescent="0.3">
      <c r="A14" s="8" t="s">
        <v>25</v>
      </c>
      <c r="B14" s="8"/>
      <c r="C14" s="9">
        <v>1.7000000000000001E-4</v>
      </c>
      <c r="D14" s="1" t="s">
        <v>12</v>
      </c>
      <c r="E14" t="s">
        <v>59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-0.99983</v>
      </c>
    </row>
    <row r="15" spans="1:9" x14ac:dyDescent="0.3">
      <c r="A15" s="6" t="s">
        <v>27</v>
      </c>
      <c r="B15" s="6"/>
      <c r="C15" s="7">
        <v>1.85E-4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-0.99981500000000001</v>
      </c>
    </row>
    <row r="16" spans="1:9" x14ac:dyDescent="0.3">
      <c r="A16" s="8" t="s">
        <v>28</v>
      </c>
      <c r="B16" s="8"/>
      <c r="C16" s="9">
        <v>2.0799999999999999E-4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-0.99979200000000001</v>
      </c>
    </row>
    <row r="17" spans="1:9" x14ac:dyDescent="0.3">
      <c r="A17" s="6" t="s">
        <v>29</v>
      </c>
      <c r="B17" s="6"/>
      <c r="C17" s="7">
        <v>2.5399999999999999E-4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2.5399999999999999E-4</v>
      </c>
    </row>
    <row r="18" spans="1:9" x14ac:dyDescent="0.3">
      <c r="A18" s="8" t="s">
        <v>30</v>
      </c>
      <c r="B18" s="8"/>
      <c r="C18" s="9">
        <v>3.97E-4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3.97E-4</v>
      </c>
    </row>
    <row r="19" spans="1:9" x14ac:dyDescent="0.3">
      <c r="A19" s="6" t="s">
        <v>31</v>
      </c>
      <c r="B19" s="6"/>
      <c r="C19" s="7">
        <v>2.2900000000000001E-4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2.2900000000000001E-4</v>
      </c>
    </row>
    <row r="20" spans="1:9" x14ac:dyDescent="0.3">
      <c r="A20" s="8" t="s">
        <v>32</v>
      </c>
      <c r="B20" s="8"/>
      <c r="C20" s="9">
        <v>2.2800000000000001E-4</v>
      </c>
      <c r="D20" s="1" t="s">
        <v>12</v>
      </c>
      <c r="E20" t="s">
        <v>12</v>
      </c>
      <c r="F20" t="s">
        <v>20</v>
      </c>
      <c r="G20" s="1">
        <f t="shared" si="0"/>
        <v>0</v>
      </c>
      <c r="H20" s="1">
        <f t="shared" si="1"/>
        <v>1</v>
      </c>
      <c r="I20">
        <f t="shared" si="2"/>
        <v>-0.99977199999999999</v>
      </c>
    </row>
    <row r="21" spans="1:9" x14ac:dyDescent="0.3">
      <c r="A21" s="6" t="s">
        <v>33</v>
      </c>
      <c r="B21" s="6"/>
      <c r="C21" s="7">
        <v>2.41E-4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-0.99975899999999995</v>
      </c>
    </row>
    <row r="22" spans="1:9" x14ac:dyDescent="0.3">
      <c r="A22" s="8" t="s">
        <v>34</v>
      </c>
      <c r="B22" s="8"/>
      <c r="C22" s="9">
        <v>1.1E-4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1.1E-4</v>
      </c>
    </row>
    <row r="23" spans="1:9" x14ac:dyDescent="0.3">
      <c r="A23" s="6" t="s">
        <v>35</v>
      </c>
      <c r="B23" s="6"/>
      <c r="C23" s="7">
        <v>1.76E-4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-0.99982400000000005</v>
      </c>
    </row>
    <row r="24" spans="1:9" x14ac:dyDescent="0.3">
      <c r="A24" s="8" t="s">
        <v>36</v>
      </c>
      <c r="B24" s="8"/>
      <c r="C24" s="9">
        <v>2.9799999999999998E-4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-0.99970199999999998</v>
      </c>
    </row>
    <row r="25" spans="1:9" x14ac:dyDescent="0.3">
      <c r="A25" s="6" t="s">
        <v>37</v>
      </c>
      <c r="B25" s="6"/>
      <c r="C25" s="7">
        <v>2.8699999999999998E-4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-0.99971299999999996</v>
      </c>
    </row>
    <row r="26" spans="1:9" x14ac:dyDescent="0.3">
      <c r="A26" s="8" t="s">
        <v>38</v>
      </c>
      <c r="B26" s="8"/>
      <c r="C26" s="9">
        <v>2.14E-4</v>
      </c>
      <c r="D26" s="1" t="s">
        <v>12</v>
      </c>
      <c r="E26" t="s">
        <v>12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-0.99978599999999995</v>
      </c>
    </row>
    <row r="27" spans="1:9" x14ac:dyDescent="0.3">
      <c r="A27" s="6" t="s">
        <v>39</v>
      </c>
      <c r="B27" s="6"/>
      <c r="C27" s="7">
        <v>2.6800000000000001E-4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2.6800000000000001E-4</v>
      </c>
    </row>
    <row r="28" spans="1:9" x14ac:dyDescent="0.3">
      <c r="A28" s="8" t="s">
        <v>40</v>
      </c>
      <c r="B28" s="8"/>
      <c r="C28" s="9">
        <v>4.3199999999999998E-4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-0.99956800000000001</v>
      </c>
    </row>
    <row r="29" spans="1:9" x14ac:dyDescent="0.3">
      <c r="A29" s="6" t="s">
        <v>41</v>
      </c>
      <c r="B29" s="6"/>
      <c r="C29" s="7">
        <v>3.3399999999999999E-4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-0.99966600000000005</v>
      </c>
    </row>
    <row r="30" spans="1:9" x14ac:dyDescent="0.3">
      <c r="A30" s="8" t="s">
        <v>42</v>
      </c>
      <c r="B30" s="8"/>
      <c r="C30" s="9">
        <v>2.34E-4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2.34E-4</v>
      </c>
    </row>
    <row r="31" spans="1:9" x14ac:dyDescent="0.3">
      <c r="A31" s="6" t="s">
        <v>43</v>
      </c>
      <c r="B31" s="6"/>
      <c r="C31" s="7">
        <v>3.21E-4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-0.99967899999999998</v>
      </c>
    </row>
    <row r="32" spans="1:9" x14ac:dyDescent="0.3">
      <c r="A32" s="8" t="s">
        <v>44</v>
      </c>
      <c r="B32" s="8"/>
      <c r="C32" s="9">
        <v>2.5300000000000002E-4</v>
      </c>
      <c r="D32" s="1" t="s">
        <v>12</v>
      </c>
      <c r="E32" t="s">
        <v>12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-0.99974700000000005</v>
      </c>
    </row>
    <row r="33" spans="1:9" x14ac:dyDescent="0.3">
      <c r="A33" s="6" t="s">
        <v>45</v>
      </c>
      <c r="B33" s="6"/>
      <c r="C33" s="7">
        <v>2.63E-4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-0.99973699999999999</v>
      </c>
    </row>
    <row r="34" spans="1:9" x14ac:dyDescent="0.3">
      <c r="A34" s="8" t="s">
        <v>46</v>
      </c>
      <c r="B34" s="8"/>
      <c r="C34" s="9">
        <v>1E-4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-0.99990000000000001</v>
      </c>
    </row>
    <row r="35" spans="1:9" x14ac:dyDescent="0.3">
      <c r="A35" s="6" t="s">
        <v>47</v>
      </c>
      <c r="B35" s="6"/>
      <c r="C35" s="7">
        <v>2.3000000000000001E-4</v>
      </c>
      <c r="D35" s="1" t="s">
        <v>12</v>
      </c>
      <c r="E35" t="s">
        <v>26</v>
      </c>
      <c r="F35" t="s">
        <v>16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-0.99977000000000005</v>
      </c>
    </row>
    <row r="36" spans="1:9" x14ac:dyDescent="0.3">
      <c r="A36" s="8" t="s">
        <v>48</v>
      </c>
      <c r="B36" s="8"/>
      <c r="C36" s="9">
        <v>1.7200000000000001E-4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-0.99982800000000005</v>
      </c>
    </row>
    <row r="37" spans="1:9" x14ac:dyDescent="0.3">
      <c r="A37" s="6" t="s">
        <v>49</v>
      </c>
      <c r="B37" s="6"/>
      <c r="C37" s="7">
        <v>2.3599999999999999E-4</v>
      </c>
      <c r="D37" s="1" t="s">
        <v>12</v>
      </c>
      <c r="E37" t="s">
        <v>12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-0.99976399999999999</v>
      </c>
    </row>
    <row r="38" spans="1:9" x14ac:dyDescent="0.3">
      <c r="A38" s="8" t="s">
        <v>50</v>
      </c>
      <c r="B38" s="8"/>
      <c r="C38" s="9">
        <v>2.1800000000000001E-4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2.1800000000000001E-4</v>
      </c>
    </row>
    <row r="39" spans="1:9" x14ac:dyDescent="0.3">
      <c r="A39" s="6" t="s">
        <v>51</v>
      </c>
      <c r="B39" s="6"/>
      <c r="C39" s="7">
        <v>1.4799999999999999E-4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-0.99985199999999996</v>
      </c>
    </row>
    <row r="40" spans="1:9" x14ac:dyDescent="0.3">
      <c r="A40" s="8" t="s">
        <v>52</v>
      </c>
      <c r="B40" s="8"/>
      <c r="C40" s="9">
        <v>1.8599999999999999E-4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1.8599999999999999E-4</v>
      </c>
    </row>
    <row r="41" spans="1:9" x14ac:dyDescent="0.3">
      <c r="A41" s="6" t="s">
        <v>53</v>
      </c>
      <c r="B41" s="6"/>
      <c r="C41" s="7">
        <v>2.23E-4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2.23E-4</v>
      </c>
    </row>
    <row r="42" spans="1:9" x14ac:dyDescent="0.3">
      <c r="A42" s="8" t="s">
        <v>54</v>
      </c>
      <c r="B42" s="8"/>
      <c r="C42" s="9">
        <v>1.55E-4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-0.99984499999999998</v>
      </c>
    </row>
    <row r="43" spans="1:9" x14ac:dyDescent="0.3">
      <c r="A43" s="6" t="s">
        <v>55</v>
      </c>
      <c r="B43" s="6"/>
      <c r="C43" s="7">
        <v>2.8400000000000002E-4</v>
      </c>
      <c r="D43" s="1" t="s">
        <v>12</v>
      </c>
      <c r="E43" t="s">
        <v>12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-0.99971600000000005</v>
      </c>
    </row>
    <row r="44" spans="1:9" x14ac:dyDescent="0.3">
      <c r="A44" s="8" t="s">
        <v>56</v>
      </c>
      <c r="B44" s="8"/>
      <c r="C44" s="9">
        <v>2.0599999999999999E-4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2.0599999999999999E-4</v>
      </c>
    </row>
    <row r="45" spans="1:9" x14ac:dyDescent="0.3">
      <c r="A45" s="6" t="s">
        <v>57</v>
      </c>
      <c r="B45" s="6"/>
      <c r="C45" s="7">
        <v>2.8600000000000001E-4</v>
      </c>
      <c r="D45" s="1" t="s">
        <v>12</v>
      </c>
      <c r="E45" t="s">
        <v>12</v>
      </c>
      <c r="F45" t="s">
        <v>20</v>
      </c>
      <c r="G45" s="1">
        <f t="shared" si="3"/>
        <v>0</v>
      </c>
      <c r="H45" s="1">
        <f t="shared" si="4"/>
        <v>1</v>
      </c>
      <c r="I45">
        <f t="shared" si="5"/>
        <v>-0.99971399999999999</v>
      </c>
    </row>
    <row r="46" spans="1:9" x14ac:dyDescent="0.3">
      <c r="A46" s="8" t="s">
        <v>58</v>
      </c>
      <c r="B46" s="8"/>
      <c r="C46" s="9">
        <v>4.08E-4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-0.99959200000000004</v>
      </c>
    </row>
    <row r="47" spans="1:9" x14ac:dyDescent="0.3">
      <c r="A47" s="6" t="s">
        <v>60</v>
      </c>
      <c r="B47" s="6"/>
      <c r="C47" s="7">
        <v>1.66E-4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-0.999834</v>
      </c>
    </row>
    <row r="48" spans="1:9" x14ac:dyDescent="0.3">
      <c r="A48" s="8" t="s">
        <v>61</v>
      </c>
      <c r="B48" s="8"/>
      <c r="C48" s="9">
        <v>2.23E-4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2.23E-4</v>
      </c>
    </row>
    <row r="49" spans="1:9" x14ac:dyDescent="0.3">
      <c r="A49" s="6" t="s">
        <v>62</v>
      </c>
      <c r="B49" s="6"/>
      <c r="C49" s="7">
        <v>1.7100000000000001E-4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1.7100000000000001E-4</v>
      </c>
    </row>
    <row r="50" spans="1:9" x14ac:dyDescent="0.3">
      <c r="A50" s="8" t="s">
        <v>63</v>
      </c>
      <c r="B50" s="8"/>
      <c r="C50" s="9">
        <v>4.6200000000000001E-4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-0.99953800000000004</v>
      </c>
    </row>
    <row r="51" spans="1:9" x14ac:dyDescent="0.3">
      <c r="A51" s="6" t="s">
        <v>64</v>
      </c>
      <c r="B51" s="6"/>
      <c r="C51" s="7">
        <v>1.7799999999999999E-4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1.7799999999999999E-4</v>
      </c>
    </row>
    <row r="52" spans="1:9" x14ac:dyDescent="0.3">
      <c r="A52" s="8" t="s">
        <v>65</v>
      </c>
      <c r="B52" s="8"/>
      <c r="C52" s="9">
        <v>2.9300000000000002E-4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-0.99970700000000001</v>
      </c>
    </row>
    <row r="53" spans="1:9" x14ac:dyDescent="0.3">
      <c r="A53" s="6" t="s">
        <v>66</v>
      </c>
      <c r="B53" s="6"/>
      <c r="C53" s="7">
        <v>2.04E-4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2.04E-4</v>
      </c>
    </row>
    <row r="54" spans="1:9" x14ac:dyDescent="0.3">
      <c r="A54" s="8" t="s">
        <v>67</v>
      </c>
      <c r="B54" s="8"/>
      <c r="C54" s="9">
        <v>1.47E-4</v>
      </c>
      <c r="D54" s="1" t="s">
        <v>12</v>
      </c>
      <c r="E54" t="s">
        <v>12</v>
      </c>
      <c r="F54" t="s">
        <v>26</v>
      </c>
      <c r="G54" s="1">
        <f t="shared" si="3"/>
        <v>0</v>
      </c>
      <c r="H54" s="1">
        <f t="shared" si="4"/>
        <v>1</v>
      </c>
      <c r="I54">
        <f t="shared" si="5"/>
        <v>-0.99985299999999999</v>
      </c>
    </row>
    <row r="55" spans="1:9" x14ac:dyDescent="0.3">
      <c r="A55" s="6" t="s">
        <v>68</v>
      </c>
      <c r="B55" s="6"/>
      <c r="C55" s="7">
        <v>1.7899999999999999E-4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-0.99982099999999996</v>
      </c>
    </row>
    <row r="56" spans="1:9" x14ac:dyDescent="0.3">
      <c r="A56" s="8" t="s">
        <v>69</v>
      </c>
      <c r="B56" s="8"/>
      <c r="C56" s="9">
        <v>2.2100000000000001E-4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-0.99977899999999997</v>
      </c>
    </row>
    <row r="57" spans="1:9" x14ac:dyDescent="0.3">
      <c r="A57" s="6" t="s">
        <v>70</v>
      </c>
      <c r="B57" s="6"/>
      <c r="C57" s="7">
        <v>3.1500000000000001E-4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-0.99968500000000005</v>
      </c>
    </row>
    <row r="58" spans="1:9" x14ac:dyDescent="0.3">
      <c r="A58" s="8" t="s">
        <v>71</v>
      </c>
      <c r="B58" s="8"/>
      <c r="C58" s="9">
        <v>4.4200000000000001E-4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-0.99955799999999995</v>
      </c>
    </row>
    <row r="59" spans="1:9" x14ac:dyDescent="0.3">
      <c r="A59" s="6" t="s">
        <v>72</v>
      </c>
      <c r="B59" s="6"/>
      <c r="C59" s="7">
        <v>2.31E-4</v>
      </c>
      <c r="D59" s="1" t="s">
        <v>12</v>
      </c>
      <c r="E59" t="s">
        <v>12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-0.99976900000000002</v>
      </c>
    </row>
    <row r="60" spans="1:9" x14ac:dyDescent="0.3">
      <c r="A60" s="8" t="s">
        <v>73</v>
      </c>
      <c r="B60" s="8"/>
      <c r="C60" s="9">
        <v>1.8900000000000001E-4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-0.99981100000000001</v>
      </c>
    </row>
    <row r="61" spans="1:9" x14ac:dyDescent="0.3">
      <c r="A61" s="13" t="s">
        <v>74</v>
      </c>
      <c r="B61" s="6"/>
      <c r="C61" s="7">
        <v>3.79E-4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-0.99962099999999998</v>
      </c>
    </row>
    <row r="62" spans="1:9" x14ac:dyDescent="0.3">
      <c r="A62" s="1"/>
      <c r="B62" s="14"/>
      <c r="C62" s="15"/>
      <c r="D62" s="1"/>
      <c r="G62" s="1">
        <f>SUM(G3:G61)</f>
        <v>25</v>
      </c>
      <c r="H62" s="1">
        <f>SUM(H3:H61)</f>
        <v>42</v>
      </c>
      <c r="I62">
        <f>SUM(I3:I61)</f>
        <v>-41.985514000000009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Foglio14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0.35829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0.35829</v>
      </c>
    </row>
    <row r="4" spans="1:9" x14ac:dyDescent="0.3">
      <c r="A4" s="8" t="s">
        <v>13</v>
      </c>
      <c r="B4" s="8"/>
      <c r="C4" s="9">
        <v>0.75501499999999999</v>
      </c>
      <c r="D4" s="1" t="s">
        <v>12</v>
      </c>
      <c r="E4" t="s">
        <v>20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-0.24498500000000001</v>
      </c>
    </row>
    <row r="5" spans="1:9" x14ac:dyDescent="0.3">
      <c r="A5" s="6" t="s">
        <v>14</v>
      </c>
      <c r="B5" s="6"/>
      <c r="C5" s="7">
        <v>0.21563399999999999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0.21563399999999999</v>
      </c>
    </row>
    <row r="6" spans="1:9" x14ac:dyDescent="0.3">
      <c r="A6" s="8" t="s">
        <v>15</v>
      </c>
      <c r="B6" s="8"/>
      <c r="C6" s="9">
        <v>0.47384900000000002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-0.52615100000000004</v>
      </c>
    </row>
    <row r="7" spans="1:9" x14ac:dyDescent="0.3">
      <c r="A7" s="6" t="s">
        <v>17</v>
      </c>
      <c r="B7" s="6"/>
      <c r="C7" s="7">
        <v>0.65632100000000004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0.65632100000000004</v>
      </c>
    </row>
    <row r="8" spans="1:9" x14ac:dyDescent="0.3">
      <c r="A8" s="8" t="s">
        <v>18</v>
      </c>
      <c r="B8" s="8"/>
      <c r="C8" s="9">
        <v>0.69727099999999997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0.69727099999999997</v>
      </c>
    </row>
    <row r="9" spans="1:9" x14ac:dyDescent="0.3">
      <c r="A9" s="6" t="s">
        <v>19</v>
      </c>
      <c r="B9" s="6"/>
      <c r="C9" s="7">
        <v>0.33215</v>
      </c>
      <c r="D9" s="1" t="s">
        <v>12</v>
      </c>
      <c r="E9" t="s">
        <v>12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-0.66785000000000005</v>
      </c>
    </row>
    <row r="10" spans="1:9" x14ac:dyDescent="0.3">
      <c r="A10" s="8" t="s">
        <v>21</v>
      </c>
      <c r="B10" s="8"/>
      <c r="C10" s="9">
        <v>0.44203300000000001</v>
      </c>
      <c r="D10" s="1" t="s">
        <v>12</v>
      </c>
      <c r="E10" t="s">
        <v>12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-0.55796699999999999</v>
      </c>
    </row>
    <row r="11" spans="1:9" x14ac:dyDescent="0.3">
      <c r="A11" s="6" t="s">
        <v>22</v>
      </c>
      <c r="B11" s="6"/>
      <c r="C11" s="7">
        <v>0.55093899999999996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0.55093899999999996</v>
      </c>
    </row>
    <row r="12" spans="1:9" x14ac:dyDescent="0.3">
      <c r="A12" s="8" t="s">
        <v>23</v>
      </c>
      <c r="B12" s="8"/>
      <c r="C12" s="9">
        <v>0.40270699999999998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0.40270699999999998</v>
      </c>
    </row>
    <row r="13" spans="1:9" x14ac:dyDescent="0.3">
      <c r="A13" s="6" t="s">
        <v>24</v>
      </c>
      <c r="B13" s="6"/>
      <c r="C13" s="7">
        <v>0.28243600000000002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-0.71756399999999998</v>
      </c>
    </row>
    <row r="14" spans="1:9" x14ac:dyDescent="0.3">
      <c r="A14" s="8" t="s">
        <v>25</v>
      </c>
      <c r="B14" s="8"/>
      <c r="C14" s="9">
        <v>0.53240299999999996</v>
      </c>
      <c r="D14" s="1" t="s">
        <v>12</v>
      </c>
      <c r="E14" t="s">
        <v>12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-0.46759700000000004</v>
      </c>
    </row>
    <row r="15" spans="1:9" x14ac:dyDescent="0.3">
      <c r="A15" s="6" t="s">
        <v>27</v>
      </c>
      <c r="B15" s="6"/>
      <c r="C15" s="7">
        <v>0.38285599999999997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-0.61714400000000003</v>
      </c>
    </row>
    <row r="16" spans="1:9" x14ac:dyDescent="0.3">
      <c r="A16" s="8" t="s">
        <v>28</v>
      </c>
      <c r="B16" s="8"/>
      <c r="C16" s="9">
        <v>0.42033399999999999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0.42033399999999999</v>
      </c>
    </row>
    <row r="17" spans="1:9" x14ac:dyDescent="0.3">
      <c r="A17" s="6" t="s">
        <v>29</v>
      </c>
      <c r="B17" s="6"/>
      <c r="C17" s="7">
        <v>0.26997300000000002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0.26997300000000002</v>
      </c>
    </row>
    <row r="18" spans="1:9" x14ac:dyDescent="0.3">
      <c r="A18" s="8" t="s">
        <v>30</v>
      </c>
      <c r="B18" s="8"/>
      <c r="C18" s="9">
        <v>0.55093899999999996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0.55093899999999996</v>
      </c>
    </row>
    <row r="19" spans="1:9" x14ac:dyDescent="0.3">
      <c r="A19" s="6" t="s">
        <v>31</v>
      </c>
      <c r="B19" s="6"/>
      <c r="C19" s="7">
        <v>0.43768699999999999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0.43768699999999999</v>
      </c>
    </row>
    <row r="20" spans="1:9" x14ac:dyDescent="0.3">
      <c r="A20" s="8" t="s">
        <v>32</v>
      </c>
      <c r="B20" s="8"/>
      <c r="C20" s="9">
        <v>0.248672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-0.751328</v>
      </c>
    </row>
    <row r="21" spans="1:9" x14ac:dyDescent="0.3">
      <c r="A21" s="6" t="s">
        <v>33</v>
      </c>
      <c r="B21" s="6"/>
      <c r="C21" s="7">
        <v>0.47523500000000002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0.47523500000000002</v>
      </c>
    </row>
    <row r="22" spans="1:9" x14ac:dyDescent="0.3">
      <c r="A22" s="8" t="s">
        <v>34</v>
      </c>
      <c r="B22" s="8"/>
      <c r="C22" s="9">
        <v>0.257913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0.257913</v>
      </c>
    </row>
    <row r="23" spans="1:9" x14ac:dyDescent="0.3">
      <c r="A23" s="6" t="s">
        <v>35</v>
      </c>
      <c r="B23" s="6"/>
      <c r="C23" s="7">
        <v>0.25041999999999998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-0.74958000000000002</v>
      </c>
    </row>
    <row r="24" spans="1:9" x14ac:dyDescent="0.3">
      <c r="A24" s="8" t="s">
        <v>36</v>
      </c>
      <c r="B24" s="8"/>
      <c r="C24" s="9">
        <v>0.23558899999999999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0.23558899999999999</v>
      </c>
    </row>
    <row r="25" spans="1:9" x14ac:dyDescent="0.3">
      <c r="A25" s="6" t="s">
        <v>37</v>
      </c>
      <c r="B25" s="6"/>
      <c r="C25" s="7">
        <v>0.26047199999999998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-0.73952799999999996</v>
      </c>
    </row>
    <row r="26" spans="1:9" x14ac:dyDescent="0.3">
      <c r="A26" s="8" t="s">
        <v>38</v>
      </c>
      <c r="B26" s="8"/>
      <c r="C26" s="9">
        <v>0.48245900000000003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-0.51754100000000003</v>
      </c>
    </row>
    <row r="27" spans="1:9" x14ac:dyDescent="0.3">
      <c r="A27" s="6" t="s">
        <v>39</v>
      </c>
      <c r="B27" s="6"/>
      <c r="C27" s="7">
        <v>0.17918200000000001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0.17918200000000001</v>
      </c>
    </row>
    <row r="28" spans="1:9" x14ac:dyDescent="0.3">
      <c r="A28" s="8" t="s">
        <v>40</v>
      </c>
      <c r="B28" s="8"/>
      <c r="C28" s="9">
        <v>0.30282399999999998</v>
      </c>
      <c r="D28" s="1" t="s">
        <v>12</v>
      </c>
      <c r="E28" t="s">
        <v>12</v>
      </c>
      <c r="F28" t="s">
        <v>20</v>
      </c>
      <c r="G28" s="1">
        <f t="shared" si="0"/>
        <v>0</v>
      </c>
      <c r="H28" s="1">
        <f t="shared" si="1"/>
        <v>1</v>
      </c>
      <c r="I28">
        <f t="shared" si="2"/>
        <v>-0.69717600000000002</v>
      </c>
    </row>
    <row r="29" spans="1:9" x14ac:dyDescent="0.3">
      <c r="A29" s="6" t="s">
        <v>41</v>
      </c>
      <c r="B29" s="6"/>
      <c r="C29" s="7">
        <v>0.22741800000000001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0.22741800000000001</v>
      </c>
    </row>
    <row r="30" spans="1:9" x14ac:dyDescent="0.3">
      <c r="A30" s="8" t="s">
        <v>42</v>
      </c>
      <c r="B30" s="8"/>
      <c r="C30" s="9">
        <v>0.34167599999999998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0.34167599999999998</v>
      </c>
    </row>
    <row r="31" spans="1:9" x14ac:dyDescent="0.3">
      <c r="A31" s="6" t="s">
        <v>43</v>
      </c>
      <c r="B31" s="6"/>
      <c r="C31" s="7">
        <v>0.141848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-0.85815200000000003</v>
      </c>
    </row>
    <row r="32" spans="1:9" x14ac:dyDescent="0.3">
      <c r="A32" s="8" t="s">
        <v>44</v>
      </c>
      <c r="B32" s="8"/>
      <c r="C32" s="9">
        <v>0.41070899999999999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-0.58929100000000001</v>
      </c>
    </row>
    <row r="33" spans="1:9" x14ac:dyDescent="0.3">
      <c r="A33" s="6" t="s">
        <v>45</v>
      </c>
      <c r="B33" s="6"/>
      <c r="C33" s="7">
        <v>0.411136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0.411136</v>
      </c>
    </row>
    <row r="34" spans="1:9" x14ac:dyDescent="0.3">
      <c r="A34" s="8" t="s">
        <v>46</v>
      </c>
      <c r="B34" s="8"/>
      <c r="C34" s="9">
        <v>0.34301500000000001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-0.65698499999999993</v>
      </c>
    </row>
    <row r="35" spans="1:9" x14ac:dyDescent="0.3">
      <c r="A35" s="6" t="s">
        <v>47</v>
      </c>
      <c r="B35" s="6"/>
      <c r="C35" s="7">
        <v>3.1768999999999999E-2</v>
      </c>
      <c r="D35" s="1" t="s">
        <v>12</v>
      </c>
      <c r="E35" t="s">
        <v>16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-0.96823099999999995</v>
      </c>
    </row>
    <row r="36" spans="1:9" x14ac:dyDescent="0.3">
      <c r="A36" s="8" t="s">
        <v>48</v>
      </c>
      <c r="B36" s="8"/>
      <c r="C36" s="9">
        <v>0.51189700000000005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-0.48810299999999995</v>
      </c>
    </row>
    <row r="37" spans="1:9" x14ac:dyDescent="0.3">
      <c r="A37" s="6" t="s">
        <v>49</v>
      </c>
      <c r="B37" s="6"/>
      <c r="C37" s="7">
        <v>0.436749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0.436749</v>
      </c>
    </row>
    <row r="38" spans="1:9" x14ac:dyDescent="0.3">
      <c r="A38" s="8" t="s">
        <v>50</v>
      </c>
      <c r="B38" s="8"/>
      <c r="C38" s="9">
        <v>0.40060899999999999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0.40060899999999999</v>
      </c>
    </row>
    <row r="39" spans="1:9" x14ac:dyDescent="0.3">
      <c r="A39" s="6" t="s">
        <v>51</v>
      </c>
      <c r="B39" s="6"/>
      <c r="C39" s="7">
        <v>0.59920200000000001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0.59920200000000001</v>
      </c>
    </row>
    <row r="40" spans="1:9" x14ac:dyDescent="0.3">
      <c r="A40" s="8" t="s">
        <v>52</v>
      </c>
      <c r="B40" s="8"/>
      <c r="C40" s="9">
        <v>0.56766399999999995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0.56766399999999995</v>
      </c>
    </row>
    <row r="41" spans="1:9" x14ac:dyDescent="0.3">
      <c r="A41" s="6" t="s">
        <v>53</v>
      </c>
      <c r="B41" s="6"/>
      <c r="C41" s="7">
        <v>0.36806100000000003</v>
      </c>
      <c r="D41" s="1" t="s">
        <v>12</v>
      </c>
      <c r="E41" t="s">
        <v>12</v>
      </c>
      <c r="F41" t="s">
        <v>16</v>
      </c>
      <c r="G41" s="1">
        <f t="shared" si="3"/>
        <v>0</v>
      </c>
      <c r="H41" s="1">
        <f t="shared" si="4"/>
        <v>1</v>
      </c>
      <c r="I41">
        <f t="shared" si="5"/>
        <v>-0.63193900000000003</v>
      </c>
    </row>
    <row r="42" spans="1:9" x14ac:dyDescent="0.3">
      <c r="A42" s="8" t="s">
        <v>54</v>
      </c>
      <c r="B42" s="8"/>
      <c r="C42" s="9">
        <v>0.50380199999999997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0.50380199999999997</v>
      </c>
    </row>
    <row r="43" spans="1:9" x14ac:dyDescent="0.3">
      <c r="A43" s="6" t="s">
        <v>55</v>
      </c>
      <c r="B43" s="6"/>
      <c r="C43" s="7">
        <v>0.49118200000000001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0.49118200000000001</v>
      </c>
    </row>
    <row r="44" spans="1:9" x14ac:dyDescent="0.3">
      <c r="A44" s="8" t="s">
        <v>56</v>
      </c>
      <c r="B44" s="8"/>
      <c r="C44" s="9">
        <v>0.60824199999999995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0.60824199999999995</v>
      </c>
    </row>
    <row r="45" spans="1:9" x14ac:dyDescent="0.3">
      <c r="A45" s="6" t="s">
        <v>57</v>
      </c>
      <c r="B45" s="6"/>
      <c r="C45" s="7">
        <v>0.22600799999999999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-0.77399200000000001</v>
      </c>
    </row>
    <row r="46" spans="1:9" x14ac:dyDescent="0.3">
      <c r="A46" s="8" t="s">
        <v>58</v>
      </c>
      <c r="B46" s="8"/>
      <c r="C46" s="9">
        <v>0.298767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-0.701233</v>
      </c>
    </row>
    <row r="47" spans="1:9" x14ac:dyDescent="0.3">
      <c r="A47" s="6" t="s">
        <v>60</v>
      </c>
      <c r="B47" s="6"/>
      <c r="C47" s="7">
        <v>0.41234700000000002</v>
      </c>
      <c r="D47" s="1" t="s">
        <v>12</v>
      </c>
      <c r="E47" t="s">
        <v>20</v>
      </c>
      <c r="F47" t="s">
        <v>12</v>
      </c>
      <c r="G47" s="1">
        <f t="shared" si="3"/>
        <v>0</v>
      </c>
      <c r="H47" s="1">
        <f t="shared" si="4"/>
        <v>1</v>
      </c>
      <c r="I47">
        <f t="shared" si="5"/>
        <v>-0.58765299999999998</v>
      </c>
    </row>
    <row r="48" spans="1:9" x14ac:dyDescent="0.3">
      <c r="A48" s="8" t="s">
        <v>61</v>
      </c>
      <c r="B48" s="8"/>
      <c r="C48" s="9">
        <v>0.25013200000000002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0.25013200000000002</v>
      </c>
    </row>
    <row r="49" spans="1:9" x14ac:dyDescent="0.3">
      <c r="A49" s="6" t="s">
        <v>62</v>
      </c>
      <c r="B49" s="6"/>
      <c r="C49" s="7">
        <v>0.59248699999999999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0.59248699999999999</v>
      </c>
    </row>
    <row r="50" spans="1:9" x14ac:dyDescent="0.3">
      <c r="A50" s="8" t="s">
        <v>63</v>
      </c>
      <c r="B50" s="8"/>
      <c r="C50" s="9">
        <v>0.47155900000000001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0.47155900000000001</v>
      </c>
    </row>
    <row r="51" spans="1:9" x14ac:dyDescent="0.3">
      <c r="A51" s="6" t="s">
        <v>64</v>
      </c>
      <c r="B51" s="6"/>
      <c r="C51" s="7">
        <v>0.34118700000000002</v>
      </c>
      <c r="D51" s="1" t="s">
        <v>12</v>
      </c>
      <c r="E51" t="s">
        <v>12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-0.65881299999999998</v>
      </c>
    </row>
    <row r="52" spans="1:9" x14ac:dyDescent="0.3">
      <c r="A52" s="8" t="s">
        <v>65</v>
      </c>
      <c r="B52" s="8"/>
      <c r="C52" s="9">
        <v>0.38945299999999999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-0.61054699999999995</v>
      </c>
    </row>
    <row r="53" spans="1:9" x14ac:dyDescent="0.3">
      <c r="A53" s="6" t="s">
        <v>66</v>
      </c>
      <c r="B53" s="6"/>
      <c r="C53" s="7">
        <v>0.56063799999999997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0.56063799999999997</v>
      </c>
    </row>
    <row r="54" spans="1:9" x14ac:dyDescent="0.3">
      <c r="A54" s="8" t="s">
        <v>67</v>
      </c>
      <c r="B54" s="8"/>
      <c r="C54" s="9">
        <v>0.16914299999999999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0.16914299999999999</v>
      </c>
    </row>
    <row r="55" spans="1:9" x14ac:dyDescent="0.3">
      <c r="A55" s="6" t="s">
        <v>68</v>
      </c>
      <c r="B55" s="6"/>
      <c r="C55" s="7">
        <v>0.802651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0.802651</v>
      </c>
    </row>
    <row r="56" spans="1:9" x14ac:dyDescent="0.3">
      <c r="A56" s="8" t="s">
        <v>69</v>
      </c>
      <c r="B56" s="8"/>
      <c r="C56" s="9">
        <v>0.57562000000000002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0.57562000000000002</v>
      </c>
    </row>
    <row r="57" spans="1:9" x14ac:dyDescent="0.3">
      <c r="A57" s="6" t="s">
        <v>70</v>
      </c>
      <c r="B57" s="6"/>
      <c r="C57" s="7">
        <v>0.22329299999999999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0.22329299999999999</v>
      </c>
    </row>
    <row r="58" spans="1:9" x14ac:dyDescent="0.3">
      <c r="A58" s="8" t="s">
        <v>71</v>
      </c>
      <c r="B58" s="8"/>
      <c r="C58" s="9">
        <v>0.69589999999999996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0.69589999999999996</v>
      </c>
    </row>
    <row r="59" spans="1:9" x14ac:dyDescent="0.3">
      <c r="A59" s="6" t="s">
        <v>72</v>
      </c>
      <c r="B59" s="6"/>
      <c r="C59" s="7">
        <v>0.74882000000000004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0.74882000000000004</v>
      </c>
    </row>
    <row r="60" spans="1:9" x14ac:dyDescent="0.3">
      <c r="A60" s="8" t="s">
        <v>73</v>
      </c>
      <c r="B60" s="8"/>
      <c r="C60" s="9">
        <v>0.36723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-0.63277000000000005</v>
      </c>
    </row>
    <row r="61" spans="1:9" x14ac:dyDescent="0.3">
      <c r="A61" s="13" t="s">
        <v>74</v>
      </c>
      <c r="B61" s="6"/>
      <c r="C61" s="7">
        <v>0.61667899999999998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0.61667899999999998</v>
      </c>
    </row>
    <row r="62" spans="1:9" x14ac:dyDescent="0.3">
      <c r="A62" s="1"/>
      <c r="B62" s="14"/>
      <c r="C62" s="15"/>
      <c r="D62" s="1"/>
      <c r="G62" s="1">
        <f>SUM(G3:G61)</f>
        <v>41</v>
      </c>
      <c r="H62" s="1">
        <f>SUM(H3:H61)</f>
        <v>24</v>
      </c>
      <c r="I62">
        <f>SUM(I3:I61)</f>
        <v>0.59049600000000013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Foglio14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0.62473000000000001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-0.37526999999999999</v>
      </c>
    </row>
    <row r="4" spans="1:9" x14ac:dyDescent="0.3">
      <c r="A4" s="8" t="s">
        <v>13</v>
      </c>
      <c r="B4" s="8"/>
      <c r="C4" s="9">
        <v>0.67988599999999999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-0.32011400000000001</v>
      </c>
    </row>
    <row r="5" spans="1:9" x14ac:dyDescent="0.3">
      <c r="A5" s="6" t="s">
        <v>14</v>
      </c>
      <c r="B5" s="6"/>
      <c r="C5" s="7">
        <v>0.46531899999999998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-0.53468099999999996</v>
      </c>
    </row>
    <row r="6" spans="1:9" x14ac:dyDescent="0.3">
      <c r="A6" s="8" t="s">
        <v>15</v>
      </c>
      <c r="B6" s="8"/>
      <c r="C6" s="9">
        <v>0.44365599999999999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-0.55634399999999995</v>
      </c>
    </row>
    <row r="7" spans="1:9" x14ac:dyDescent="0.3">
      <c r="A7" s="6" t="s">
        <v>17</v>
      </c>
      <c r="B7" s="6"/>
      <c r="C7" s="7">
        <v>0.73265199999999997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0.73265199999999997</v>
      </c>
    </row>
    <row r="8" spans="1:9" x14ac:dyDescent="0.3">
      <c r="A8" s="8" t="s">
        <v>18</v>
      </c>
      <c r="B8" s="8"/>
      <c r="C8" s="9">
        <v>0.514019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-0.485981</v>
      </c>
    </row>
    <row r="9" spans="1:9" x14ac:dyDescent="0.3">
      <c r="A9" s="6" t="s">
        <v>19</v>
      </c>
      <c r="B9" s="6"/>
      <c r="C9" s="7">
        <v>0.42368499999999998</v>
      </c>
      <c r="D9" s="1" t="s">
        <v>12</v>
      </c>
      <c r="E9" t="s">
        <v>12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-0.57631500000000002</v>
      </c>
    </row>
    <row r="10" spans="1:9" x14ac:dyDescent="0.3">
      <c r="A10" s="8" t="s">
        <v>21</v>
      </c>
      <c r="B10" s="8"/>
      <c r="C10" s="9">
        <v>0.56842099999999995</v>
      </c>
      <c r="D10" s="1" t="s">
        <v>12</v>
      </c>
      <c r="E10" t="s">
        <v>12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-0.43157900000000005</v>
      </c>
    </row>
    <row r="11" spans="1:9" x14ac:dyDescent="0.3">
      <c r="A11" s="6" t="s">
        <v>22</v>
      </c>
      <c r="B11" s="6"/>
      <c r="C11" s="7">
        <v>0.31170799999999999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0.31170799999999999</v>
      </c>
    </row>
    <row r="12" spans="1:9" x14ac:dyDescent="0.3">
      <c r="A12" s="8" t="s">
        <v>23</v>
      </c>
      <c r="B12" s="8"/>
      <c r="C12" s="9">
        <v>0.56626200000000004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-0.43373799999999996</v>
      </c>
    </row>
    <row r="13" spans="1:9" x14ac:dyDescent="0.3">
      <c r="A13" s="6" t="s">
        <v>24</v>
      </c>
      <c r="B13" s="6"/>
      <c r="C13" s="7">
        <v>0.49850100000000003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-0.50149899999999992</v>
      </c>
    </row>
    <row r="14" spans="1:9" x14ac:dyDescent="0.3">
      <c r="A14" s="8" t="s">
        <v>25</v>
      </c>
      <c r="B14" s="8"/>
      <c r="C14" s="9">
        <v>0.39446399999999998</v>
      </c>
      <c r="D14" s="1" t="s">
        <v>12</v>
      </c>
      <c r="E14" t="s">
        <v>12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-0.60553600000000007</v>
      </c>
    </row>
    <row r="15" spans="1:9" x14ac:dyDescent="0.3">
      <c r="A15" s="6" t="s">
        <v>27</v>
      </c>
      <c r="B15" s="6"/>
      <c r="C15" s="7">
        <v>0.598607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-0.401393</v>
      </c>
    </row>
    <row r="16" spans="1:9" x14ac:dyDescent="0.3">
      <c r="A16" s="8" t="s">
        <v>28</v>
      </c>
      <c r="B16" s="8"/>
      <c r="C16" s="9">
        <v>0.37796600000000002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-0.62203399999999998</v>
      </c>
    </row>
    <row r="17" spans="1:9" x14ac:dyDescent="0.3">
      <c r="A17" s="6" t="s">
        <v>29</v>
      </c>
      <c r="B17" s="6"/>
      <c r="C17" s="7">
        <v>0.66566099999999995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0.66566099999999995</v>
      </c>
    </row>
    <row r="18" spans="1:9" x14ac:dyDescent="0.3">
      <c r="A18" s="8" t="s">
        <v>30</v>
      </c>
      <c r="B18" s="8"/>
      <c r="C18" s="9">
        <v>0.31170799999999999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0.31170799999999999</v>
      </c>
    </row>
    <row r="19" spans="1:9" x14ac:dyDescent="0.3">
      <c r="A19" s="6" t="s">
        <v>31</v>
      </c>
      <c r="B19" s="6"/>
      <c r="C19" s="7">
        <v>0.218971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-0.78102899999999997</v>
      </c>
    </row>
    <row r="20" spans="1:9" x14ac:dyDescent="0.3">
      <c r="A20" s="8" t="s">
        <v>32</v>
      </c>
      <c r="B20" s="8"/>
      <c r="C20" s="9">
        <v>0.49069099999999999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-0.50930900000000001</v>
      </c>
    </row>
    <row r="21" spans="1:9" x14ac:dyDescent="0.3">
      <c r="A21" s="6" t="s">
        <v>33</v>
      </c>
      <c r="B21" s="6"/>
      <c r="C21" s="7">
        <v>0.48668899999999998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-0.51331100000000007</v>
      </c>
    </row>
    <row r="22" spans="1:9" x14ac:dyDescent="0.3">
      <c r="A22" s="8" t="s">
        <v>34</v>
      </c>
      <c r="B22" s="8"/>
      <c r="C22" s="9">
        <v>0.59653999999999996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0.59653999999999996</v>
      </c>
    </row>
    <row r="23" spans="1:9" x14ac:dyDescent="0.3">
      <c r="A23" s="6" t="s">
        <v>35</v>
      </c>
      <c r="B23" s="6"/>
      <c r="C23" s="7">
        <v>0.53240100000000001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-0.46759899999999999</v>
      </c>
    </row>
    <row r="24" spans="1:9" x14ac:dyDescent="0.3">
      <c r="A24" s="8" t="s">
        <v>36</v>
      </c>
      <c r="B24" s="8"/>
      <c r="C24" s="9">
        <v>0.301373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-0.698627</v>
      </c>
    </row>
    <row r="25" spans="1:9" x14ac:dyDescent="0.3">
      <c r="A25" s="6" t="s">
        <v>37</v>
      </c>
      <c r="B25" s="6"/>
      <c r="C25" s="7">
        <v>0.50390500000000005</v>
      </c>
      <c r="D25" s="1" t="s">
        <v>12</v>
      </c>
      <c r="E25" t="s">
        <v>20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-0.49609499999999995</v>
      </c>
    </row>
    <row r="26" spans="1:9" x14ac:dyDescent="0.3">
      <c r="A26" s="8" t="s">
        <v>38</v>
      </c>
      <c r="B26" s="8"/>
      <c r="C26" s="9">
        <v>0.47551500000000002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-0.52448499999999998</v>
      </c>
    </row>
    <row r="27" spans="1:9" x14ac:dyDescent="0.3">
      <c r="A27" s="6" t="s">
        <v>39</v>
      </c>
      <c r="B27" s="6"/>
      <c r="C27" s="7">
        <v>0.46673500000000001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0.46673500000000001</v>
      </c>
    </row>
    <row r="28" spans="1:9" x14ac:dyDescent="0.3">
      <c r="A28" s="8" t="s">
        <v>40</v>
      </c>
      <c r="B28" s="8"/>
      <c r="C28" s="9">
        <v>0.44896200000000003</v>
      </c>
      <c r="D28" s="1" t="s">
        <v>12</v>
      </c>
      <c r="E28" t="s">
        <v>12</v>
      </c>
      <c r="F28" t="s">
        <v>20</v>
      </c>
      <c r="G28" s="1">
        <f t="shared" si="0"/>
        <v>0</v>
      </c>
      <c r="H28" s="1">
        <f t="shared" si="1"/>
        <v>1</v>
      </c>
      <c r="I28">
        <f t="shared" si="2"/>
        <v>-0.55103799999999992</v>
      </c>
    </row>
    <row r="29" spans="1:9" x14ac:dyDescent="0.3">
      <c r="A29" s="6" t="s">
        <v>41</v>
      </c>
      <c r="B29" s="6"/>
      <c r="C29" s="7">
        <v>0.41690300000000002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-0.58309699999999998</v>
      </c>
    </row>
    <row r="30" spans="1:9" x14ac:dyDescent="0.3">
      <c r="A30" s="8" t="s">
        <v>42</v>
      </c>
      <c r="B30" s="8"/>
      <c r="C30" s="9">
        <v>0.24716199999999999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-0.75283800000000001</v>
      </c>
    </row>
    <row r="31" spans="1:9" x14ac:dyDescent="0.3">
      <c r="A31" s="6" t="s">
        <v>43</v>
      </c>
      <c r="B31" s="6"/>
      <c r="C31" s="7">
        <v>0.468219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-0.53178100000000006</v>
      </c>
    </row>
    <row r="32" spans="1:9" x14ac:dyDescent="0.3">
      <c r="A32" s="8" t="s">
        <v>44</v>
      </c>
      <c r="B32" s="8"/>
      <c r="C32" s="9">
        <v>0.49826700000000002</v>
      </c>
      <c r="D32" s="1" t="s">
        <v>12</v>
      </c>
      <c r="E32" t="s">
        <v>12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-0.50173299999999998</v>
      </c>
    </row>
    <row r="33" spans="1:9" x14ac:dyDescent="0.3">
      <c r="A33" s="6" t="s">
        <v>45</v>
      </c>
      <c r="B33" s="6"/>
      <c r="C33" s="7">
        <v>0.12715199999999999</v>
      </c>
      <c r="D33" s="1" t="s">
        <v>12</v>
      </c>
      <c r="E33" t="s">
        <v>12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-0.87284800000000007</v>
      </c>
    </row>
    <row r="34" spans="1:9" x14ac:dyDescent="0.3">
      <c r="A34" s="8" t="s">
        <v>46</v>
      </c>
      <c r="B34" s="8"/>
      <c r="C34" s="9">
        <v>0.52287600000000001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-0.47712399999999999</v>
      </c>
    </row>
    <row r="35" spans="1:9" x14ac:dyDescent="0.3">
      <c r="A35" s="6" t="s">
        <v>47</v>
      </c>
      <c r="B35" s="6"/>
      <c r="C35" s="7">
        <v>0.35859799999999997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-0.64140200000000003</v>
      </c>
    </row>
    <row r="36" spans="1:9" x14ac:dyDescent="0.3">
      <c r="A36" s="8" t="s">
        <v>48</v>
      </c>
      <c r="B36" s="8"/>
      <c r="C36" s="9">
        <v>0.31539800000000001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-0.68460199999999993</v>
      </c>
    </row>
    <row r="37" spans="1:9" x14ac:dyDescent="0.3">
      <c r="A37" s="6" t="s">
        <v>49</v>
      </c>
      <c r="B37" s="6"/>
      <c r="C37" s="7">
        <v>0.65674900000000003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0.65674900000000003</v>
      </c>
    </row>
    <row r="38" spans="1:9" x14ac:dyDescent="0.3">
      <c r="A38" s="8" t="s">
        <v>50</v>
      </c>
      <c r="B38" s="8"/>
      <c r="C38" s="9">
        <v>0.61974099999999999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0.61974099999999999</v>
      </c>
    </row>
    <row r="39" spans="1:9" x14ac:dyDescent="0.3">
      <c r="A39" s="6" t="s">
        <v>51</v>
      </c>
      <c r="B39" s="6"/>
      <c r="C39" s="7">
        <v>0.69198999999999999</v>
      </c>
      <c r="D39" s="1" t="s">
        <v>12</v>
      </c>
      <c r="E39" t="s">
        <v>12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-0.30801000000000001</v>
      </c>
    </row>
    <row r="40" spans="1:9" x14ac:dyDescent="0.3">
      <c r="A40" s="8" t="s">
        <v>52</v>
      </c>
      <c r="B40" s="8"/>
      <c r="C40" s="9">
        <v>0.43812299999999998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0.43812299999999998</v>
      </c>
    </row>
    <row r="41" spans="1:9" x14ac:dyDescent="0.3">
      <c r="A41" s="6" t="s">
        <v>53</v>
      </c>
      <c r="B41" s="6"/>
      <c r="C41" s="7">
        <v>0.67269199999999996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0.67269199999999996</v>
      </c>
    </row>
    <row r="42" spans="1:9" x14ac:dyDescent="0.3">
      <c r="A42" s="8" t="s">
        <v>54</v>
      </c>
      <c r="B42" s="8"/>
      <c r="C42" s="9">
        <v>0.69851600000000003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-0.30148399999999997</v>
      </c>
    </row>
    <row r="43" spans="1:9" x14ac:dyDescent="0.3">
      <c r="A43" s="6" t="s">
        <v>55</v>
      </c>
      <c r="B43" s="6"/>
      <c r="C43" s="7">
        <v>0.59731400000000001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-0.40268599999999999</v>
      </c>
    </row>
    <row r="44" spans="1:9" x14ac:dyDescent="0.3">
      <c r="A44" s="8" t="s">
        <v>56</v>
      </c>
      <c r="B44" s="8"/>
      <c r="C44" s="9">
        <v>0.68883099999999997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0.68883099999999997</v>
      </c>
    </row>
    <row r="45" spans="1:9" x14ac:dyDescent="0.3">
      <c r="A45" s="6" t="s">
        <v>57</v>
      </c>
      <c r="B45" s="6"/>
      <c r="C45" s="7">
        <v>0.50136999999999998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-0.49863000000000002</v>
      </c>
    </row>
    <row r="46" spans="1:9" x14ac:dyDescent="0.3">
      <c r="A46" s="8" t="s">
        <v>58</v>
      </c>
      <c r="B46" s="8"/>
      <c r="C46" s="9">
        <v>0.484265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-0.51573500000000005</v>
      </c>
    </row>
    <row r="47" spans="1:9" x14ac:dyDescent="0.3">
      <c r="A47" s="6" t="s">
        <v>60</v>
      </c>
      <c r="B47" s="6"/>
      <c r="C47" s="7">
        <v>0.633768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-0.366232</v>
      </c>
    </row>
    <row r="48" spans="1:9" x14ac:dyDescent="0.3">
      <c r="A48" s="8" t="s">
        <v>61</v>
      </c>
      <c r="B48" s="8"/>
      <c r="C48" s="9">
        <v>0.41035500000000003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0.41035500000000003</v>
      </c>
    </row>
    <row r="49" spans="1:9" x14ac:dyDescent="0.3">
      <c r="A49" s="6" t="s">
        <v>62</v>
      </c>
      <c r="B49" s="6"/>
      <c r="C49" s="7">
        <v>0.42516799999999999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0.42516799999999999</v>
      </c>
    </row>
    <row r="50" spans="1:9" x14ac:dyDescent="0.3">
      <c r="A50" s="8" t="s">
        <v>63</v>
      </c>
      <c r="B50" s="8"/>
      <c r="C50" s="9">
        <v>0.43715700000000002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0.43715700000000002</v>
      </c>
    </row>
    <row r="51" spans="1:9" x14ac:dyDescent="0.3">
      <c r="A51" s="6" t="s">
        <v>64</v>
      </c>
      <c r="B51" s="6"/>
      <c r="C51" s="7">
        <v>0.42349500000000001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-0.57650500000000005</v>
      </c>
    </row>
    <row r="52" spans="1:9" x14ac:dyDescent="0.3">
      <c r="A52" s="8" t="s">
        <v>65</v>
      </c>
      <c r="B52" s="8"/>
      <c r="C52" s="9">
        <v>0.43945299999999998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-0.56054700000000002</v>
      </c>
    </row>
    <row r="53" spans="1:9" x14ac:dyDescent="0.3">
      <c r="A53" s="6" t="s">
        <v>66</v>
      </c>
      <c r="B53" s="6"/>
      <c r="C53" s="7">
        <v>0.34822599999999998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0.34822599999999998</v>
      </c>
    </row>
    <row r="54" spans="1:9" x14ac:dyDescent="0.3">
      <c r="A54" s="8" t="s">
        <v>67</v>
      </c>
      <c r="B54" s="8"/>
      <c r="C54" s="9">
        <v>0.21032999999999999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-0.78966999999999998</v>
      </c>
    </row>
    <row r="55" spans="1:9" x14ac:dyDescent="0.3">
      <c r="A55" s="6" t="s">
        <v>68</v>
      </c>
      <c r="B55" s="6"/>
      <c r="C55" s="7">
        <v>0.68072100000000002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-0.31927899999999998</v>
      </c>
    </row>
    <row r="56" spans="1:9" x14ac:dyDescent="0.3">
      <c r="A56" s="8" t="s">
        <v>69</v>
      </c>
      <c r="B56" s="8"/>
      <c r="C56" s="9">
        <v>0.51994600000000002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0.51994600000000002</v>
      </c>
    </row>
    <row r="57" spans="1:9" x14ac:dyDescent="0.3">
      <c r="A57" s="6" t="s">
        <v>70</v>
      </c>
      <c r="B57" s="6"/>
      <c r="C57" s="7">
        <v>0.363452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-0.636548</v>
      </c>
    </row>
    <row r="58" spans="1:9" x14ac:dyDescent="0.3">
      <c r="A58" s="8" t="s">
        <v>71</v>
      </c>
      <c r="B58" s="8"/>
      <c r="C58" s="9">
        <v>0.57920700000000003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0.57920700000000003</v>
      </c>
    </row>
    <row r="59" spans="1:9" x14ac:dyDescent="0.3">
      <c r="A59" s="6" t="s">
        <v>72</v>
      </c>
      <c r="B59" s="6"/>
      <c r="C59" s="7">
        <v>0.687662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-0.312338</v>
      </c>
    </row>
    <row r="60" spans="1:9" x14ac:dyDescent="0.3">
      <c r="A60" s="8" t="s">
        <v>73</v>
      </c>
      <c r="B60" s="8"/>
      <c r="C60" s="9">
        <v>0.50147399999999998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-0.49852600000000002</v>
      </c>
    </row>
    <row r="61" spans="1:9" x14ac:dyDescent="0.3">
      <c r="A61" s="13" t="s">
        <v>74</v>
      </c>
      <c r="B61" s="6"/>
      <c r="C61" s="7">
        <v>0.51496900000000001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0.51496900000000001</v>
      </c>
    </row>
    <row r="62" spans="1:9" x14ac:dyDescent="0.3">
      <c r="A62" s="1"/>
      <c r="B62" s="14"/>
      <c r="C62" s="15"/>
      <c r="D62" s="1"/>
      <c r="G62" s="1">
        <f>SUM(G3:G61)</f>
        <v>23</v>
      </c>
      <c r="H62" s="1">
        <f>SUM(H3:H61)</f>
        <v>41</v>
      </c>
      <c r="I62">
        <f>SUM(I3:I61)</f>
        <v>-12.121424000000001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Foglio14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0.68889100000000003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-0.31110899999999997</v>
      </c>
    </row>
    <row r="4" spans="1:9" x14ac:dyDescent="0.3">
      <c r="A4" s="8" t="s">
        <v>13</v>
      </c>
      <c r="B4" s="8"/>
      <c r="C4" s="9">
        <v>0.771092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-0.228908</v>
      </c>
    </row>
    <row r="5" spans="1:9" x14ac:dyDescent="0.3">
      <c r="A5" s="6" t="s">
        <v>14</v>
      </c>
      <c r="B5" s="6"/>
      <c r="C5" s="7">
        <v>0.79423900000000003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0.79423900000000003</v>
      </c>
    </row>
    <row r="6" spans="1:9" x14ac:dyDescent="0.3">
      <c r="A6" s="8" t="s">
        <v>15</v>
      </c>
      <c r="B6" s="8"/>
      <c r="C6" s="9">
        <v>0.408526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-0.59147400000000006</v>
      </c>
    </row>
    <row r="7" spans="1:9" x14ac:dyDescent="0.3">
      <c r="A7" s="6" t="s">
        <v>17</v>
      </c>
      <c r="B7" s="6"/>
      <c r="C7" s="7">
        <v>0.80896699999999999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0.80896699999999999</v>
      </c>
    </row>
    <row r="8" spans="1:9" x14ac:dyDescent="0.3">
      <c r="A8" s="8" t="s">
        <v>18</v>
      </c>
      <c r="B8" s="8"/>
      <c r="C8" s="9">
        <v>0.30415700000000001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0.30415700000000001</v>
      </c>
    </row>
    <row r="9" spans="1:9" x14ac:dyDescent="0.3">
      <c r="A9" s="6" t="s">
        <v>19</v>
      </c>
      <c r="B9" s="6"/>
      <c r="C9" s="7">
        <v>0.641482</v>
      </c>
      <c r="D9" s="1" t="s">
        <v>12</v>
      </c>
      <c r="E9" t="s">
        <v>12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-0.358518</v>
      </c>
    </row>
    <row r="10" spans="1:9" x14ac:dyDescent="0.3">
      <c r="A10" s="8" t="s">
        <v>21</v>
      </c>
      <c r="B10" s="8"/>
      <c r="C10" s="9">
        <v>0.64851099999999995</v>
      </c>
      <c r="D10" s="1" t="s">
        <v>12</v>
      </c>
      <c r="E10" t="s">
        <v>12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-0.35148900000000005</v>
      </c>
    </row>
    <row r="11" spans="1:9" x14ac:dyDescent="0.3">
      <c r="A11" s="6" t="s">
        <v>22</v>
      </c>
      <c r="B11" s="6"/>
      <c r="C11" s="7">
        <v>0.57965699999999998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0.57965699999999998</v>
      </c>
    </row>
    <row r="12" spans="1:9" x14ac:dyDescent="0.3">
      <c r="A12" s="8" t="s">
        <v>23</v>
      </c>
      <c r="B12" s="8"/>
      <c r="C12" s="9">
        <v>0.68516299999999997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-0.31483700000000003</v>
      </c>
    </row>
    <row r="13" spans="1:9" x14ac:dyDescent="0.3">
      <c r="A13" s="6" t="s">
        <v>24</v>
      </c>
      <c r="B13" s="6"/>
      <c r="C13" s="7">
        <v>0.713418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-0.286582</v>
      </c>
    </row>
    <row r="14" spans="1:9" x14ac:dyDescent="0.3">
      <c r="A14" s="8" t="s">
        <v>25</v>
      </c>
      <c r="B14" s="8"/>
      <c r="C14" s="9">
        <v>0.55972100000000002</v>
      </c>
      <c r="D14" s="1" t="s">
        <v>12</v>
      </c>
      <c r="E14" t="s">
        <v>12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-0.44027899999999998</v>
      </c>
    </row>
    <row r="15" spans="1:9" x14ac:dyDescent="0.3">
      <c r="A15" s="6" t="s">
        <v>27</v>
      </c>
      <c r="B15" s="6"/>
      <c r="C15" s="7">
        <v>0.79320199999999996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-0.20679800000000004</v>
      </c>
    </row>
    <row r="16" spans="1:9" x14ac:dyDescent="0.3">
      <c r="A16" s="8" t="s">
        <v>28</v>
      </c>
      <c r="B16" s="8"/>
      <c r="C16" s="9">
        <v>0.51754100000000003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0.51754100000000003</v>
      </c>
    </row>
    <row r="17" spans="1:9" x14ac:dyDescent="0.3">
      <c r="A17" s="6" t="s">
        <v>29</v>
      </c>
      <c r="B17" s="6"/>
      <c r="C17" s="7">
        <v>0.521926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0.521926</v>
      </c>
    </row>
    <row r="18" spans="1:9" x14ac:dyDescent="0.3">
      <c r="A18" s="8" t="s">
        <v>30</v>
      </c>
      <c r="B18" s="8"/>
      <c r="C18" s="9">
        <v>0.57965699999999998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0.57965699999999998</v>
      </c>
    </row>
    <row r="19" spans="1:9" x14ac:dyDescent="0.3">
      <c r="A19" s="6" t="s">
        <v>31</v>
      </c>
      <c r="B19" s="6"/>
      <c r="C19" s="7">
        <v>0.45117400000000002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-0.54882600000000004</v>
      </c>
    </row>
    <row r="20" spans="1:9" x14ac:dyDescent="0.3">
      <c r="A20" s="8" t="s">
        <v>32</v>
      </c>
      <c r="B20" s="8"/>
      <c r="C20" s="9">
        <v>0.74475199999999997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-0.25524800000000003</v>
      </c>
    </row>
    <row r="21" spans="1:9" x14ac:dyDescent="0.3">
      <c r="A21" s="6" t="s">
        <v>33</v>
      </c>
      <c r="B21" s="6"/>
      <c r="C21" s="7">
        <v>0.58312399999999998</v>
      </c>
      <c r="D21" s="1" t="s">
        <v>12</v>
      </c>
      <c r="E21" t="s">
        <v>12</v>
      </c>
      <c r="F21" t="s">
        <v>59</v>
      </c>
      <c r="G21" s="1">
        <f t="shared" si="0"/>
        <v>0</v>
      </c>
      <c r="H21" s="1">
        <f t="shared" si="1"/>
        <v>1</v>
      </c>
      <c r="I21">
        <f t="shared" si="2"/>
        <v>-0.41687600000000002</v>
      </c>
    </row>
    <row r="22" spans="1:9" x14ac:dyDescent="0.3">
      <c r="A22" s="8" t="s">
        <v>34</v>
      </c>
      <c r="B22" s="8"/>
      <c r="C22" s="9">
        <v>0.74128499999999997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0.74128499999999997</v>
      </c>
    </row>
    <row r="23" spans="1:9" x14ac:dyDescent="0.3">
      <c r="A23" s="6" t="s">
        <v>35</v>
      </c>
      <c r="B23" s="6"/>
      <c r="C23" s="7">
        <v>0.57777900000000004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0.57777900000000004</v>
      </c>
    </row>
    <row r="24" spans="1:9" x14ac:dyDescent="0.3">
      <c r="A24" s="8" t="s">
        <v>36</v>
      </c>
      <c r="B24" s="8"/>
      <c r="C24" s="9">
        <v>0.53875399999999996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-0.46124600000000004</v>
      </c>
    </row>
    <row r="25" spans="1:9" x14ac:dyDescent="0.3">
      <c r="A25" s="6" t="s">
        <v>37</v>
      </c>
      <c r="B25" s="6"/>
      <c r="C25" s="7">
        <v>0.60924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-0.39076</v>
      </c>
    </row>
    <row r="26" spans="1:9" x14ac:dyDescent="0.3">
      <c r="A26" s="8" t="s">
        <v>38</v>
      </c>
      <c r="B26" s="8"/>
      <c r="C26" s="9">
        <v>0.68398300000000001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-0.31601699999999999</v>
      </c>
    </row>
    <row r="27" spans="1:9" x14ac:dyDescent="0.3">
      <c r="A27" s="6" t="s">
        <v>39</v>
      </c>
      <c r="B27" s="6"/>
      <c r="C27" s="7">
        <v>0.38518799999999997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0.38518799999999997</v>
      </c>
    </row>
    <row r="28" spans="1:9" x14ac:dyDescent="0.3">
      <c r="A28" s="8" t="s">
        <v>40</v>
      </c>
      <c r="B28" s="8"/>
      <c r="C28" s="9">
        <v>0.48913000000000001</v>
      </c>
      <c r="D28" s="1" t="s">
        <v>12</v>
      </c>
      <c r="E28" t="s">
        <v>12</v>
      </c>
      <c r="F28" t="s">
        <v>20</v>
      </c>
      <c r="G28" s="1">
        <f t="shared" si="0"/>
        <v>0</v>
      </c>
      <c r="H28" s="1">
        <f t="shared" si="1"/>
        <v>1</v>
      </c>
      <c r="I28">
        <f t="shared" si="2"/>
        <v>-0.51086999999999994</v>
      </c>
    </row>
    <row r="29" spans="1:9" x14ac:dyDescent="0.3">
      <c r="A29" s="6" t="s">
        <v>41</v>
      </c>
      <c r="B29" s="6"/>
      <c r="C29" s="7">
        <v>0.68939099999999998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0.68939099999999998</v>
      </c>
    </row>
    <row r="30" spans="1:9" x14ac:dyDescent="0.3">
      <c r="A30" s="8" t="s">
        <v>42</v>
      </c>
      <c r="B30" s="8"/>
      <c r="C30" s="9">
        <v>0.49992700000000001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-0.50007299999999999</v>
      </c>
    </row>
    <row r="31" spans="1:9" x14ac:dyDescent="0.3">
      <c r="A31" s="6" t="s">
        <v>43</v>
      </c>
      <c r="B31" s="6"/>
      <c r="C31" s="7">
        <v>0.228935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-0.771065</v>
      </c>
    </row>
    <row r="32" spans="1:9" x14ac:dyDescent="0.3">
      <c r="A32" s="8" t="s">
        <v>44</v>
      </c>
      <c r="B32" s="8"/>
      <c r="C32" s="9">
        <v>0.51993299999999998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-0.48006700000000002</v>
      </c>
    </row>
    <row r="33" spans="1:9" x14ac:dyDescent="0.3">
      <c r="A33" s="6" t="s">
        <v>45</v>
      </c>
      <c r="B33" s="6"/>
      <c r="C33" s="7">
        <v>0.56910099999999997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0.56910099999999997</v>
      </c>
    </row>
    <row r="34" spans="1:9" x14ac:dyDescent="0.3">
      <c r="A34" s="8" t="s">
        <v>46</v>
      </c>
      <c r="B34" s="8"/>
      <c r="C34" s="9">
        <v>0.46904800000000002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-0.53095199999999998</v>
      </c>
    </row>
    <row r="35" spans="1:9" x14ac:dyDescent="0.3">
      <c r="A35" s="6" t="s">
        <v>47</v>
      </c>
      <c r="B35" s="6"/>
      <c r="C35" s="7">
        <v>0.59736299999999998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-0.40263700000000002</v>
      </c>
    </row>
    <row r="36" spans="1:9" x14ac:dyDescent="0.3">
      <c r="A36" s="8" t="s">
        <v>48</v>
      </c>
      <c r="B36" s="8"/>
      <c r="C36" s="9">
        <v>0.28035300000000002</v>
      </c>
      <c r="D36" s="1" t="s">
        <v>12</v>
      </c>
      <c r="E36" t="s">
        <v>12</v>
      </c>
      <c r="F36" t="s">
        <v>16</v>
      </c>
      <c r="G36" s="1">
        <f t="shared" si="3"/>
        <v>0</v>
      </c>
      <c r="H36" s="1">
        <f t="shared" si="4"/>
        <v>1</v>
      </c>
      <c r="I36">
        <f t="shared" si="5"/>
        <v>-0.71964699999999993</v>
      </c>
    </row>
    <row r="37" spans="1:9" x14ac:dyDescent="0.3">
      <c r="A37" s="6" t="s">
        <v>49</v>
      </c>
      <c r="B37" s="6"/>
      <c r="C37" s="7">
        <v>0.63345799999999997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-0.36654200000000003</v>
      </c>
    </row>
    <row r="38" spans="1:9" x14ac:dyDescent="0.3">
      <c r="A38" s="8" t="s">
        <v>50</v>
      </c>
      <c r="B38" s="8"/>
      <c r="C38" s="9">
        <v>0.40226400000000001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0.40226400000000001</v>
      </c>
    </row>
    <row r="39" spans="1:9" x14ac:dyDescent="0.3">
      <c r="A39" s="6" t="s">
        <v>51</v>
      </c>
      <c r="B39" s="6"/>
      <c r="C39" s="7">
        <v>0.65970499999999999</v>
      </c>
      <c r="D39" s="1" t="s">
        <v>12</v>
      </c>
      <c r="E39" t="s">
        <v>12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-0.34029500000000001</v>
      </c>
    </row>
    <row r="40" spans="1:9" x14ac:dyDescent="0.3">
      <c r="A40" s="8" t="s">
        <v>52</v>
      </c>
      <c r="B40" s="8"/>
      <c r="C40" s="9">
        <v>0.47601199999999999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0.47601199999999999</v>
      </c>
    </row>
    <row r="41" spans="1:9" x14ac:dyDescent="0.3">
      <c r="A41" s="6" t="s">
        <v>53</v>
      </c>
      <c r="B41" s="6"/>
      <c r="C41" s="7">
        <v>0.72659499999999999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-0.27340500000000001</v>
      </c>
    </row>
    <row r="42" spans="1:9" x14ac:dyDescent="0.3">
      <c r="A42" s="8" t="s">
        <v>54</v>
      </c>
      <c r="B42" s="8"/>
      <c r="C42" s="9">
        <v>0.70855999999999997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0.70855999999999997</v>
      </c>
    </row>
    <row r="43" spans="1:9" x14ac:dyDescent="0.3">
      <c r="A43" s="6" t="s">
        <v>55</v>
      </c>
      <c r="B43" s="6"/>
      <c r="C43" s="7">
        <v>0.54268700000000003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0.54268700000000003</v>
      </c>
    </row>
    <row r="44" spans="1:9" x14ac:dyDescent="0.3">
      <c r="A44" s="8" t="s">
        <v>56</v>
      </c>
      <c r="B44" s="8"/>
      <c r="C44" s="9">
        <v>0.746116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0.746116</v>
      </c>
    </row>
    <row r="45" spans="1:9" x14ac:dyDescent="0.3">
      <c r="A45" s="6" t="s">
        <v>57</v>
      </c>
      <c r="B45" s="6"/>
      <c r="C45" s="7">
        <v>0.67961499999999997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-0.32038500000000003</v>
      </c>
    </row>
    <row r="46" spans="1:9" x14ac:dyDescent="0.3">
      <c r="A46" s="8" t="s">
        <v>58</v>
      </c>
      <c r="B46" s="8"/>
      <c r="C46" s="9">
        <v>0.63711899999999999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-0.36288100000000001</v>
      </c>
    </row>
    <row r="47" spans="1:9" x14ac:dyDescent="0.3">
      <c r="A47" s="6" t="s">
        <v>60</v>
      </c>
      <c r="B47" s="6"/>
      <c r="C47" s="7">
        <v>0.78955699999999995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-0.21044300000000005</v>
      </c>
    </row>
    <row r="48" spans="1:9" x14ac:dyDescent="0.3">
      <c r="A48" s="8" t="s">
        <v>61</v>
      </c>
      <c r="B48" s="8"/>
      <c r="C48" s="9">
        <v>0.59400900000000001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0.59400900000000001</v>
      </c>
    </row>
    <row r="49" spans="1:9" x14ac:dyDescent="0.3">
      <c r="A49" s="6" t="s">
        <v>62</v>
      </c>
      <c r="B49" s="6"/>
      <c r="C49" s="7">
        <v>0.43398599999999998</v>
      </c>
      <c r="D49" s="1" t="s">
        <v>12</v>
      </c>
      <c r="E49" t="s">
        <v>12</v>
      </c>
      <c r="F49" t="s">
        <v>16</v>
      </c>
      <c r="G49" s="1">
        <f t="shared" si="3"/>
        <v>0</v>
      </c>
      <c r="H49" s="1">
        <f t="shared" si="4"/>
        <v>1</v>
      </c>
      <c r="I49">
        <f t="shared" si="5"/>
        <v>-0.56601400000000002</v>
      </c>
    </row>
    <row r="50" spans="1:9" x14ac:dyDescent="0.3">
      <c r="A50" s="8" t="s">
        <v>63</v>
      </c>
      <c r="B50" s="8"/>
      <c r="C50" s="9">
        <v>0.52538799999999997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0.52538799999999997</v>
      </c>
    </row>
    <row r="51" spans="1:9" x14ac:dyDescent="0.3">
      <c r="A51" s="6" t="s">
        <v>64</v>
      </c>
      <c r="B51" s="6"/>
      <c r="C51" s="7">
        <v>0.40221800000000002</v>
      </c>
      <c r="D51" s="1" t="s">
        <v>12</v>
      </c>
      <c r="E51" t="s">
        <v>12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-0.59778200000000004</v>
      </c>
    </row>
    <row r="52" spans="1:9" x14ac:dyDescent="0.3">
      <c r="A52" s="8" t="s">
        <v>65</v>
      </c>
      <c r="B52" s="8"/>
      <c r="C52" s="9">
        <v>0.56255100000000002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-0.43744899999999998</v>
      </c>
    </row>
    <row r="53" spans="1:9" x14ac:dyDescent="0.3">
      <c r="A53" s="6" t="s">
        <v>66</v>
      </c>
      <c r="B53" s="6"/>
      <c r="C53" s="7">
        <v>0.29880099999999998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0.29880099999999998</v>
      </c>
    </row>
    <row r="54" spans="1:9" x14ac:dyDescent="0.3">
      <c r="A54" s="8" t="s">
        <v>67</v>
      </c>
      <c r="B54" s="8"/>
      <c r="C54" s="9">
        <v>0.66270499999999999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0.66270499999999999</v>
      </c>
    </row>
    <row r="55" spans="1:9" x14ac:dyDescent="0.3">
      <c r="A55" s="6" t="s">
        <v>68</v>
      </c>
      <c r="B55" s="6"/>
      <c r="C55" s="7">
        <v>0.74868199999999996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-0.25131800000000004</v>
      </c>
    </row>
    <row r="56" spans="1:9" x14ac:dyDescent="0.3">
      <c r="A56" s="8" t="s">
        <v>69</v>
      </c>
      <c r="B56" s="8"/>
      <c r="C56" s="9">
        <v>0.60448500000000005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0.60448500000000005</v>
      </c>
    </row>
    <row r="57" spans="1:9" x14ac:dyDescent="0.3">
      <c r="A57" s="6" t="s">
        <v>70</v>
      </c>
      <c r="B57" s="6"/>
      <c r="C57" s="7">
        <v>0.60955499999999996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0.60955499999999996</v>
      </c>
    </row>
    <row r="58" spans="1:9" x14ac:dyDescent="0.3">
      <c r="A58" s="8" t="s">
        <v>71</v>
      </c>
      <c r="B58" s="8"/>
      <c r="C58" s="9">
        <v>0.67107899999999998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0.67107899999999998</v>
      </c>
    </row>
    <row r="59" spans="1:9" x14ac:dyDescent="0.3">
      <c r="A59" s="6" t="s">
        <v>72</v>
      </c>
      <c r="B59" s="6"/>
      <c r="C59" s="7">
        <v>0.60867300000000002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-0.39132699999999998</v>
      </c>
    </row>
    <row r="60" spans="1:9" x14ac:dyDescent="0.3">
      <c r="A60" s="8" t="s">
        <v>73</v>
      </c>
      <c r="B60" s="8"/>
      <c r="C60" s="9">
        <v>0.584144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-0.415856</v>
      </c>
    </row>
    <row r="61" spans="1:9" x14ac:dyDescent="0.3">
      <c r="A61" s="13" t="s">
        <v>74</v>
      </c>
      <c r="B61" s="6"/>
      <c r="C61" s="7">
        <v>0.56576300000000002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0.56576300000000002</v>
      </c>
    </row>
    <row r="62" spans="1:9" x14ac:dyDescent="0.3">
      <c r="A62" s="1"/>
      <c r="B62" s="14"/>
      <c r="C62" s="15"/>
      <c r="D62" s="1"/>
      <c r="G62" s="1">
        <f>SUM(G3:G61)</f>
        <v>33</v>
      </c>
      <c r="H62" s="1">
        <f>SUM(H3:H61)</f>
        <v>34</v>
      </c>
      <c r="I62">
        <f>SUM(I3:I61)</f>
        <v>0.54833699999999941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 codeName="Foglio14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0.36268</v>
      </c>
      <c r="D3" s="1" t="s">
        <v>12</v>
      </c>
      <c r="E3" t="s">
        <v>12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-0.63732</v>
      </c>
    </row>
    <row r="4" spans="1:9" x14ac:dyDescent="0.3">
      <c r="A4" s="8" t="s">
        <v>13</v>
      </c>
      <c r="B4" s="8"/>
      <c r="C4" s="9">
        <v>0.70592299999999997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-0.29407700000000003</v>
      </c>
    </row>
    <row r="5" spans="1:9" x14ac:dyDescent="0.3">
      <c r="A5" s="6" t="s">
        <v>14</v>
      </c>
      <c r="B5" s="6"/>
      <c r="C5" s="7">
        <v>0.37118899999999999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-0.62881100000000001</v>
      </c>
    </row>
    <row r="6" spans="1:9" x14ac:dyDescent="0.3">
      <c r="A6" s="8" t="s">
        <v>15</v>
      </c>
      <c r="B6" s="8"/>
      <c r="C6" s="9">
        <v>0.31618299999999999</v>
      </c>
      <c r="D6" s="1" t="s">
        <v>12</v>
      </c>
      <c r="E6" t="s">
        <v>12</v>
      </c>
      <c r="F6" t="s">
        <v>26</v>
      </c>
      <c r="G6" s="1">
        <f t="shared" si="0"/>
        <v>0</v>
      </c>
      <c r="H6" s="1">
        <f t="shared" si="1"/>
        <v>1</v>
      </c>
      <c r="I6">
        <f t="shared" si="2"/>
        <v>-0.68381700000000001</v>
      </c>
    </row>
    <row r="7" spans="1:9" x14ac:dyDescent="0.3">
      <c r="A7" s="6" t="s">
        <v>17</v>
      </c>
      <c r="B7" s="6"/>
      <c r="C7" s="7">
        <v>0.58920600000000001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0.58920600000000001</v>
      </c>
    </row>
    <row r="8" spans="1:9" x14ac:dyDescent="0.3">
      <c r="A8" s="8" t="s">
        <v>18</v>
      </c>
      <c r="B8" s="8"/>
      <c r="C8" s="9">
        <v>0.20449899999999999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-0.79550100000000001</v>
      </c>
    </row>
    <row r="9" spans="1:9" x14ac:dyDescent="0.3">
      <c r="A9" s="6" t="s">
        <v>19</v>
      </c>
      <c r="B9" s="6"/>
      <c r="C9" s="7">
        <v>0.40182699999999999</v>
      </c>
      <c r="D9" s="1" t="s">
        <v>12</v>
      </c>
      <c r="E9" t="s">
        <v>12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-0.59817300000000007</v>
      </c>
    </row>
    <row r="10" spans="1:9" x14ac:dyDescent="0.3">
      <c r="A10" s="8" t="s">
        <v>21</v>
      </c>
      <c r="B10" s="8"/>
      <c r="C10" s="9">
        <v>0.46843400000000002</v>
      </c>
      <c r="D10" s="1" t="s">
        <v>12</v>
      </c>
      <c r="E10" t="s">
        <v>12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-0.53156599999999998</v>
      </c>
    </row>
    <row r="11" spans="1:9" x14ac:dyDescent="0.3">
      <c r="A11" s="6" t="s">
        <v>22</v>
      </c>
      <c r="B11" s="6"/>
      <c r="C11" s="7">
        <v>0.33010200000000001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-0.66989799999999999</v>
      </c>
    </row>
    <row r="12" spans="1:9" x14ac:dyDescent="0.3">
      <c r="A12" s="8" t="s">
        <v>23</v>
      </c>
      <c r="B12" s="8"/>
      <c r="C12" s="9">
        <v>0.35311999999999999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0.35311999999999999</v>
      </c>
    </row>
    <row r="13" spans="1:9" x14ac:dyDescent="0.3">
      <c r="A13" s="6" t="s">
        <v>24</v>
      </c>
      <c r="B13" s="6"/>
      <c r="C13" s="7">
        <v>0.38211299999999998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-0.61788700000000008</v>
      </c>
    </row>
    <row r="14" spans="1:9" x14ac:dyDescent="0.3">
      <c r="A14" s="8" t="s">
        <v>25</v>
      </c>
      <c r="B14" s="8"/>
      <c r="C14" s="9">
        <v>0.40467199999999998</v>
      </c>
      <c r="D14" s="1" t="s">
        <v>12</v>
      </c>
      <c r="E14" t="s">
        <v>12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-0.59532800000000008</v>
      </c>
    </row>
    <row r="15" spans="1:9" x14ac:dyDescent="0.3">
      <c r="A15" s="6" t="s">
        <v>27</v>
      </c>
      <c r="B15" s="6"/>
      <c r="C15" s="7">
        <v>0.37496600000000002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-0.62503399999999998</v>
      </c>
    </row>
    <row r="16" spans="1:9" x14ac:dyDescent="0.3">
      <c r="A16" s="8" t="s">
        <v>28</v>
      </c>
      <c r="B16" s="8"/>
      <c r="C16" s="9">
        <v>0.41193200000000002</v>
      </c>
      <c r="D16" s="1" t="s">
        <v>12</v>
      </c>
      <c r="E16" t="s">
        <v>12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-0.58806800000000004</v>
      </c>
    </row>
    <row r="17" spans="1:9" x14ac:dyDescent="0.3">
      <c r="A17" s="6" t="s">
        <v>29</v>
      </c>
      <c r="B17" s="6"/>
      <c r="C17" s="7">
        <v>0.41763699999999998</v>
      </c>
      <c r="D17" s="1" t="s">
        <v>12</v>
      </c>
      <c r="E17" t="s">
        <v>12</v>
      </c>
      <c r="F17" t="s">
        <v>16</v>
      </c>
      <c r="G17" s="1">
        <f t="shared" si="0"/>
        <v>0</v>
      </c>
      <c r="H17" s="1">
        <f t="shared" si="1"/>
        <v>1</v>
      </c>
      <c r="I17">
        <f t="shared" si="2"/>
        <v>-0.58236299999999996</v>
      </c>
    </row>
    <row r="18" spans="1:9" x14ac:dyDescent="0.3">
      <c r="A18" s="8" t="s">
        <v>30</v>
      </c>
      <c r="B18" s="8"/>
      <c r="C18" s="9">
        <v>0.33010200000000001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-0.66989799999999999</v>
      </c>
    </row>
    <row r="19" spans="1:9" x14ac:dyDescent="0.3">
      <c r="A19" s="6" t="s">
        <v>31</v>
      </c>
      <c r="B19" s="6"/>
      <c r="C19" s="7">
        <v>0.14835499999999999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-0.85164499999999999</v>
      </c>
    </row>
    <row r="20" spans="1:9" x14ac:dyDescent="0.3">
      <c r="A20" s="8" t="s">
        <v>32</v>
      </c>
      <c r="B20" s="8"/>
      <c r="C20" s="9">
        <v>0.44244099999999997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-0.55755900000000003</v>
      </c>
    </row>
    <row r="21" spans="1:9" x14ac:dyDescent="0.3">
      <c r="A21" s="6" t="s">
        <v>33</v>
      </c>
      <c r="B21" s="6"/>
      <c r="C21" s="7">
        <v>0.53866099999999995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-0.46133900000000005</v>
      </c>
    </row>
    <row r="22" spans="1:9" x14ac:dyDescent="0.3">
      <c r="A22" s="8" t="s">
        <v>34</v>
      </c>
      <c r="B22" s="8"/>
      <c r="C22" s="9">
        <v>0.44182900000000003</v>
      </c>
      <c r="D22" s="1" t="s">
        <v>12</v>
      </c>
      <c r="E22" t="s">
        <v>12</v>
      </c>
      <c r="F22" t="s">
        <v>16</v>
      </c>
      <c r="G22" s="1">
        <f t="shared" si="0"/>
        <v>0</v>
      </c>
      <c r="H22" s="1">
        <f t="shared" si="1"/>
        <v>1</v>
      </c>
      <c r="I22">
        <f t="shared" si="2"/>
        <v>-0.55817099999999997</v>
      </c>
    </row>
    <row r="23" spans="1:9" x14ac:dyDescent="0.3">
      <c r="A23" s="6" t="s">
        <v>35</v>
      </c>
      <c r="B23" s="6"/>
      <c r="C23" s="7">
        <v>0.38844099999999998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0.38844099999999998</v>
      </c>
    </row>
    <row r="24" spans="1:9" x14ac:dyDescent="0.3">
      <c r="A24" s="8" t="s">
        <v>36</v>
      </c>
      <c r="B24" s="8"/>
      <c r="C24" s="9">
        <v>0.27273500000000001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-0.72726500000000005</v>
      </c>
    </row>
    <row r="25" spans="1:9" x14ac:dyDescent="0.3">
      <c r="A25" s="6" t="s">
        <v>37</v>
      </c>
      <c r="B25" s="6"/>
      <c r="C25" s="7">
        <v>0.37437500000000001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-0.62562499999999999</v>
      </c>
    </row>
    <row r="26" spans="1:9" x14ac:dyDescent="0.3">
      <c r="A26" s="8" t="s">
        <v>38</v>
      </c>
      <c r="B26" s="8"/>
      <c r="C26" s="9">
        <v>0.49518600000000002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-0.50481399999999998</v>
      </c>
    </row>
    <row r="27" spans="1:9" x14ac:dyDescent="0.3">
      <c r="A27" s="6" t="s">
        <v>39</v>
      </c>
      <c r="B27" s="6"/>
      <c r="C27" s="7">
        <v>0.20272499999999999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0.20272499999999999</v>
      </c>
    </row>
    <row r="28" spans="1:9" x14ac:dyDescent="0.3">
      <c r="A28" s="8" t="s">
        <v>40</v>
      </c>
      <c r="B28" s="8"/>
      <c r="C28" s="9">
        <v>0.24171200000000001</v>
      </c>
      <c r="D28" s="1" t="s">
        <v>12</v>
      </c>
      <c r="E28" t="s">
        <v>12</v>
      </c>
      <c r="F28" t="s">
        <v>20</v>
      </c>
      <c r="G28" s="1">
        <f t="shared" si="0"/>
        <v>0</v>
      </c>
      <c r="H28" s="1">
        <f t="shared" si="1"/>
        <v>1</v>
      </c>
      <c r="I28">
        <f t="shared" si="2"/>
        <v>-0.75828799999999996</v>
      </c>
    </row>
    <row r="29" spans="1:9" x14ac:dyDescent="0.3">
      <c r="A29" s="6" t="s">
        <v>41</v>
      </c>
      <c r="B29" s="6"/>
      <c r="C29" s="7">
        <v>0.40778700000000001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-0.59221299999999999</v>
      </c>
    </row>
    <row r="30" spans="1:9" x14ac:dyDescent="0.3">
      <c r="A30" s="8" t="s">
        <v>42</v>
      </c>
      <c r="B30" s="8"/>
      <c r="C30" s="9">
        <v>0.31393700000000002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-0.68606299999999998</v>
      </c>
    </row>
    <row r="31" spans="1:9" x14ac:dyDescent="0.3">
      <c r="A31" s="6" t="s">
        <v>43</v>
      </c>
      <c r="B31" s="6"/>
      <c r="C31" s="7">
        <v>0.49465999999999999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-0.50534000000000001</v>
      </c>
    </row>
    <row r="32" spans="1:9" x14ac:dyDescent="0.3">
      <c r="A32" s="8" t="s">
        <v>44</v>
      </c>
      <c r="B32" s="8"/>
      <c r="C32" s="9">
        <v>0.321411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-0.678589</v>
      </c>
    </row>
    <row r="33" spans="1:9" x14ac:dyDescent="0.3">
      <c r="A33" s="6" t="s">
        <v>45</v>
      </c>
      <c r="B33" s="6"/>
      <c r="C33" s="7">
        <v>0.42192600000000002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-0.57807399999999998</v>
      </c>
    </row>
    <row r="34" spans="1:9" x14ac:dyDescent="0.3">
      <c r="A34" s="8" t="s">
        <v>46</v>
      </c>
      <c r="B34" s="8"/>
      <c r="C34" s="9">
        <v>0.23058400000000001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-0.76941599999999999</v>
      </c>
    </row>
    <row r="35" spans="1:9" x14ac:dyDescent="0.3">
      <c r="A35" s="6" t="s">
        <v>47</v>
      </c>
      <c r="B35" s="6"/>
      <c r="C35" s="7">
        <v>0.38065300000000002</v>
      </c>
      <c r="D35" s="1" t="s">
        <v>12</v>
      </c>
      <c r="E35" t="s">
        <v>16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-0.61934699999999998</v>
      </c>
    </row>
    <row r="36" spans="1:9" x14ac:dyDescent="0.3">
      <c r="A36" s="8" t="s">
        <v>48</v>
      </c>
      <c r="B36" s="8"/>
      <c r="C36" s="9">
        <v>0.2787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-0.72130000000000005</v>
      </c>
    </row>
    <row r="37" spans="1:9" x14ac:dyDescent="0.3">
      <c r="A37" s="6" t="s">
        <v>49</v>
      </c>
      <c r="B37" s="6"/>
      <c r="C37" s="7">
        <v>0.37820399999999998</v>
      </c>
      <c r="D37" s="1" t="s">
        <v>12</v>
      </c>
      <c r="E37" t="s">
        <v>12</v>
      </c>
      <c r="F37" t="s">
        <v>16</v>
      </c>
      <c r="G37" s="1">
        <f t="shared" si="3"/>
        <v>0</v>
      </c>
      <c r="H37" s="1">
        <f t="shared" si="4"/>
        <v>1</v>
      </c>
      <c r="I37">
        <f t="shared" si="5"/>
        <v>-0.62179600000000002</v>
      </c>
    </row>
    <row r="38" spans="1:9" x14ac:dyDescent="0.3">
      <c r="A38" s="8" t="s">
        <v>50</v>
      </c>
      <c r="B38" s="8"/>
      <c r="C38" s="9">
        <v>0.56493400000000005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-0.43506599999999995</v>
      </c>
    </row>
    <row r="39" spans="1:9" x14ac:dyDescent="0.3">
      <c r="A39" s="6" t="s">
        <v>51</v>
      </c>
      <c r="B39" s="6"/>
      <c r="C39" s="7">
        <v>0.590673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-0.409327</v>
      </c>
    </row>
    <row r="40" spans="1:9" x14ac:dyDescent="0.3">
      <c r="A40" s="8" t="s">
        <v>52</v>
      </c>
      <c r="B40" s="8"/>
      <c r="C40" s="9">
        <v>0.430562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0.430562</v>
      </c>
    </row>
    <row r="41" spans="1:9" x14ac:dyDescent="0.3">
      <c r="A41" s="6" t="s">
        <v>53</v>
      </c>
      <c r="B41" s="6"/>
      <c r="C41" s="7">
        <v>0.42868000000000001</v>
      </c>
      <c r="D41" s="1" t="s">
        <v>12</v>
      </c>
      <c r="E41" t="s">
        <v>12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-0.57132000000000005</v>
      </c>
    </row>
    <row r="42" spans="1:9" x14ac:dyDescent="0.3">
      <c r="A42" s="8" t="s">
        <v>54</v>
      </c>
      <c r="B42" s="8"/>
      <c r="C42" s="9">
        <v>0.47959499999999999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-0.52040500000000001</v>
      </c>
    </row>
    <row r="43" spans="1:9" x14ac:dyDescent="0.3">
      <c r="A43" s="6" t="s">
        <v>55</v>
      </c>
      <c r="B43" s="6"/>
      <c r="C43" s="7">
        <v>0.32600600000000002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0.32600600000000002</v>
      </c>
    </row>
    <row r="44" spans="1:9" x14ac:dyDescent="0.3">
      <c r="A44" s="8" t="s">
        <v>56</v>
      </c>
      <c r="B44" s="8"/>
      <c r="C44" s="9">
        <v>0.50390900000000005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-0.49609099999999995</v>
      </c>
    </row>
    <row r="45" spans="1:9" x14ac:dyDescent="0.3">
      <c r="A45" s="6" t="s">
        <v>57</v>
      </c>
      <c r="B45" s="6"/>
      <c r="C45" s="7">
        <v>0.28713499999999997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-0.71286500000000008</v>
      </c>
    </row>
    <row r="46" spans="1:9" x14ac:dyDescent="0.3">
      <c r="A46" s="8" t="s">
        <v>58</v>
      </c>
      <c r="B46" s="8"/>
      <c r="C46" s="9">
        <v>0.39001400000000003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-0.60998599999999992</v>
      </c>
    </row>
    <row r="47" spans="1:9" x14ac:dyDescent="0.3">
      <c r="A47" s="6" t="s">
        <v>60</v>
      </c>
      <c r="B47" s="6"/>
      <c r="C47" s="7">
        <v>0.36729099999999998</v>
      </c>
      <c r="D47" s="1" t="s">
        <v>12</v>
      </c>
      <c r="E47" t="s">
        <v>20</v>
      </c>
      <c r="F47" t="s">
        <v>16</v>
      </c>
      <c r="G47" s="1">
        <f t="shared" si="3"/>
        <v>0</v>
      </c>
      <c r="H47" s="1">
        <f t="shared" si="4"/>
        <v>1</v>
      </c>
      <c r="I47">
        <f t="shared" si="5"/>
        <v>-0.63270899999999997</v>
      </c>
    </row>
    <row r="48" spans="1:9" x14ac:dyDescent="0.3">
      <c r="A48" s="8" t="s">
        <v>61</v>
      </c>
      <c r="B48" s="8"/>
      <c r="C48" s="9">
        <v>0.31687100000000001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0.31687100000000001</v>
      </c>
    </row>
    <row r="49" spans="1:9" x14ac:dyDescent="0.3">
      <c r="A49" s="6" t="s">
        <v>62</v>
      </c>
      <c r="B49" s="6"/>
      <c r="C49" s="7">
        <v>0.19184100000000001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0.19184100000000001</v>
      </c>
    </row>
    <row r="50" spans="1:9" x14ac:dyDescent="0.3">
      <c r="A50" s="8" t="s">
        <v>63</v>
      </c>
      <c r="B50" s="8"/>
      <c r="C50" s="9">
        <v>0.34720099999999998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-0.65279900000000002</v>
      </c>
    </row>
    <row r="51" spans="1:9" x14ac:dyDescent="0.3">
      <c r="A51" s="6" t="s">
        <v>64</v>
      </c>
      <c r="B51" s="6"/>
      <c r="C51" s="7">
        <v>0.371452</v>
      </c>
      <c r="D51" s="1" t="s">
        <v>12</v>
      </c>
      <c r="E51" t="s">
        <v>12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-0.628548</v>
      </c>
    </row>
    <row r="52" spans="1:9" x14ac:dyDescent="0.3">
      <c r="A52" s="8" t="s">
        <v>65</v>
      </c>
      <c r="B52" s="8"/>
      <c r="C52" s="9">
        <v>0.533524</v>
      </c>
      <c r="D52" s="1" t="s">
        <v>12</v>
      </c>
      <c r="E52" t="s">
        <v>12</v>
      </c>
      <c r="F52" t="s">
        <v>59</v>
      </c>
      <c r="G52" s="1">
        <f t="shared" si="3"/>
        <v>0</v>
      </c>
      <c r="H52" s="1">
        <f t="shared" si="4"/>
        <v>1</v>
      </c>
      <c r="I52">
        <f t="shared" si="5"/>
        <v>-0.466476</v>
      </c>
    </row>
    <row r="53" spans="1:9" x14ac:dyDescent="0.3">
      <c r="A53" s="6" t="s">
        <v>66</v>
      </c>
      <c r="B53" s="6"/>
      <c r="C53" s="7">
        <v>0.231407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0.231407</v>
      </c>
    </row>
    <row r="54" spans="1:9" x14ac:dyDescent="0.3">
      <c r="A54" s="8" t="s">
        <v>67</v>
      </c>
      <c r="B54" s="8"/>
      <c r="C54" s="9">
        <v>5.8640000000000003E-3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-0.99413600000000002</v>
      </c>
    </row>
    <row r="55" spans="1:9" x14ac:dyDescent="0.3">
      <c r="A55" s="6" t="s">
        <v>68</v>
      </c>
      <c r="B55" s="6"/>
      <c r="C55" s="7">
        <v>0.57980799999999999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-0.42019200000000001</v>
      </c>
    </row>
    <row r="56" spans="1:9" x14ac:dyDescent="0.3">
      <c r="A56" s="8" t="s">
        <v>69</v>
      </c>
      <c r="B56" s="8"/>
      <c r="C56" s="9">
        <v>0.37939899999999999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-0.62060099999999996</v>
      </c>
    </row>
    <row r="57" spans="1:9" x14ac:dyDescent="0.3">
      <c r="A57" s="6" t="s">
        <v>70</v>
      </c>
      <c r="B57" s="6"/>
      <c r="C57" s="7">
        <v>0.47427599999999998</v>
      </c>
      <c r="D57" s="1" t="s">
        <v>12</v>
      </c>
      <c r="E57" t="s">
        <v>12</v>
      </c>
      <c r="F57" t="s">
        <v>26</v>
      </c>
      <c r="G57" s="1">
        <f t="shared" si="3"/>
        <v>0</v>
      </c>
      <c r="H57" s="1">
        <f t="shared" si="4"/>
        <v>1</v>
      </c>
      <c r="I57">
        <f t="shared" si="5"/>
        <v>-0.52572400000000008</v>
      </c>
    </row>
    <row r="58" spans="1:9" x14ac:dyDescent="0.3">
      <c r="A58" s="8" t="s">
        <v>71</v>
      </c>
      <c r="B58" s="8"/>
      <c r="C58" s="9">
        <v>0.47584399999999999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-0.52415600000000007</v>
      </c>
    </row>
    <row r="59" spans="1:9" x14ac:dyDescent="0.3">
      <c r="A59" s="6" t="s">
        <v>72</v>
      </c>
      <c r="B59" s="6"/>
      <c r="C59" s="7">
        <v>0.53231499999999998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-0.46768500000000002</v>
      </c>
    </row>
    <row r="60" spans="1:9" x14ac:dyDescent="0.3">
      <c r="A60" s="8" t="s">
        <v>73</v>
      </c>
      <c r="B60" s="8"/>
      <c r="C60" s="9">
        <v>0.40231899999999998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-0.59768100000000002</v>
      </c>
    </row>
    <row r="61" spans="1:9" x14ac:dyDescent="0.3">
      <c r="A61" s="13" t="s">
        <v>74</v>
      </c>
      <c r="B61" s="6"/>
      <c r="C61" s="7">
        <v>0.549956</v>
      </c>
      <c r="D61" s="1" t="s">
        <v>12</v>
      </c>
      <c r="E61" t="s">
        <v>12</v>
      </c>
      <c r="F61" t="s">
        <v>16</v>
      </c>
      <c r="G61" s="1">
        <f t="shared" si="3"/>
        <v>0</v>
      </c>
      <c r="H61" s="1">
        <f t="shared" si="4"/>
        <v>1</v>
      </c>
      <c r="I61">
        <f t="shared" si="5"/>
        <v>-0.450044</v>
      </c>
    </row>
    <row r="62" spans="1:9" x14ac:dyDescent="0.3">
      <c r="A62" s="1"/>
      <c r="B62" s="14"/>
      <c r="C62" s="15"/>
      <c r="D62" s="1"/>
      <c r="G62" s="1">
        <f>SUM(G3:G61)</f>
        <v>16</v>
      </c>
      <c r="H62" s="1">
        <f>SUM(H3:H61)</f>
        <v>50</v>
      </c>
      <c r="I62">
        <f>SUM(I3:I61)</f>
        <v>-27.040217000000005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Foglio14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2.9599999999999998E-4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-0.99970400000000004</v>
      </c>
    </row>
    <row r="4" spans="1:9" x14ac:dyDescent="0.3">
      <c r="A4" s="8" t="s">
        <v>13</v>
      </c>
      <c r="B4" s="8"/>
      <c r="C4" s="9">
        <v>2.1499999999999999E-4</v>
      </c>
      <c r="D4" s="1" t="s">
        <v>12</v>
      </c>
      <c r="E4" t="s">
        <v>20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-0.99978500000000003</v>
      </c>
    </row>
    <row r="5" spans="1:9" x14ac:dyDescent="0.3">
      <c r="A5" s="6" t="s">
        <v>14</v>
      </c>
      <c r="B5" s="6"/>
      <c r="C5" s="7">
        <v>2.2699999999999999E-4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-0.99977300000000002</v>
      </c>
    </row>
    <row r="6" spans="1:9" x14ac:dyDescent="0.3">
      <c r="A6" s="8" t="s">
        <v>15</v>
      </c>
      <c r="B6" s="8"/>
      <c r="C6" s="9">
        <v>2.03E-4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-0.99979700000000005</v>
      </c>
    </row>
    <row r="7" spans="1:9" x14ac:dyDescent="0.3">
      <c r="A7" s="6" t="s">
        <v>17</v>
      </c>
      <c r="B7" s="6"/>
      <c r="C7" s="7">
        <v>1.3200000000000001E-4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-0.99986799999999998</v>
      </c>
    </row>
    <row r="8" spans="1:9" x14ac:dyDescent="0.3">
      <c r="A8" s="8" t="s">
        <v>18</v>
      </c>
      <c r="B8" s="8"/>
      <c r="C8" s="9">
        <v>2.3800000000000001E-4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-0.99976200000000004</v>
      </c>
    </row>
    <row r="9" spans="1:9" x14ac:dyDescent="0.3">
      <c r="A9" s="6" t="s">
        <v>19</v>
      </c>
      <c r="B9" s="6"/>
      <c r="C9" s="7">
        <v>1.56E-4</v>
      </c>
      <c r="D9" s="1" t="s">
        <v>12</v>
      </c>
      <c r="E9" t="s">
        <v>12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-0.99984399999999996</v>
      </c>
    </row>
    <row r="10" spans="1:9" x14ac:dyDescent="0.3">
      <c r="A10" s="8" t="s">
        <v>21</v>
      </c>
      <c r="B10" s="8"/>
      <c r="C10" s="9">
        <v>2.7399999999999999E-4</v>
      </c>
      <c r="D10" s="1" t="s">
        <v>12</v>
      </c>
      <c r="E10" t="s">
        <v>12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-0.999726</v>
      </c>
    </row>
    <row r="11" spans="1:9" x14ac:dyDescent="0.3">
      <c r="A11" s="6" t="s">
        <v>22</v>
      </c>
      <c r="B11" s="6"/>
      <c r="C11" s="7">
        <v>2.9300000000000002E-4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-0.99970700000000001</v>
      </c>
    </row>
    <row r="12" spans="1:9" x14ac:dyDescent="0.3">
      <c r="A12" s="8" t="s">
        <v>23</v>
      </c>
      <c r="B12" s="8"/>
      <c r="C12" s="9">
        <v>2.1599999999999999E-4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-0.99978400000000001</v>
      </c>
    </row>
    <row r="13" spans="1:9" x14ac:dyDescent="0.3">
      <c r="A13" s="6" t="s">
        <v>24</v>
      </c>
      <c r="B13" s="6"/>
      <c r="C13" s="7">
        <v>3.97E-4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-0.99960300000000002</v>
      </c>
    </row>
    <row r="14" spans="1:9" x14ac:dyDescent="0.3">
      <c r="A14" s="8" t="s">
        <v>25</v>
      </c>
      <c r="B14" s="8"/>
      <c r="C14" s="9">
        <v>1.45E-4</v>
      </c>
      <c r="D14" s="1" t="s">
        <v>12</v>
      </c>
      <c r="E14" t="s">
        <v>12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-0.99985500000000005</v>
      </c>
    </row>
    <row r="15" spans="1:9" x14ac:dyDescent="0.3">
      <c r="A15" s="6" t="s">
        <v>27</v>
      </c>
      <c r="B15" s="6"/>
      <c r="C15" s="7">
        <v>2.03E-4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-0.99979700000000005</v>
      </c>
    </row>
    <row r="16" spans="1:9" x14ac:dyDescent="0.3">
      <c r="A16" s="8" t="s">
        <v>28</v>
      </c>
      <c r="B16" s="8"/>
      <c r="C16" s="9">
        <v>2.0599999999999999E-4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-0.99979399999999996</v>
      </c>
    </row>
    <row r="17" spans="1:9" x14ac:dyDescent="0.3">
      <c r="A17" s="6" t="s">
        <v>29</v>
      </c>
      <c r="B17" s="6"/>
      <c r="C17" s="7">
        <v>2.1599999999999999E-4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2.1599999999999999E-4</v>
      </c>
    </row>
    <row r="18" spans="1:9" x14ac:dyDescent="0.3">
      <c r="A18" s="8" t="s">
        <v>30</v>
      </c>
      <c r="B18" s="8"/>
      <c r="C18" s="9">
        <v>2.9300000000000002E-4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-0.99970700000000001</v>
      </c>
    </row>
    <row r="19" spans="1:9" x14ac:dyDescent="0.3">
      <c r="A19" s="6" t="s">
        <v>31</v>
      </c>
      <c r="B19" s="6"/>
      <c r="C19" s="7">
        <v>2.3599999999999999E-4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-0.99976399999999999</v>
      </c>
    </row>
    <row r="20" spans="1:9" x14ac:dyDescent="0.3">
      <c r="A20" s="8" t="s">
        <v>32</v>
      </c>
      <c r="B20" s="8"/>
      <c r="C20" s="9">
        <v>1.9699999999999999E-4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-0.999803</v>
      </c>
    </row>
    <row r="21" spans="1:9" x14ac:dyDescent="0.3">
      <c r="A21" s="6" t="s">
        <v>33</v>
      </c>
      <c r="B21" s="6"/>
      <c r="C21" s="7">
        <v>2.1900000000000001E-4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-0.99978100000000003</v>
      </c>
    </row>
    <row r="22" spans="1:9" x14ac:dyDescent="0.3">
      <c r="A22" s="8" t="s">
        <v>34</v>
      </c>
      <c r="B22" s="8"/>
      <c r="C22" s="9">
        <v>1.5100000000000001E-4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1.5100000000000001E-4</v>
      </c>
    </row>
    <row r="23" spans="1:9" x14ac:dyDescent="0.3">
      <c r="A23" s="6" t="s">
        <v>35</v>
      </c>
      <c r="B23" s="6"/>
      <c r="C23" s="7">
        <v>2.2699999999999999E-4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-0.99977300000000002</v>
      </c>
    </row>
    <row r="24" spans="1:9" x14ac:dyDescent="0.3">
      <c r="A24" s="8" t="s">
        <v>36</v>
      </c>
      <c r="B24" s="8"/>
      <c r="C24" s="9">
        <v>2.0100000000000001E-4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-0.99979899999999999</v>
      </c>
    </row>
    <row r="25" spans="1:9" x14ac:dyDescent="0.3">
      <c r="A25" s="6" t="s">
        <v>37</v>
      </c>
      <c r="B25" s="6"/>
      <c r="C25" s="7">
        <v>2.8699999999999998E-4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-0.99971299999999996</v>
      </c>
    </row>
    <row r="26" spans="1:9" x14ac:dyDescent="0.3">
      <c r="A26" s="8" t="s">
        <v>38</v>
      </c>
      <c r="B26" s="8"/>
      <c r="C26" s="9">
        <v>1.66E-4</v>
      </c>
      <c r="D26" s="1" t="s">
        <v>12</v>
      </c>
      <c r="E26" t="s">
        <v>12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-0.999834</v>
      </c>
    </row>
    <row r="27" spans="1:9" x14ac:dyDescent="0.3">
      <c r="A27" s="6" t="s">
        <v>39</v>
      </c>
      <c r="B27" s="6"/>
      <c r="C27" s="7">
        <v>2.2499999999999999E-4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-0.99977499999999997</v>
      </c>
    </row>
    <row r="28" spans="1:9" x14ac:dyDescent="0.3">
      <c r="A28" s="8" t="s">
        <v>40</v>
      </c>
      <c r="B28" s="8"/>
      <c r="C28" s="9">
        <v>1.4999999999999999E-4</v>
      </c>
      <c r="D28" s="1" t="s">
        <v>12</v>
      </c>
      <c r="E28" t="s">
        <v>12</v>
      </c>
      <c r="F28" t="s">
        <v>20</v>
      </c>
      <c r="G28" s="1">
        <f t="shared" si="0"/>
        <v>0</v>
      </c>
      <c r="H28" s="1">
        <f t="shared" si="1"/>
        <v>1</v>
      </c>
      <c r="I28">
        <f t="shared" si="2"/>
        <v>-0.99985000000000002</v>
      </c>
    </row>
    <row r="29" spans="1:9" x14ac:dyDescent="0.3">
      <c r="A29" s="6" t="s">
        <v>41</v>
      </c>
      <c r="B29" s="6"/>
      <c r="C29" s="7">
        <v>4.6900000000000002E-4</v>
      </c>
      <c r="D29" s="1" t="s">
        <v>12</v>
      </c>
      <c r="E29" t="s">
        <v>12</v>
      </c>
      <c r="F29" t="s">
        <v>16</v>
      </c>
      <c r="G29" s="1">
        <f t="shared" si="0"/>
        <v>0</v>
      </c>
      <c r="H29" s="1">
        <f t="shared" si="1"/>
        <v>1</v>
      </c>
      <c r="I29">
        <f t="shared" si="2"/>
        <v>-0.99953099999999995</v>
      </c>
    </row>
    <row r="30" spans="1:9" x14ac:dyDescent="0.3">
      <c r="A30" s="8" t="s">
        <v>42</v>
      </c>
      <c r="B30" s="8"/>
      <c r="C30" s="9">
        <v>2.05E-4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-0.99979499999999999</v>
      </c>
    </row>
    <row r="31" spans="1:9" x14ac:dyDescent="0.3">
      <c r="A31" s="6" t="s">
        <v>43</v>
      </c>
      <c r="B31" s="6"/>
      <c r="C31" s="7">
        <v>5.0900000000000001E-4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-0.99949100000000002</v>
      </c>
    </row>
    <row r="32" spans="1:9" x14ac:dyDescent="0.3">
      <c r="A32" s="8" t="s">
        <v>44</v>
      </c>
      <c r="B32" s="8"/>
      <c r="C32" s="9">
        <v>2.0000000000000001E-4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-0.99980000000000002</v>
      </c>
    </row>
    <row r="33" spans="1:9" x14ac:dyDescent="0.3">
      <c r="A33" s="6" t="s">
        <v>45</v>
      </c>
      <c r="B33" s="6"/>
      <c r="C33" s="7">
        <v>1.7200000000000001E-4</v>
      </c>
      <c r="D33" s="1" t="s">
        <v>12</v>
      </c>
      <c r="E33" t="s">
        <v>12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-0.99982800000000005</v>
      </c>
    </row>
    <row r="34" spans="1:9" x14ac:dyDescent="0.3">
      <c r="A34" s="8" t="s">
        <v>46</v>
      </c>
      <c r="B34" s="8"/>
      <c r="C34" s="9">
        <v>1.4100000000000001E-4</v>
      </c>
      <c r="D34" s="1" t="s">
        <v>12</v>
      </c>
      <c r="E34" t="s">
        <v>20</v>
      </c>
      <c r="F34" t="s">
        <v>20</v>
      </c>
      <c r="G34" s="1">
        <f t="shared" si="0"/>
        <v>1</v>
      </c>
      <c r="H34" s="1">
        <f t="shared" si="1"/>
        <v>1</v>
      </c>
      <c r="I34">
        <f t="shared" si="2"/>
        <v>-0.99985900000000005</v>
      </c>
    </row>
    <row r="35" spans="1:9" x14ac:dyDescent="0.3">
      <c r="A35" s="6" t="s">
        <v>47</v>
      </c>
      <c r="B35" s="6"/>
      <c r="C35" s="7">
        <v>1.83E-4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-0.99981699999999996</v>
      </c>
    </row>
    <row r="36" spans="1:9" x14ac:dyDescent="0.3">
      <c r="A36" s="8" t="s">
        <v>48</v>
      </c>
      <c r="B36" s="8"/>
      <c r="C36" s="9">
        <v>1.5100000000000001E-4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-0.99984899999999999</v>
      </c>
    </row>
    <row r="37" spans="1:9" x14ac:dyDescent="0.3">
      <c r="A37" s="6" t="s">
        <v>49</v>
      </c>
      <c r="B37" s="6"/>
      <c r="C37" s="7">
        <v>1.95E-4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-0.99980500000000005</v>
      </c>
    </row>
    <row r="38" spans="1:9" x14ac:dyDescent="0.3">
      <c r="A38" s="8" t="s">
        <v>50</v>
      </c>
      <c r="B38" s="8"/>
      <c r="C38" s="9">
        <v>1.55E-4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-0.99984499999999998</v>
      </c>
    </row>
    <row r="39" spans="1:9" x14ac:dyDescent="0.3">
      <c r="A39" s="6" t="s">
        <v>51</v>
      </c>
      <c r="B39" s="6"/>
      <c r="C39" s="7">
        <v>1.8799999999999999E-4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-0.99981200000000003</v>
      </c>
    </row>
    <row r="40" spans="1:9" x14ac:dyDescent="0.3">
      <c r="A40" s="8" t="s">
        <v>52</v>
      </c>
      <c r="B40" s="8"/>
      <c r="C40" s="9">
        <v>1.8699999999999999E-4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1.8699999999999999E-4</v>
      </c>
    </row>
    <row r="41" spans="1:9" x14ac:dyDescent="0.3">
      <c r="A41" s="6" t="s">
        <v>53</v>
      </c>
      <c r="B41" s="6"/>
      <c r="C41" s="7">
        <v>2.7700000000000001E-4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-0.99972300000000003</v>
      </c>
    </row>
    <row r="42" spans="1:9" x14ac:dyDescent="0.3">
      <c r="A42" s="8" t="s">
        <v>54</v>
      </c>
      <c r="B42" s="8"/>
      <c r="C42" s="9">
        <v>1.45E-4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-0.99985500000000005</v>
      </c>
    </row>
    <row r="43" spans="1:9" x14ac:dyDescent="0.3">
      <c r="A43" s="6" t="s">
        <v>55</v>
      </c>
      <c r="B43" s="6"/>
      <c r="C43" s="7">
        <v>2.03E-4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-0.99979700000000005</v>
      </c>
    </row>
    <row r="44" spans="1:9" x14ac:dyDescent="0.3">
      <c r="A44" s="8" t="s">
        <v>56</v>
      </c>
      <c r="B44" s="8"/>
      <c r="C44" s="9">
        <v>1.2300000000000001E-4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-0.99987700000000002</v>
      </c>
    </row>
    <row r="45" spans="1:9" x14ac:dyDescent="0.3">
      <c r="A45" s="6" t="s">
        <v>57</v>
      </c>
      <c r="B45" s="6"/>
      <c r="C45" s="7">
        <v>2.63E-4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-0.99973699999999999</v>
      </c>
    </row>
    <row r="46" spans="1:9" x14ac:dyDescent="0.3">
      <c r="A46" s="8" t="s">
        <v>58</v>
      </c>
      <c r="B46" s="8"/>
      <c r="C46" s="9">
        <v>4.08E-4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-0.99959200000000004</v>
      </c>
    </row>
    <row r="47" spans="1:9" x14ac:dyDescent="0.3">
      <c r="A47" s="6" t="s">
        <v>60</v>
      </c>
      <c r="B47" s="6"/>
      <c r="C47" s="7">
        <v>2.6600000000000001E-4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-0.99973400000000001</v>
      </c>
    </row>
    <row r="48" spans="1:9" x14ac:dyDescent="0.3">
      <c r="A48" s="8" t="s">
        <v>61</v>
      </c>
      <c r="B48" s="8"/>
      <c r="C48" s="9">
        <v>1.94E-4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-0.99980599999999997</v>
      </c>
    </row>
    <row r="49" spans="1:9" x14ac:dyDescent="0.3">
      <c r="A49" s="6" t="s">
        <v>62</v>
      </c>
      <c r="B49" s="6"/>
      <c r="C49" s="7">
        <v>2.3599999999999999E-4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-0.99976399999999999</v>
      </c>
    </row>
    <row r="50" spans="1:9" x14ac:dyDescent="0.3">
      <c r="A50" s="8" t="s">
        <v>63</v>
      </c>
      <c r="B50" s="8"/>
      <c r="C50" s="9">
        <v>1.8799999999999999E-4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-0.99981200000000003</v>
      </c>
    </row>
    <row r="51" spans="1:9" x14ac:dyDescent="0.3">
      <c r="A51" s="6" t="s">
        <v>64</v>
      </c>
      <c r="B51" s="6"/>
      <c r="C51" s="7">
        <v>1.54E-4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-0.99984600000000001</v>
      </c>
    </row>
    <row r="52" spans="1:9" x14ac:dyDescent="0.3">
      <c r="A52" s="8" t="s">
        <v>65</v>
      </c>
      <c r="B52" s="8"/>
      <c r="C52" s="9">
        <v>1.5100000000000001E-4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-0.99984899999999999</v>
      </c>
    </row>
    <row r="53" spans="1:9" x14ac:dyDescent="0.3">
      <c r="A53" s="6" t="s">
        <v>66</v>
      </c>
      <c r="B53" s="6"/>
      <c r="C53" s="7">
        <v>1.8599999999999999E-4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1.8599999999999999E-4</v>
      </c>
    </row>
    <row r="54" spans="1:9" x14ac:dyDescent="0.3">
      <c r="A54" s="8" t="s">
        <v>67</v>
      </c>
      <c r="B54" s="8"/>
      <c r="C54" s="9">
        <v>1.1400000000000001E-4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1.1400000000000001E-4</v>
      </c>
    </row>
    <row r="55" spans="1:9" x14ac:dyDescent="0.3">
      <c r="A55" s="6" t="s">
        <v>68</v>
      </c>
      <c r="B55" s="6"/>
      <c r="C55" s="7">
        <v>1.22E-4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-0.99987800000000004</v>
      </c>
    </row>
    <row r="56" spans="1:9" x14ac:dyDescent="0.3">
      <c r="A56" s="8" t="s">
        <v>69</v>
      </c>
      <c r="B56" s="8"/>
      <c r="C56" s="9">
        <v>1.7699999999999999E-4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-0.99982300000000002</v>
      </c>
    </row>
    <row r="57" spans="1:9" x14ac:dyDescent="0.3">
      <c r="A57" s="6" t="s">
        <v>70</v>
      </c>
      <c r="B57" s="6"/>
      <c r="C57" s="7">
        <v>2.7599999999999999E-4</v>
      </c>
      <c r="D57" s="1" t="s">
        <v>12</v>
      </c>
      <c r="E57" t="s">
        <v>12</v>
      </c>
      <c r="F57" t="s">
        <v>16</v>
      </c>
      <c r="G57" s="1">
        <f t="shared" si="3"/>
        <v>0</v>
      </c>
      <c r="H57" s="1">
        <f t="shared" si="4"/>
        <v>1</v>
      </c>
      <c r="I57">
        <f t="shared" si="5"/>
        <v>-0.99972399999999995</v>
      </c>
    </row>
    <row r="58" spans="1:9" x14ac:dyDescent="0.3">
      <c r="A58" s="8" t="s">
        <v>71</v>
      </c>
      <c r="B58" s="8"/>
      <c r="C58" s="9">
        <v>2.31E-4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2.31E-4</v>
      </c>
    </row>
    <row r="59" spans="1:9" x14ac:dyDescent="0.3">
      <c r="A59" s="6" t="s">
        <v>72</v>
      </c>
      <c r="B59" s="6"/>
      <c r="C59" s="7">
        <v>2.1699999999999999E-4</v>
      </c>
      <c r="D59" s="1" t="s">
        <v>12</v>
      </c>
      <c r="E59" t="s">
        <v>12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-0.99978299999999998</v>
      </c>
    </row>
    <row r="60" spans="1:9" x14ac:dyDescent="0.3">
      <c r="A60" s="8" t="s">
        <v>73</v>
      </c>
      <c r="B60" s="8"/>
      <c r="C60" s="9">
        <v>1.3899999999999999E-4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1.3899999999999999E-4</v>
      </c>
    </row>
    <row r="61" spans="1:9" x14ac:dyDescent="0.3">
      <c r="A61" s="13" t="s">
        <v>74</v>
      </c>
      <c r="B61" s="6"/>
      <c r="C61" s="7">
        <v>2.2699999999999999E-4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2.2699999999999999E-4</v>
      </c>
    </row>
    <row r="62" spans="1:9" x14ac:dyDescent="0.3">
      <c r="A62" s="1"/>
      <c r="B62" s="14"/>
      <c r="C62" s="15"/>
      <c r="D62" s="1"/>
      <c r="G62" s="1">
        <f>SUM(G3:G61)</f>
        <v>16</v>
      </c>
      <c r="H62" s="1">
        <f>SUM(H3:H61)</f>
        <v>51</v>
      </c>
      <c r="I62">
        <f>SUM(I3:I61)</f>
        <v>-50.987178999999998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Foglio15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0.53966000000000003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0.53966000000000003</v>
      </c>
    </row>
    <row r="4" spans="1:9" x14ac:dyDescent="0.3">
      <c r="A4" s="8" t="s">
        <v>13</v>
      </c>
      <c r="B4" s="8"/>
      <c r="C4" s="9">
        <v>0.70856600000000003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-0.29143399999999997</v>
      </c>
    </row>
    <row r="5" spans="1:9" x14ac:dyDescent="0.3">
      <c r="A5" s="6" t="s">
        <v>14</v>
      </c>
      <c r="B5" s="6"/>
      <c r="C5" s="7">
        <v>0.41330800000000001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-0.58669199999999999</v>
      </c>
    </row>
    <row r="6" spans="1:9" x14ac:dyDescent="0.3">
      <c r="A6" s="8" t="s">
        <v>15</v>
      </c>
      <c r="B6" s="8"/>
      <c r="C6" s="9">
        <v>0.28309000000000001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-0.71690999999999994</v>
      </c>
    </row>
    <row r="7" spans="1:9" x14ac:dyDescent="0.3">
      <c r="A7" s="6" t="s">
        <v>17</v>
      </c>
      <c r="B7" s="6"/>
      <c r="C7" s="7">
        <v>0.49051099999999997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-0.50948900000000008</v>
      </c>
    </row>
    <row r="8" spans="1:9" x14ac:dyDescent="0.3">
      <c r="A8" s="8" t="s">
        <v>18</v>
      </c>
      <c r="B8" s="8"/>
      <c r="C8" s="9">
        <v>0.51986600000000005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0.51986600000000005</v>
      </c>
    </row>
    <row r="9" spans="1:9" x14ac:dyDescent="0.3">
      <c r="A9" s="6" t="s">
        <v>19</v>
      </c>
      <c r="B9" s="6"/>
      <c r="C9" s="7">
        <v>0.39171400000000001</v>
      </c>
      <c r="D9" s="1" t="s">
        <v>12</v>
      </c>
      <c r="E9" t="s">
        <v>12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-0.60828599999999999</v>
      </c>
    </row>
    <row r="10" spans="1:9" x14ac:dyDescent="0.3">
      <c r="A10" s="8" t="s">
        <v>21</v>
      </c>
      <c r="B10" s="8"/>
      <c r="C10" s="9">
        <v>0.56528500000000004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0.56528500000000004</v>
      </c>
    </row>
    <row r="11" spans="1:9" x14ac:dyDescent="0.3">
      <c r="A11" s="6" t="s">
        <v>22</v>
      </c>
      <c r="B11" s="6"/>
      <c r="C11" s="7">
        <v>0.45885900000000002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0.45885900000000002</v>
      </c>
    </row>
    <row r="12" spans="1:9" x14ac:dyDescent="0.3">
      <c r="A12" s="8" t="s">
        <v>23</v>
      </c>
      <c r="B12" s="8"/>
      <c r="C12" s="9">
        <v>0.47078100000000001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-0.52921899999999999</v>
      </c>
    </row>
    <row r="13" spans="1:9" x14ac:dyDescent="0.3">
      <c r="A13" s="6" t="s">
        <v>24</v>
      </c>
      <c r="B13" s="6"/>
      <c r="C13" s="7">
        <v>0.47398499999999999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-0.52601500000000001</v>
      </c>
    </row>
    <row r="14" spans="1:9" x14ac:dyDescent="0.3">
      <c r="A14" s="8" t="s">
        <v>25</v>
      </c>
      <c r="B14" s="8"/>
      <c r="C14" s="9">
        <v>0.46772399999999997</v>
      </c>
      <c r="D14" s="1" t="s">
        <v>12</v>
      </c>
      <c r="E14" t="s">
        <v>12</v>
      </c>
      <c r="F14" t="s">
        <v>20</v>
      </c>
      <c r="G14" s="1">
        <f t="shared" si="0"/>
        <v>0</v>
      </c>
      <c r="H14" s="1">
        <f t="shared" si="1"/>
        <v>1</v>
      </c>
      <c r="I14">
        <f t="shared" si="2"/>
        <v>-0.53227599999999997</v>
      </c>
    </row>
    <row r="15" spans="1:9" x14ac:dyDescent="0.3">
      <c r="A15" s="6" t="s">
        <v>27</v>
      </c>
      <c r="B15" s="6"/>
      <c r="C15" s="7">
        <v>0.371612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-0.62838799999999995</v>
      </c>
    </row>
    <row r="16" spans="1:9" x14ac:dyDescent="0.3">
      <c r="A16" s="8" t="s">
        <v>28</v>
      </c>
      <c r="B16" s="8"/>
      <c r="C16" s="9">
        <v>0.487543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0.487543</v>
      </c>
    </row>
    <row r="17" spans="1:9" x14ac:dyDescent="0.3">
      <c r="A17" s="6" t="s">
        <v>29</v>
      </c>
      <c r="B17" s="6"/>
      <c r="C17" s="7">
        <v>0.315384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0.315384</v>
      </c>
    </row>
    <row r="18" spans="1:9" x14ac:dyDescent="0.3">
      <c r="A18" s="8" t="s">
        <v>30</v>
      </c>
      <c r="B18" s="8"/>
      <c r="C18" s="9">
        <v>0.45885900000000002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0.45885900000000002</v>
      </c>
    </row>
    <row r="19" spans="1:9" x14ac:dyDescent="0.3">
      <c r="A19" s="6" t="s">
        <v>31</v>
      </c>
      <c r="B19" s="6"/>
      <c r="C19" s="7">
        <v>0.44507200000000002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-0.55492799999999998</v>
      </c>
    </row>
    <row r="20" spans="1:9" x14ac:dyDescent="0.3">
      <c r="A20" s="8" t="s">
        <v>32</v>
      </c>
      <c r="B20" s="8"/>
      <c r="C20" s="9">
        <v>0.60583500000000001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-0.39416499999999999</v>
      </c>
    </row>
    <row r="21" spans="1:9" x14ac:dyDescent="0.3">
      <c r="A21" s="6" t="s">
        <v>33</v>
      </c>
      <c r="B21" s="6"/>
      <c r="C21" s="7">
        <v>0.53793199999999997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0.53793199999999997</v>
      </c>
    </row>
    <row r="22" spans="1:9" x14ac:dyDescent="0.3">
      <c r="A22" s="8" t="s">
        <v>34</v>
      </c>
      <c r="B22" s="8"/>
      <c r="C22" s="9">
        <v>0.47461799999999998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0.47461799999999998</v>
      </c>
    </row>
    <row r="23" spans="1:9" x14ac:dyDescent="0.3">
      <c r="A23" s="6" t="s">
        <v>35</v>
      </c>
      <c r="B23" s="6"/>
      <c r="C23" s="7">
        <v>0.42638900000000002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0.42638900000000002</v>
      </c>
    </row>
    <row r="24" spans="1:9" x14ac:dyDescent="0.3">
      <c r="A24" s="8" t="s">
        <v>36</v>
      </c>
      <c r="B24" s="8"/>
      <c r="C24" s="9">
        <v>0.32306099999999999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-0.67693899999999996</v>
      </c>
    </row>
    <row r="25" spans="1:9" x14ac:dyDescent="0.3">
      <c r="A25" s="6" t="s">
        <v>37</v>
      </c>
      <c r="B25" s="6"/>
      <c r="C25" s="7">
        <v>0.47564099999999998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-0.52435900000000002</v>
      </c>
    </row>
    <row r="26" spans="1:9" x14ac:dyDescent="0.3">
      <c r="A26" s="8" t="s">
        <v>38</v>
      </c>
      <c r="B26" s="8"/>
      <c r="C26" s="9">
        <v>0.51549400000000001</v>
      </c>
      <c r="D26" s="1" t="s">
        <v>12</v>
      </c>
      <c r="E26" t="s">
        <v>12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-0.48450599999999999</v>
      </c>
    </row>
    <row r="27" spans="1:9" x14ac:dyDescent="0.3">
      <c r="A27" s="6" t="s">
        <v>39</v>
      </c>
      <c r="B27" s="6"/>
      <c r="C27" s="7">
        <v>0.32637300000000002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0.32637300000000002</v>
      </c>
    </row>
    <row r="28" spans="1:9" x14ac:dyDescent="0.3">
      <c r="A28" s="8" t="s">
        <v>40</v>
      </c>
      <c r="B28" s="8"/>
      <c r="C28" s="9">
        <v>0.40328000000000003</v>
      </c>
      <c r="D28" s="1" t="s">
        <v>12</v>
      </c>
      <c r="E28" t="s">
        <v>12</v>
      </c>
      <c r="F28" t="s">
        <v>20</v>
      </c>
      <c r="G28" s="1">
        <f t="shared" si="0"/>
        <v>0</v>
      </c>
      <c r="H28" s="1">
        <f t="shared" si="1"/>
        <v>1</v>
      </c>
      <c r="I28">
        <f t="shared" si="2"/>
        <v>-0.59671999999999992</v>
      </c>
    </row>
    <row r="29" spans="1:9" x14ac:dyDescent="0.3">
      <c r="A29" s="6" t="s">
        <v>41</v>
      </c>
      <c r="B29" s="6"/>
      <c r="C29" s="7">
        <v>0.55956899999999998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-0.44043100000000002</v>
      </c>
    </row>
    <row r="30" spans="1:9" x14ac:dyDescent="0.3">
      <c r="A30" s="8" t="s">
        <v>42</v>
      </c>
      <c r="B30" s="8"/>
      <c r="C30" s="9">
        <v>0.44825900000000002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-0.55174100000000004</v>
      </c>
    </row>
    <row r="31" spans="1:9" x14ac:dyDescent="0.3">
      <c r="A31" s="6" t="s">
        <v>43</v>
      </c>
      <c r="B31" s="6"/>
      <c r="C31" s="7">
        <v>0.47349999999999998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-0.52649999999999997</v>
      </c>
    </row>
    <row r="32" spans="1:9" x14ac:dyDescent="0.3">
      <c r="A32" s="8" t="s">
        <v>44</v>
      </c>
      <c r="B32" s="8"/>
      <c r="C32" s="9">
        <v>0.48379800000000001</v>
      </c>
      <c r="D32" s="1" t="s">
        <v>12</v>
      </c>
      <c r="E32" t="s">
        <v>12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-0.51620200000000005</v>
      </c>
    </row>
    <row r="33" spans="1:9" x14ac:dyDescent="0.3">
      <c r="A33" s="6" t="s">
        <v>45</v>
      </c>
      <c r="B33" s="6"/>
      <c r="C33" s="7">
        <v>0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-1</v>
      </c>
    </row>
    <row r="34" spans="1:9" x14ac:dyDescent="0.3">
      <c r="A34" s="8" t="s">
        <v>46</v>
      </c>
      <c r="B34" s="8"/>
      <c r="C34" s="9">
        <v>0.109472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-0.89052799999999999</v>
      </c>
    </row>
    <row r="35" spans="1:9" x14ac:dyDescent="0.3">
      <c r="A35" s="6" t="s">
        <v>47</v>
      </c>
      <c r="B35" s="6"/>
      <c r="C35" s="7">
        <v>0.37836500000000001</v>
      </c>
      <c r="D35" s="1" t="s">
        <v>12</v>
      </c>
      <c r="E35" t="s">
        <v>16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-0.62163499999999994</v>
      </c>
    </row>
    <row r="36" spans="1:9" x14ac:dyDescent="0.3">
      <c r="A36" s="8" t="s">
        <v>48</v>
      </c>
      <c r="B36" s="8"/>
      <c r="C36" s="9">
        <v>0.44173899999999999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-0.55826100000000001</v>
      </c>
    </row>
    <row r="37" spans="1:9" x14ac:dyDescent="0.3">
      <c r="A37" s="6" t="s">
        <v>49</v>
      </c>
      <c r="B37" s="6"/>
      <c r="C37" s="7">
        <v>0.38350499999999998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-0.61649500000000002</v>
      </c>
    </row>
    <row r="38" spans="1:9" x14ac:dyDescent="0.3">
      <c r="A38" s="8" t="s">
        <v>50</v>
      </c>
      <c r="B38" s="8"/>
      <c r="C38" s="9">
        <v>0.55262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0.55262</v>
      </c>
    </row>
    <row r="39" spans="1:9" x14ac:dyDescent="0.3">
      <c r="A39" s="6" t="s">
        <v>51</v>
      </c>
      <c r="B39" s="6"/>
      <c r="C39" s="7">
        <v>0.62112699999999998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0.62112699999999998</v>
      </c>
    </row>
    <row r="40" spans="1:9" x14ac:dyDescent="0.3">
      <c r="A40" s="8" t="s">
        <v>52</v>
      </c>
      <c r="B40" s="8"/>
      <c r="C40" s="9">
        <v>0.23885899999999999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0.23885899999999999</v>
      </c>
    </row>
    <row r="41" spans="1:9" x14ac:dyDescent="0.3">
      <c r="A41" s="6" t="s">
        <v>53</v>
      </c>
      <c r="B41" s="6"/>
      <c r="C41" s="7">
        <v>0.48543900000000001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-0.51456100000000005</v>
      </c>
    </row>
    <row r="42" spans="1:9" x14ac:dyDescent="0.3">
      <c r="A42" s="8" t="s">
        <v>54</v>
      </c>
      <c r="B42" s="8"/>
      <c r="C42" s="9">
        <v>0.60760000000000003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0.60760000000000003</v>
      </c>
    </row>
    <row r="43" spans="1:9" x14ac:dyDescent="0.3">
      <c r="A43" s="6" t="s">
        <v>55</v>
      </c>
      <c r="B43" s="6"/>
      <c r="C43" s="7">
        <v>0.179758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0.179758</v>
      </c>
    </row>
    <row r="44" spans="1:9" x14ac:dyDescent="0.3">
      <c r="A44" s="8" t="s">
        <v>56</v>
      </c>
      <c r="B44" s="8"/>
      <c r="C44" s="9">
        <v>0.59171799999999997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0.59171799999999997</v>
      </c>
    </row>
    <row r="45" spans="1:9" x14ac:dyDescent="0.3">
      <c r="A45" s="6" t="s">
        <v>57</v>
      </c>
      <c r="B45" s="6"/>
      <c r="C45" s="7">
        <v>0.41988799999999998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-0.58011199999999996</v>
      </c>
    </row>
    <row r="46" spans="1:9" x14ac:dyDescent="0.3">
      <c r="A46" s="8" t="s">
        <v>58</v>
      </c>
      <c r="B46" s="8"/>
      <c r="C46" s="9">
        <v>0.60393200000000002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-0.39606799999999998</v>
      </c>
    </row>
    <row r="47" spans="1:9" x14ac:dyDescent="0.3">
      <c r="A47" s="6" t="s">
        <v>60</v>
      </c>
      <c r="B47" s="6"/>
      <c r="C47" s="7">
        <v>0.65014799999999995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-0.34985200000000005</v>
      </c>
    </row>
    <row r="48" spans="1:9" x14ac:dyDescent="0.3">
      <c r="A48" s="8" t="s">
        <v>61</v>
      </c>
      <c r="B48" s="8"/>
      <c r="C48" s="9">
        <v>0.256745</v>
      </c>
      <c r="D48" s="1" t="s">
        <v>12</v>
      </c>
      <c r="E48" t="s">
        <v>12</v>
      </c>
      <c r="F48" t="s">
        <v>59</v>
      </c>
      <c r="G48" s="1">
        <f t="shared" si="3"/>
        <v>0</v>
      </c>
      <c r="H48" s="1">
        <f t="shared" si="4"/>
        <v>1</v>
      </c>
      <c r="I48">
        <f t="shared" si="5"/>
        <v>-0.743255</v>
      </c>
    </row>
    <row r="49" spans="1:9" x14ac:dyDescent="0.3">
      <c r="A49" s="6" t="s">
        <v>62</v>
      </c>
      <c r="B49" s="6"/>
      <c r="C49" s="7">
        <v>0.36556100000000002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0.36556100000000002</v>
      </c>
    </row>
    <row r="50" spans="1:9" x14ac:dyDescent="0.3">
      <c r="A50" s="8" t="s">
        <v>63</v>
      </c>
      <c r="B50" s="8"/>
      <c r="C50" s="9">
        <v>0.54594399999999998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0.54594399999999998</v>
      </c>
    </row>
    <row r="51" spans="1:9" x14ac:dyDescent="0.3">
      <c r="A51" s="6" t="s">
        <v>64</v>
      </c>
      <c r="B51" s="6"/>
      <c r="C51" s="7">
        <v>0.38127699999999998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-0.61872300000000002</v>
      </c>
    </row>
    <row r="52" spans="1:9" x14ac:dyDescent="0.3">
      <c r="A52" s="8" t="s">
        <v>65</v>
      </c>
      <c r="B52" s="8"/>
      <c r="C52" s="9">
        <v>0.405331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-0.594669</v>
      </c>
    </row>
    <row r="53" spans="1:9" x14ac:dyDescent="0.3">
      <c r="A53" s="6" t="s">
        <v>66</v>
      </c>
      <c r="B53" s="6"/>
      <c r="C53" s="7">
        <v>0.28314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0.28314</v>
      </c>
    </row>
    <row r="54" spans="1:9" x14ac:dyDescent="0.3">
      <c r="A54" s="8" t="s">
        <v>67</v>
      </c>
      <c r="B54" s="8"/>
      <c r="C54" s="9">
        <v>0.46713399999999999</v>
      </c>
      <c r="D54" s="1" t="s">
        <v>12</v>
      </c>
      <c r="E54" t="s">
        <v>12</v>
      </c>
      <c r="F54" t="s">
        <v>59</v>
      </c>
      <c r="G54" s="1">
        <f t="shared" si="3"/>
        <v>0</v>
      </c>
      <c r="H54" s="1">
        <f t="shared" si="4"/>
        <v>1</v>
      </c>
      <c r="I54">
        <f t="shared" si="5"/>
        <v>-0.53286600000000006</v>
      </c>
    </row>
    <row r="55" spans="1:9" x14ac:dyDescent="0.3">
      <c r="A55" s="6" t="s">
        <v>68</v>
      </c>
      <c r="B55" s="6"/>
      <c r="C55" s="7">
        <v>0.70460500000000004</v>
      </c>
      <c r="D55" s="1" t="s">
        <v>12</v>
      </c>
      <c r="E55" t="s">
        <v>12</v>
      </c>
      <c r="F55" t="s">
        <v>20</v>
      </c>
      <c r="G55" s="1">
        <f t="shared" si="3"/>
        <v>0</v>
      </c>
      <c r="H55" s="1">
        <f t="shared" si="4"/>
        <v>1</v>
      </c>
      <c r="I55">
        <f t="shared" si="5"/>
        <v>-0.29539499999999996</v>
      </c>
    </row>
    <row r="56" spans="1:9" x14ac:dyDescent="0.3">
      <c r="A56" s="8" t="s">
        <v>69</v>
      </c>
      <c r="B56" s="8"/>
      <c r="C56" s="9">
        <v>0.44489899999999999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-0.55510100000000007</v>
      </c>
    </row>
    <row r="57" spans="1:9" x14ac:dyDescent="0.3">
      <c r="A57" s="6" t="s">
        <v>70</v>
      </c>
      <c r="B57" s="6"/>
      <c r="C57" s="7">
        <v>0.53836899999999999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-0.46163100000000001</v>
      </c>
    </row>
    <row r="58" spans="1:9" x14ac:dyDescent="0.3">
      <c r="A58" s="8" t="s">
        <v>71</v>
      </c>
      <c r="B58" s="8"/>
      <c r="C58" s="9">
        <v>0.55777100000000002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0.55777100000000002</v>
      </c>
    </row>
    <row r="59" spans="1:9" x14ac:dyDescent="0.3">
      <c r="A59" s="6" t="s">
        <v>72</v>
      </c>
      <c r="B59" s="6"/>
      <c r="C59" s="7">
        <v>0.54333399999999998</v>
      </c>
      <c r="D59" s="1" t="s">
        <v>12</v>
      </c>
      <c r="E59" t="s">
        <v>12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-0.45666600000000002</v>
      </c>
    </row>
    <row r="60" spans="1:9" x14ac:dyDescent="0.3">
      <c r="A60" s="8" t="s">
        <v>73</v>
      </c>
      <c r="B60" s="8"/>
      <c r="C60" s="9">
        <v>0.45513399999999998</v>
      </c>
      <c r="D60" s="1" t="s">
        <v>12</v>
      </c>
      <c r="E60" t="s">
        <v>12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-0.54486600000000007</v>
      </c>
    </row>
    <row r="61" spans="1:9" x14ac:dyDescent="0.3">
      <c r="A61" s="13" t="s">
        <v>74</v>
      </c>
      <c r="B61" s="6"/>
      <c r="C61" s="7">
        <v>0.41681099999999999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0.41681099999999999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37</v>
      </c>
      <c r="I62">
        <f>SUM(I3:I61)</f>
        <v>-10.454207000000002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Foglio15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0.64388000000000001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0.64388000000000001</v>
      </c>
    </row>
    <row r="4" spans="1:9" x14ac:dyDescent="0.3">
      <c r="A4" s="8" t="s">
        <v>13</v>
      </c>
      <c r="B4" s="8"/>
      <c r="C4" s="9">
        <v>0.715866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-0.284134</v>
      </c>
    </row>
    <row r="5" spans="1:9" x14ac:dyDescent="0.3">
      <c r="A5" s="6" t="s">
        <v>14</v>
      </c>
      <c r="B5" s="6"/>
      <c r="C5" s="7">
        <v>0.458567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-0.54143300000000005</v>
      </c>
    </row>
    <row r="6" spans="1:9" x14ac:dyDescent="0.3">
      <c r="A6" s="8" t="s">
        <v>15</v>
      </c>
      <c r="B6" s="8"/>
      <c r="C6" s="9">
        <v>0.55688599999999999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-0.44311400000000001</v>
      </c>
    </row>
    <row r="7" spans="1:9" x14ac:dyDescent="0.3">
      <c r="A7" s="6" t="s">
        <v>17</v>
      </c>
      <c r="B7" s="6"/>
      <c r="C7" s="7">
        <v>0.75365300000000002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0.75365300000000002</v>
      </c>
    </row>
    <row r="8" spans="1:9" x14ac:dyDescent="0.3">
      <c r="A8" s="8" t="s">
        <v>18</v>
      </c>
      <c r="B8" s="8"/>
      <c r="C8" s="9">
        <v>0.65432000000000001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-0.34567999999999999</v>
      </c>
    </row>
    <row r="9" spans="1:9" x14ac:dyDescent="0.3">
      <c r="A9" s="6" t="s">
        <v>19</v>
      </c>
      <c r="B9" s="6"/>
      <c r="C9" s="7">
        <v>0.45416699999999999</v>
      </c>
      <c r="D9" s="1" t="s">
        <v>12</v>
      </c>
      <c r="E9" t="s">
        <v>12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-0.54583300000000001</v>
      </c>
    </row>
    <row r="10" spans="1:9" x14ac:dyDescent="0.3">
      <c r="A10" s="8" t="s">
        <v>21</v>
      </c>
      <c r="B10" s="8"/>
      <c r="C10" s="9">
        <v>0.57942899999999997</v>
      </c>
      <c r="D10" s="1" t="s">
        <v>12</v>
      </c>
      <c r="E10" t="s">
        <v>12</v>
      </c>
      <c r="F10" t="s">
        <v>26</v>
      </c>
      <c r="G10" s="1">
        <f t="shared" si="0"/>
        <v>0</v>
      </c>
      <c r="H10" s="1">
        <f t="shared" si="1"/>
        <v>1</v>
      </c>
      <c r="I10">
        <f t="shared" si="2"/>
        <v>-0.42057100000000003</v>
      </c>
    </row>
    <row r="11" spans="1:9" x14ac:dyDescent="0.3">
      <c r="A11" s="6" t="s">
        <v>22</v>
      </c>
      <c r="B11" s="6"/>
      <c r="C11" s="7">
        <v>0.40117199999999997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0.40117199999999997</v>
      </c>
    </row>
    <row r="12" spans="1:9" x14ac:dyDescent="0.3">
      <c r="A12" s="8" t="s">
        <v>23</v>
      </c>
      <c r="B12" s="8"/>
      <c r="C12" s="9">
        <v>0.67750699999999997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-0.32249300000000003</v>
      </c>
    </row>
    <row r="13" spans="1:9" x14ac:dyDescent="0.3">
      <c r="A13" s="6" t="s">
        <v>24</v>
      </c>
      <c r="B13" s="6"/>
      <c r="C13" s="7">
        <v>0.76919899999999997</v>
      </c>
      <c r="D13" s="1" t="s">
        <v>12</v>
      </c>
      <c r="E13" t="s">
        <v>12</v>
      </c>
      <c r="F13" t="s">
        <v>26</v>
      </c>
      <c r="G13" s="1">
        <f t="shared" si="0"/>
        <v>0</v>
      </c>
      <c r="H13" s="1">
        <f t="shared" si="1"/>
        <v>1</v>
      </c>
      <c r="I13">
        <f t="shared" si="2"/>
        <v>-0.23080100000000003</v>
      </c>
    </row>
    <row r="14" spans="1:9" x14ac:dyDescent="0.3">
      <c r="A14" s="8" t="s">
        <v>25</v>
      </c>
      <c r="B14" s="8"/>
      <c r="C14" s="9">
        <v>0.59933499999999995</v>
      </c>
      <c r="D14" s="1" t="s">
        <v>12</v>
      </c>
      <c r="E14" t="s">
        <v>12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-0.40066500000000005</v>
      </c>
    </row>
    <row r="15" spans="1:9" x14ac:dyDescent="0.3">
      <c r="A15" s="6" t="s">
        <v>27</v>
      </c>
      <c r="B15" s="6"/>
      <c r="C15" s="7">
        <v>0.75634000000000001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-0.24365999999999999</v>
      </c>
    </row>
    <row r="16" spans="1:9" x14ac:dyDescent="0.3">
      <c r="A16" s="8" t="s">
        <v>28</v>
      </c>
      <c r="B16" s="8"/>
      <c r="C16" s="9">
        <v>0.33438600000000002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0.33438600000000002</v>
      </c>
    </row>
    <row r="17" spans="1:9" x14ac:dyDescent="0.3">
      <c r="A17" s="6" t="s">
        <v>29</v>
      </c>
      <c r="B17" s="6"/>
      <c r="C17" s="7">
        <v>0.48333199999999998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0.48333199999999998</v>
      </c>
    </row>
    <row r="18" spans="1:9" x14ac:dyDescent="0.3">
      <c r="A18" s="8" t="s">
        <v>30</v>
      </c>
      <c r="B18" s="8"/>
      <c r="C18" s="9">
        <v>0.40117199999999997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0.40117199999999997</v>
      </c>
    </row>
    <row r="19" spans="1:9" x14ac:dyDescent="0.3">
      <c r="A19" s="6" t="s">
        <v>31</v>
      </c>
      <c r="B19" s="6"/>
      <c r="C19" s="7">
        <v>0.35793000000000003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0.35793000000000003</v>
      </c>
    </row>
    <row r="20" spans="1:9" x14ac:dyDescent="0.3">
      <c r="A20" s="8" t="s">
        <v>32</v>
      </c>
      <c r="B20" s="8"/>
      <c r="C20" s="9">
        <v>0.56496500000000005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-0.43503499999999995</v>
      </c>
    </row>
    <row r="21" spans="1:9" x14ac:dyDescent="0.3">
      <c r="A21" s="6" t="s">
        <v>33</v>
      </c>
      <c r="B21" s="6"/>
      <c r="C21" s="7">
        <v>0.62436899999999995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0.62436899999999995</v>
      </c>
    </row>
    <row r="22" spans="1:9" x14ac:dyDescent="0.3">
      <c r="A22" s="8" t="s">
        <v>34</v>
      </c>
      <c r="B22" s="8"/>
      <c r="C22" s="9">
        <v>0.69494100000000003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0.69494100000000003</v>
      </c>
    </row>
    <row r="23" spans="1:9" x14ac:dyDescent="0.3">
      <c r="A23" s="6" t="s">
        <v>35</v>
      </c>
      <c r="B23" s="6"/>
      <c r="C23" s="7">
        <v>0.44498399999999999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-0.55501599999999995</v>
      </c>
    </row>
    <row r="24" spans="1:9" x14ac:dyDescent="0.3">
      <c r="A24" s="8" t="s">
        <v>36</v>
      </c>
      <c r="B24" s="8"/>
      <c r="C24" s="9">
        <v>0.54410700000000001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0.54410700000000001</v>
      </c>
    </row>
    <row r="25" spans="1:9" x14ac:dyDescent="0.3">
      <c r="A25" s="6" t="s">
        <v>37</v>
      </c>
      <c r="B25" s="6"/>
      <c r="C25" s="7">
        <v>0.57279500000000005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-0.42720499999999995</v>
      </c>
    </row>
    <row r="26" spans="1:9" x14ac:dyDescent="0.3">
      <c r="A26" s="8" t="s">
        <v>38</v>
      </c>
      <c r="B26" s="8"/>
      <c r="C26" s="9">
        <v>0.61080400000000001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0.61080400000000001</v>
      </c>
    </row>
    <row r="27" spans="1:9" x14ac:dyDescent="0.3">
      <c r="A27" s="6" t="s">
        <v>39</v>
      </c>
      <c r="B27" s="6"/>
      <c r="C27" s="7">
        <v>0.36333900000000002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-0.63666099999999992</v>
      </c>
    </row>
    <row r="28" spans="1:9" x14ac:dyDescent="0.3">
      <c r="A28" s="8" t="s">
        <v>40</v>
      </c>
      <c r="B28" s="8"/>
      <c r="C28" s="9">
        <v>0.476103</v>
      </c>
      <c r="D28" s="1" t="s">
        <v>12</v>
      </c>
      <c r="E28" t="s">
        <v>12</v>
      </c>
      <c r="F28" t="s">
        <v>20</v>
      </c>
      <c r="G28" s="1">
        <f t="shared" si="0"/>
        <v>0</v>
      </c>
      <c r="H28" s="1">
        <f t="shared" si="1"/>
        <v>1</v>
      </c>
      <c r="I28">
        <f t="shared" si="2"/>
        <v>-0.52389700000000006</v>
      </c>
    </row>
    <row r="29" spans="1:9" x14ac:dyDescent="0.3">
      <c r="A29" s="6" t="s">
        <v>41</v>
      </c>
      <c r="B29" s="6"/>
      <c r="C29" s="7">
        <v>0.57955800000000002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-0.42044199999999998</v>
      </c>
    </row>
    <row r="30" spans="1:9" x14ac:dyDescent="0.3">
      <c r="A30" s="8" t="s">
        <v>42</v>
      </c>
      <c r="B30" s="8"/>
      <c r="C30" s="9">
        <v>0.37479400000000002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0.37479400000000002</v>
      </c>
    </row>
    <row r="31" spans="1:9" x14ac:dyDescent="0.3">
      <c r="A31" s="6" t="s">
        <v>43</v>
      </c>
      <c r="B31" s="6"/>
      <c r="C31" s="7">
        <v>0.48765500000000001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-0.51234500000000005</v>
      </c>
    </row>
    <row r="32" spans="1:9" x14ac:dyDescent="0.3">
      <c r="A32" s="8" t="s">
        <v>44</v>
      </c>
      <c r="B32" s="8"/>
      <c r="C32" s="9">
        <v>0.43564900000000001</v>
      </c>
      <c r="D32" s="1" t="s">
        <v>12</v>
      </c>
      <c r="E32" t="s">
        <v>12</v>
      </c>
      <c r="F32" t="s">
        <v>16</v>
      </c>
      <c r="G32" s="1">
        <f t="shared" si="0"/>
        <v>0</v>
      </c>
      <c r="H32" s="1">
        <f t="shared" si="1"/>
        <v>1</v>
      </c>
      <c r="I32">
        <f t="shared" si="2"/>
        <v>-0.56435100000000005</v>
      </c>
    </row>
    <row r="33" spans="1:9" x14ac:dyDescent="0.3">
      <c r="A33" s="6" t="s">
        <v>45</v>
      </c>
      <c r="B33" s="6"/>
      <c r="C33" s="7">
        <v>0.229938</v>
      </c>
      <c r="D33" s="1" t="s">
        <v>12</v>
      </c>
      <c r="E33" t="s">
        <v>12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-0.77006200000000002</v>
      </c>
    </row>
    <row r="34" spans="1:9" x14ac:dyDescent="0.3">
      <c r="A34" s="8" t="s">
        <v>46</v>
      </c>
      <c r="B34" s="8"/>
      <c r="C34" s="9">
        <v>0.29078199999999998</v>
      </c>
      <c r="D34" s="1" t="s">
        <v>12</v>
      </c>
      <c r="E34" t="s">
        <v>20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-0.70921800000000002</v>
      </c>
    </row>
    <row r="35" spans="1:9" x14ac:dyDescent="0.3">
      <c r="A35" s="6" t="s">
        <v>47</v>
      </c>
      <c r="B35" s="6"/>
      <c r="C35" s="7">
        <v>0.622946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-0.377054</v>
      </c>
    </row>
    <row r="36" spans="1:9" x14ac:dyDescent="0.3">
      <c r="A36" s="8" t="s">
        <v>48</v>
      </c>
      <c r="B36" s="8"/>
      <c r="C36" s="9">
        <v>0.72274400000000005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-0.27725599999999995</v>
      </c>
    </row>
    <row r="37" spans="1:9" x14ac:dyDescent="0.3">
      <c r="A37" s="6" t="s">
        <v>49</v>
      </c>
      <c r="B37" s="6"/>
      <c r="C37" s="7">
        <v>0.60997699999999999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-0.39002300000000001</v>
      </c>
    </row>
    <row r="38" spans="1:9" x14ac:dyDescent="0.3">
      <c r="A38" s="8" t="s">
        <v>50</v>
      </c>
      <c r="B38" s="8"/>
      <c r="C38" s="9">
        <v>0.63139699999999999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-0.36860300000000001</v>
      </c>
    </row>
    <row r="39" spans="1:9" x14ac:dyDescent="0.3">
      <c r="A39" s="6" t="s">
        <v>51</v>
      </c>
      <c r="B39" s="6"/>
      <c r="C39" s="7">
        <v>0.71784999999999999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0.71784999999999999</v>
      </c>
    </row>
    <row r="40" spans="1:9" x14ac:dyDescent="0.3">
      <c r="A40" s="8" t="s">
        <v>52</v>
      </c>
      <c r="B40" s="8"/>
      <c r="C40" s="9">
        <v>0.58761099999999999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-0.41238900000000001</v>
      </c>
    </row>
    <row r="41" spans="1:9" x14ac:dyDescent="0.3">
      <c r="A41" s="6" t="s">
        <v>53</v>
      </c>
      <c r="B41" s="6"/>
      <c r="C41" s="7">
        <v>0.69745900000000005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-0.30254099999999995</v>
      </c>
    </row>
    <row r="42" spans="1:9" x14ac:dyDescent="0.3">
      <c r="A42" s="8" t="s">
        <v>54</v>
      </c>
      <c r="B42" s="8"/>
      <c r="C42" s="9">
        <v>0.58463799999999999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-0.41536200000000001</v>
      </c>
    </row>
    <row r="43" spans="1:9" x14ac:dyDescent="0.3">
      <c r="A43" s="6" t="s">
        <v>55</v>
      </c>
      <c r="B43" s="6"/>
      <c r="C43" s="7">
        <v>0.57478899999999999</v>
      </c>
      <c r="D43" s="1" t="s">
        <v>12</v>
      </c>
      <c r="E43" t="s">
        <v>12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-0.42521100000000001</v>
      </c>
    </row>
    <row r="44" spans="1:9" x14ac:dyDescent="0.3">
      <c r="A44" s="8" t="s">
        <v>56</v>
      </c>
      <c r="B44" s="8"/>
      <c r="C44" s="9">
        <v>0.59932200000000002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-0.40067799999999998</v>
      </c>
    </row>
    <row r="45" spans="1:9" x14ac:dyDescent="0.3">
      <c r="A45" s="6" t="s">
        <v>57</v>
      </c>
      <c r="B45" s="6"/>
      <c r="C45" s="7">
        <v>0.47857699999999997</v>
      </c>
      <c r="D45" s="1" t="s">
        <v>12</v>
      </c>
      <c r="E45" t="s">
        <v>20</v>
      </c>
      <c r="F45" t="s">
        <v>59</v>
      </c>
      <c r="G45" s="1">
        <f t="shared" si="3"/>
        <v>0</v>
      </c>
      <c r="H45" s="1">
        <f t="shared" si="4"/>
        <v>1</v>
      </c>
      <c r="I45">
        <f t="shared" si="5"/>
        <v>-0.52142299999999997</v>
      </c>
    </row>
    <row r="46" spans="1:9" x14ac:dyDescent="0.3">
      <c r="A46" s="8" t="s">
        <v>58</v>
      </c>
      <c r="B46" s="8"/>
      <c r="C46" s="9">
        <v>0.65943700000000005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-0.34056299999999995</v>
      </c>
    </row>
    <row r="47" spans="1:9" x14ac:dyDescent="0.3">
      <c r="A47" s="6" t="s">
        <v>60</v>
      </c>
      <c r="B47" s="6"/>
      <c r="C47" s="7">
        <v>0.53524899999999997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-0.46475100000000003</v>
      </c>
    </row>
    <row r="48" spans="1:9" x14ac:dyDescent="0.3">
      <c r="A48" s="8" t="s">
        <v>61</v>
      </c>
      <c r="B48" s="8"/>
      <c r="C48" s="9">
        <v>0.44707400000000003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-0.55292600000000003</v>
      </c>
    </row>
    <row r="49" spans="1:9" x14ac:dyDescent="0.3">
      <c r="A49" s="6" t="s">
        <v>62</v>
      </c>
      <c r="B49" s="6"/>
      <c r="C49" s="7">
        <v>0.51940900000000001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-0.48059099999999999</v>
      </c>
    </row>
    <row r="50" spans="1:9" x14ac:dyDescent="0.3">
      <c r="A50" s="8" t="s">
        <v>63</v>
      </c>
      <c r="B50" s="8"/>
      <c r="C50" s="9">
        <v>0.484873</v>
      </c>
      <c r="D50" s="1" t="s">
        <v>12</v>
      </c>
      <c r="E50" t="s">
        <v>12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-0.515127</v>
      </c>
    </row>
    <row r="51" spans="1:9" x14ac:dyDescent="0.3">
      <c r="A51" s="6" t="s">
        <v>64</v>
      </c>
      <c r="B51" s="6"/>
      <c r="C51" s="7">
        <v>0.51737699999999998</v>
      </c>
      <c r="D51" s="1" t="s">
        <v>12</v>
      </c>
      <c r="E51" t="s">
        <v>12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-0.48262300000000002</v>
      </c>
    </row>
    <row r="52" spans="1:9" x14ac:dyDescent="0.3">
      <c r="A52" s="8" t="s">
        <v>65</v>
      </c>
      <c r="B52" s="8"/>
      <c r="C52" s="9">
        <v>0.397059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-0.60294099999999995</v>
      </c>
    </row>
    <row r="53" spans="1:9" x14ac:dyDescent="0.3">
      <c r="A53" s="6" t="s">
        <v>66</v>
      </c>
      <c r="B53" s="6"/>
      <c r="C53" s="7">
        <v>0.539516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0.539516</v>
      </c>
    </row>
    <row r="54" spans="1:9" x14ac:dyDescent="0.3">
      <c r="A54" s="8" t="s">
        <v>67</v>
      </c>
      <c r="B54" s="8"/>
      <c r="C54" s="9">
        <v>0.343053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-0.65694699999999995</v>
      </c>
    </row>
    <row r="55" spans="1:9" x14ac:dyDescent="0.3">
      <c r="A55" s="6" t="s">
        <v>68</v>
      </c>
      <c r="B55" s="6"/>
      <c r="C55" s="7">
        <v>0.62616099999999997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-0.37383900000000003</v>
      </c>
    </row>
    <row r="56" spans="1:9" x14ac:dyDescent="0.3">
      <c r="A56" s="8" t="s">
        <v>69</v>
      </c>
      <c r="B56" s="8"/>
      <c r="C56" s="9">
        <v>0.50030600000000003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-0.49969399999999997</v>
      </c>
    </row>
    <row r="57" spans="1:9" x14ac:dyDescent="0.3">
      <c r="A57" s="6" t="s">
        <v>70</v>
      </c>
      <c r="B57" s="6"/>
      <c r="C57" s="7">
        <v>0.54585300000000003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-0.45414699999999997</v>
      </c>
    </row>
    <row r="58" spans="1:9" x14ac:dyDescent="0.3">
      <c r="A58" s="8" t="s">
        <v>71</v>
      </c>
      <c r="B58" s="8"/>
      <c r="C58" s="9">
        <v>0.50884799999999997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-0.49115200000000003</v>
      </c>
    </row>
    <row r="59" spans="1:9" x14ac:dyDescent="0.3">
      <c r="A59" s="6" t="s">
        <v>72</v>
      </c>
      <c r="B59" s="6"/>
      <c r="C59" s="7">
        <v>0.61794199999999999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-0.38205800000000001</v>
      </c>
    </row>
    <row r="60" spans="1:9" x14ac:dyDescent="0.3">
      <c r="A60" s="8" t="s">
        <v>73</v>
      </c>
      <c r="B60" s="8"/>
      <c r="C60" s="9">
        <v>0.413607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-0.58639299999999994</v>
      </c>
    </row>
    <row r="61" spans="1:9" x14ac:dyDescent="0.3">
      <c r="A61" s="13" t="s">
        <v>74</v>
      </c>
      <c r="B61" s="6"/>
      <c r="C61" s="7">
        <v>0.529779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-0.470221</v>
      </c>
    </row>
    <row r="62" spans="1:9" x14ac:dyDescent="0.3">
      <c r="A62" s="1"/>
      <c r="B62" s="14"/>
      <c r="C62" s="15"/>
      <c r="D62" s="1"/>
      <c r="G62" s="1">
        <f>SUM(G3:G61)</f>
        <v>20</v>
      </c>
      <c r="H62" s="1">
        <f>SUM(H3:H61)</f>
        <v>45</v>
      </c>
      <c r="I62">
        <f>SUM(I3:I61)</f>
        <v>-13.095222999999999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Foglio15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0.53238600000000003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-0.46761399999999997</v>
      </c>
    </row>
    <row r="4" spans="1:9" x14ac:dyDescent="0.3">
      <c r="A4" s="8" t="s">
        <v>13</v>
      </c>
      <c r="B4" s="8"/>
      <c r="C4" s="9">
        <v>0.49455399999999999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-0.50544600000000006</v>
      </c>
    </row>
    <row r="5" spans="1:9" x14ac:dyDescent="0.3">
      <c r="A5" s="6" t="s">
        <v>14</v>
      </c>
      <c r="B5" s="6"/>
      <c r="C5" s="7">
        <v>0.50442799999999999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-0.49557200000000001</v>
      </c>
    </row>
    <row r="6" spans="1:9" x14ac:dyDescent="0.3">
      <c r="A6" s="8" t="s">
        <v>15</v>
      </c>
      <c r="B6" s="8"/>
      <c r="C6" s="9">
        <v>0.238485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-0.76151499999999994</v>
      </c>
    </row>
    <row r="7" spans="1:9" x14ac:dyDescent="0.3">
      <c r="A7" s="6" t="s">
        <v>17</v>
      </c>
      <c r="B7" s="6"/>
      <c r="C7" s="7">
        <v>0.70571499999999998</v>
      </c>
      <c r="D7" s="1" t="s">
        <v>12</v>
      </c>
      <c r="E7" t="s">
        <v>12</v>
      </c>
      <c r="F7" t="s">
        <v>59</v>
      </c>
      <c r="G7" s="1">
        <f t="shared" si="0"/>
        <v>0</v>
      </c>
      <c r="H7" s="1">
        <f t="shared" si="1"/>
        <v>1</v>
      </c>
      <c r="I7">
        <f t="shared" si="2"/>
        <v>-0.29428500000000002</v>
      </c>
    </row>
    <row r="8" spans="1:9" x14ac:dyDescent="0.3">
      <c r="A8" s="8" t="s">
        <v>18</v>
      </c>
      <c r="B8" s="8"/>
      <c r="C8" s="9">
        <v>0.237647</v>
      </c>
      <c r="D8" s="1" t="s">
        <v>12</v>
      </c>
      <c r="E8" t="s">
        <v>12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-0.76235300000000006</v>
      </c>
    </row>
    <row r="9" spans="1:9" x14ac:dyDescent="0.3">
      <c r="A9" s="6" t="s">
        <v>19</v>
      </c>
      <c r="B9" s="6"/>
      <c r="C9" s="7">
        <v>0.49709700000000001</v>
      </c>
      <c r="D9" s="1" t="s">
        <v>12</v>
      </c>
      <c r="E9" t="s">
        <v>12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-0.50290299999999999</v>
      </c>
    </row>
    <row r="10" spans="1:9" x14ac:dyDescent="0.3">
      <c r="A10" s="8" t="s">
        <v>21</v>
      </c>
      <c r="B10" s="8"/>
      <c r="C10" s="9">
        <v>0.33982600000000002</v>
      </c>
      <c r="D10" s="1" t="s">
        <v>12</v>
      </c>
      <c r="E10" t="s">
        <v>12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-0.66017400000000004</v>
      </c>
    </row>
    <row r="11" spans="1:9" x14ac:dyDescent="0.3">
      <c r="A11" s="6" t="s">
        <v>22</v>
      </c>
      <c r="B11" s="6"/>
      <c r="C11" s="7">
        <v>0.41889399999999999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0.41889399999999999</v>
      </c>
    </row>
    <row r="12" spans="1:9" x14ac:dyDescent="0.3">
      <c r="A12" s="8" t="s">
        <v>23</v>
      </c>
      <c r="B12" s="8"/>
      <c r="C12" s="9">
        <v>0.53259599999999996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-0.46740400000000004</v>
      </c>
    </row>
    <row r="13" spans="1:9" x14ac:dyDescent="0.3">
      <c r="A13" s="6" t="s">
        <v>24</v>
      </c>
      <c r="B13" s="6"/>
      <c r="C13" s="7">
        <v>0.50663499999999995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-0.49336500000000005</v>
      </c>
    </row>
    <row r="14" spans="1:9" x14ac:dyDescent="0.3">
      <c r="A14" s="8" t="s">
        <v>25</v>
      </c>
      <c r="B14" s="8"/>
      <c r="C14" s="9">
        <v>0.26020100000000002</v>
      </c>
      <c r="D14" s="1" t="s">
        <v>12</v>
      </c>
      <c r="E14" t="s">
        <v>12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-0.73979899999999998</v>
      </c>
    </row>
    <row r="15" spans="1:9" x14ac:dyDescent="0.3">
      <c r="A15" s="6" t="s">
        <v>27</v>
      </c>
      <c r="B15" s="6"/>
      <c r="C15" s="7">
        <v>0.50957799999999998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-0.49042200000000002</v>
      </c>
    </row>
    <row r="16" spans="1:9" x14ac:dyDescent="0.3">
      <c r="A16" s="8" t="s">
        <v>28</v>
      </c>
      <c r="B16" s="8"/>
      <c r="C16" s="9">
        <v>0.34190799999999999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-0.65809200000000001</v>
      </c>
    </row>
    <row r="17" spans="1:9" x14ac:dyDescent="0.3">
      <c r="A17" s="6" t="s">
        <v>29</v>
      </c>
      <c r="B17" s="6"/>
      <c r="C17" s="7">
        <v>0.39300099999999999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-0.60699900000000007</v>
      </c>
    </row>
    <row r="18" spans="1:9" x14ac:dyDescent="0.3">
      <c r="A18" s="8" t="s">
        <v>30</v>
      </c>
      <c r="B18" s="8"/>
      <c r="C18" s="9">
        <v>0.41889399999999999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0.41889399999999999</v>
      </c>
    </row>
    <row r="19" spans="1:9" x14ac:dyDescent="0.3">
      <c r="A19" s="6" t="s">
        <v>31</v>
      </c>
      <c r="B19" s="6"/>
      <c r="C19" s="7">
        <v>0.37939800000000001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-0.62060199999999999</v>
      </c>
    </row>
    <row r="20" spans="1:9" x14ac:dyDescent="0.3">
      <c r="A20" s="8" t="s">
        <v>32</v>
      </c>
      <c r="B20" s="8"/>
      <c r="C20" s="9">
        <v>0.67969900000000005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-0.32030099999999995</v>
      </c>
    </row>
    <row r="21" spans="1:9" x14ac:dyDescent="0.3">
      <c r="A21" s="6" t="s">
        <v>33</v>
      </c>
      <c r="B21" s="6"/>
      <c r="C21" s="7">
        <v>0.56694500000000003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0.56694500000000003</v>
      </c>
    </row>
    <row r="22" spans="1:9" x14ac:dyDescent="0.3">
      <c r="A22" s="8" t="s">
        <v>34</v>
      </c>
      <c r="B22" s="8"/>
      <c r="C22" s="9">
        <v>0.44599499999999997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0.44599499999999997</v>
      </c>
    </row>
    <row r="23" spans="1:9" x14ac:dyDescent="0.3">
      <c r="A23" s="6" t="s">
        <v>35</v>
      </c>
      <c r="B23" s="6"/>
      <c r="C23" s="7">
        <v>0.47850799999999999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-0.52149200000000007</v>
      </c>
    </row>
    <row r="24" spans="1:9" x14ac:dyDescent="0.3">
      <c r="A24" s="8" t="s">
        <v>36</v>
      </c>
      <c r="B24" s="8"/>
      <c r="C24" s="9">
        <v>0.23935899999999999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-0.76064100000000001</v>
      </c>
    </row>
    <row r="25" spans="1:9" x14ac:dyDescent="0.3">
      <c r="A25" s="6" t="s">
        <v>37</v>
      </c>
      <c r="B25" s="6"/>
      <c r="C25" s="7">
        <v>0.56245599999999996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-0.43754400000000004</v>
      </c>
    </row>
    <row r="26" spans="1:9" x14ac:dyDescent="0.3">
      <c r="A26" s="8" t="s">
        <v>38</v>
      </c>
      <c r="B26" s="8"/>
      <c r="C26" s="9">
        <v>0.416159</v>
      </c>
      <c r="D26" s="1" t="s">
        <v>12</v>
      </c>
      <c r="E26" t="s">
        <v>12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-0.58384100000000005</v>
      </c>
    </row>
    <row r="27" spans="1:9" x14ac:dyDescent="0.3">
      <c r="A27" s="6" t="s">
        <v>39</v>
      </c>
      <c r="B27" s="6"/>
      <c r="C27" s="7">
        <v>0.30060799999999999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-0.69939200000000001</v>
      </c>
    </row>
    <row r="28" spans="1:9" x14ac:dyDescent="0.3">
      <c r="A28" s="8" t="s">
        <v>40</v>
      </c>
      <c r="B28" s="8"/>
      <c r="C28" s="9">
        <v>0.38230500000000001</v>
      </c>
      <c r="D28" s="1" t="s">
        <v>12</v>
      </c>
      <c r="E28" t="s">
        <v>12</v>
      </c>
      <c r="F28" t="s">
        <v>20</v>
      </c>
      <c r="G28" s="1">
        <f t="shared" si="0"/>
        <v>0</v>
      </c>
      <c r="H28" s="1">
        <f t="shared" si="1"/>
        <v>1</v>
      </c>
      <c r="I28">
        <f t="shared" si="2"/>
        <v>-0.61769499999999999</v>
      </c>
    </row>
    <row r="29" spans="1:9" x14ac:dyDescent="0.3">
      <c r="A29" s="6" t="s">
        <v>41</v>
      </c>
      <c r="B29" s="6"/>
      <c r="C29" s="7">
        <v>0.50925699999999996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-0.49074300000000004</v>
      </c>
    </row>
    <row r="30" spans="1:9" x14ac:dyDescent="0.3">
      <c r="A30" s="8" t="s">
        <v>42</v>
      </c>
      <c r="B30" s="8"/>
      <c r="C30" s="9">
        <v>0.35629499999999997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-0.64370499999999997</v>
      </c>
    </row>
    <row r="31" spans="1:9" x14ac:dyDescent="0.3">
      <c r="A31" s="6" t="s">
        <v>43</v>
      </c>
      <c r="B31" s="6"/>
      <c r="C31" s="7">
        <v>0.19347200000000001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-0.80652800000000002</v>
      </c>
    </row>
    <row r="32" spans="1:9" x14ac:dyDescent="0.3">
      <c r="A32" s="8" t="s">
        <v>44</v>
      </c>
      <c r="B32" s="8"/>
      <c r="C32" s="9">
        <v>0.38917800000000002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-0.61082199999999998</v>
      </c>
    </row>
    <row r="33" spans="1:9" x14ac:dyDescent="0.3">
      <c r="A33" s="6" t="s">
        <v>45</v>
      </c>
      <c r="B33" s="6"/>
      <c r="C33" s="7">
        <v>0.208511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-0.791489</v>
      </c>
    </row>
    <row r="34" spans="1:9" x14ac:dyDescent="0.3">
      <c r="A34" s="8" t="s">
        <v>46</v>
      </c>
      <c r="B34" s="8"/>
      <c r="C34" s="9">
        <v>0.46194299999999999</v>
      </c>
      <c r="D34" s="1" t="s">
        <v>12</v>
      </c>
      <c r="E34" t="s">
        <v>20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-0.53805700000000001</v>
      </c>
    </row>
    <row r="35" spans="1:9" x14ac:dyDescent="0.3">
      <c r="A35" s="6" t="s">
        <v>47</v>
      </c>
      <c r="B35" s="6"/>
      <c r="C35" s="7">
        <v>0.44262899999999999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-0.55737100000000006</v>
      </c>
    </row>
    <row r="36" spans="1:9" x14ac:dyDescent="0.3">
      <c r="A36" s="8" t="s">
        <v>48</v>
      </c>
      <c r="B36" s="8"/>
      <c r="C36" s="9">
        <v>0.29765399999999997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-0.70234600000000003</v>
      </c>
    </row>
    <row r="37" spans="1:9" x14ac:dyDescent="0.3">
      <c r="A37" s="6" t="s">
        <v>49</v>
      </c>
      <c r="B37" s="6"/>
      <c r="C37" s="7">
        <v>0.52242200000000005</v>
      </c>
      <c r="D37" s="1" t="s">
        <v>12</v>
      </c>
      <c r="E37" t="s">
        <v>12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-0.47757799999999995</v>
      </c>
    </row>
    <row r="38" spans="1:9" x14ac:dyDescent="0.3">
      <c r="A38" s="8" t="s">
        <v>50</v>
      </c>
      <c r="B38" s="8"/>
      <c r="C38" s="9">
        <v>0.48458099999999998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-0.51541900000000007</v>
      </c>
    </row>
    <row r="39" spans="1:9" x14ac:dyDescent="0.3">
      <c r="A39" s="6" t="s">
        <v>51</v>
      </c>
      <c r="B39" s="6"/>
      <c r="C39" s="7">
        <v>0.67109600000000003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-0.32890399999999997</v>
      </c>
    </row>
    <row r="40" spans="1:9" x14ac:dyDescent="0.3">
      <c r="A40" s="8" t="s">
        <v>52</v>
      </c>
      <c r="B40" s="8"/>
      <c r="C40" s="9">
        <v>0.41342299999999998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-0.58657700000000002</v>
      </c>
    </row>
    <row r="41" spans="1:9" x14ac:dyDescent="0.3">
      <c r="A41" s="6" t="s">
        <v>53</v>
      </c>
      <c r="B41" s="6"/>
      <c r="C41" s="7">
        <v>0.43080600000000002</v>
      </c>
      <c r="D41" s="1" t="s">
        <v>12</v>
      </c>
      <c r="E41" t="s">
        <v>12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-0.56919399999999998</v>
      </c>
    </row>
    <row r="42" spans="1:9" x14ac:dyDescent="0.3">
      <c r="A42" s="8" t="s">
        <v>54</v>
      </c>
      <c r="B42" s="8"/>
      <c r="C42" s="9">
        <v>0.48352499999999998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-0.51647500000000002</v>
      </c>
    </row>
    <row r="43" spans="1:9" x14ac:dyDescent="0.3">
      <c r="A43" s="6" t="s">
        <v>55</v>
      </c>
      <c r="B43" s="6"/>
      <c r="C43" s="7">
        <v>0.400978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-0.59902199999999994</v>
      </c>
    </row>
    <row r="44" spans="1:9" x14ac:dyDescent="0.3">
      <c r="A44" s="8" t="s">
        <v>56</v>
      </c>
      <c r="B44" s="8"/>
      <c r="C44" s="9">
        <v>0.57778700000000005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0.57778700000000005</v>
      </c>
    </row>
    <row r="45" spans="1:9" x14ac:dyDescent="0.3">
      <c r="A45" s="6" t="s">
        <v>57</v>
      </c>
      <c r="B45" s="6"/>
      <c r="C45" s="7">
        <v>0.30491499999999999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-0.69508499999999995</v>
      </c>
    </row>
    <row r="46" spans="1:9" x14ac:dyDescent="0.3">
      <c r="A46" s="8" t="s">
        <v>58</v>
      </c>
      <c r="B46" s="8"/>
      <c r="C46" s="9">
        <v>0.60729999999999995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-0.39270000000000005</v>
      </c>
    </row>
    <row r="47" spans="1:9" x14ac:dyDescent="0.3">
      <c r="A47" s="6" t="s">
        <v>60</v>
      </c>
      <c r="B47" s="6"/>
      <c r="C47" s="7">
        <v>0.60997599999999996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-0.39002400000000004</v>
      </c>
    </row>
    <row r="48" spans="1:9" x14ac:dyDescent="0.3">
      <c r="A48" s="8" t="s">
        <v>61</v>
      </c>
      <c r="B48" s="8"/>
      <c r="C48" s="9">
        <v>0.38101099999999999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-0.61898900000000001</v>
      </c>
    </row>
    <row r="49" spans="1:9" x14ac:dyDescent="0.3">
      <c r="A49" s="6" t="s">
        <v>62</v>
      </c>
      <c r="B49" s="6"/>
      <c r="C49" s="7">
        <v>0.386017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0.386017</v>
      </c>
    </row>
    <row r="50" spans="1:9" x14ac:dyDescent="0.3">
      <c r="A50" s="8" t="s">
        <v>63</v>
      </c>
      <c r="B50" s="8"/>
      <c r="C50" s="9">
        <v>0.388013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0.388013</v>
      </c>
    </row>
    <row r="51" spans="1:9" x14ac:dyDescent="0.3">
      <c r="A51" s="6" t="s">
        <v>64</v>
      </c>
      <c r="B51" s="6"/>
      <c r="C51" s="7">
        <v>0.41419600000000001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-0.58580399999999999</v>
      </c>
    </row>
    <row r="52" spans="1:9" x14ac:dyDescent="0.3">
      <c r="A52" s="8" t="s">
        <v>65</v>
      </c>
      <c r="B52" s="8"/>
      <c r="C52" s="9">
        <v>0.38998699999999997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-0.61001300000000003</v>
      </c>
    </row>
    <row r="53" spans="1:9" x14ac:dyDescent="0.3">
      <c r="A53" s="6" t="s">
        <v>66</v>
      </c>
      <c r="B53" s="6"/>
      <c r="C53" s="7">
        <v>0.21973000000000001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0.21973000000000001</v>
      </c>
    </row>
    <row r="54" spans="1:9" x14ac:dyDescent="0.3">
      <c r="A54" s="8" t="s">
        <v>67</v>
      </c>
      <c r="B54" s="8"/>
      <c r="C54" s="9">
        <v>0.25019999999999998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-0.74980000000000002</v>
      </c>
    </row>
    <row r="55" spans="1:9" x14ac:dyDescent="0.3">
      <c r="A55" s="6" t="s">
        <v>68</v>
      </c>
      <c r="B55" s="6"/>
      <c r="C55" s="7">
        <v>0.48160399999999998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-0.51839600000000008</v>
      </c>
    </row>
    <row r="56" spans="1:9" x14ac:dyDescent="0.3">
      <c r="A56" s="8" t="s">
        <v>69</v>
      </c>
      <c r="B56" s="8"/>
      <c r="C56" s="9">
        <v>0.31761899999999998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0.31761899999999998</v>
      </c>
    </row>
    <row r="57" spans="1:9" x14ac:dyDescent="0.3">
      <c r="A57" s="6" t="s">
        <v>70</v>
      </c>
      <c r="B57" s="6"/>
      <c r="C57" s="7">
        <v>0.47823900000000003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-0.52176099999999992</v>
      </c>
    </row>
    <row r="58" spans="1:9" x14ac:dyDescent="0.3">
      <c r="A58" s="8" t="s">
        <v>71</v>
      </c>
      <c r="B58" s="8"/>
      <c r="C58" s="9">
        <v>0.55148799999999998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0.55148799999999998</v>
      </c>
    </row>
    <row r="59" spans="1:9" x14ac:dyDescent="0.3">
      <c r="A59" s="6" t="s">
        <v>72</v>
      </c>
      <c r="B59" s="6"/>
      <c r="C59" s="7">
        <v>0.58174400000000004</v>
      </c>
      <c r="D59" s="1" t="s">
        <v>12</v>
      </c>
      <c r="E59" t="s">
        <v>12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-0.41825599999999996</v>
      </c>
    </row>
    <row r="60" spans="1:9" x14ac:dyDescent="0.3">
      <c r="A60" s="8" t="s">
        <v>73</v>
      </c>
      <c r="B60" s="8"/>
      <c r="C60" s="9">
        <v>0.33255600000000002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0.33255600000000002</v>
      </c>
    </row>
    <row r="61" spans="1:9" x14ac:dyDescent="0.3">
      <c r="A61" s="13" t="s">
        <v>74</v>
      </c>
      <c r="B61" s="6"/>
      <c r="C61" s="7">
        <v>0.44144499999999998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0.44144499999999998</v>
      </c>
    </row>
    <row r="62" spans="1:9" x14ac:dyDescent="0.3">
      <c r="A62" s="1"/>
      <c r="B62" s="14"/>
      <c r="C62" s="15"/>
      <c r="D62" s="1"/>
      <c r="G62" s="1">
        <f>SUM(G3:G61)</f>
        <v>18</v>
      </c>
      <c r="H62" s="1">
        <f>SUM(H3:H61)</f>
        <v>47</v>
      </c>
      <c r="I62">
        <f>SUM(I3:I61)</f>
        <v>-21.637126000000002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Foglio15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2.9599999999999998E-4</v>
      </c>
      <c r="D3" s="1" t="s">
        <v>12</v>
      </c>
      <c r="E3" t="s">
        <v>12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-0.99970400000000004</v>
      </c>
    </row>
    <row r="4" spans="1:9" x14ac:dyDescent="0.3">
      <c r="A4" s="8" t="s">
        <v>13</v>
      </c>
      <c r="B4" s="8"/>
      <c r="C4" s="9">
        <v>2.1499999999999999E-4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-0.99978500000000003</v>
      </c>
    </row>
    <row r="5" spans="1:9" x14ac:dyDescent="0.3">
      <c r="A5" s="6" t="s">
        <v>14</v>
      </c>
      <c r="B5" s="6"/>
      <c r="C5" s="7">
        <v>2.2699999999999999E-4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-0.99977300000000002</v>
      </c>
    </row>
    <row r="6" spans="1:9" x14ac:dyDescent="0.3">
      <c r="A6" s="8" t="s">
        <v>15</v>
      </c>
      <c r="B6" s="8"/>
      <c r="C6" s="9">
        <v>2.03E-4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-0.99979700000000005</v>
      </c>
    </row>
    <row r="7" spans="1:9" x14ac:dyDescent="0.3">
      <c r="A7" s="6" t="s">
        <v>17</v>
      </c>
      <c r="B7" s="6"/>
      <c r="C7" s="7">
        <v>1.3200000000000001E-4</v>
      </c>
      <c r="D7" s="1" t="s">
        <v>12</v>
      </c>
      <c r="E7" t="s">
        <v>12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-0.99986799999999998</v>
      </c>
    </row>
    <row r="8" spans="1:9" x14ac:dyDescent="0.3">
      <c r="A8" s="8" t="s">
        <v>18</v>
      </c>
      <c r="B8" s="8"/>
      <c r="C8" s="9">
        <v>2.3800000000000001E-4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-0.99976200000000004</v>
      </c>
    </row>
    <row r="9" spans="1:9" x14ac:dyDescent="0.3">
      <c r="A9" s="6" t="s">
        <v>19</v>
      </c>
      <c r="B9" s="6"/>
      <c r="C9" s="7">
        <v>1.56E-4</v>
      </c>
      <c r="D9" s="1" t="s">
        <v>12</v>
      </c>
      <c r="E9" t="s">
        <v>12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-0.99984399999999996</v>
      </c>
    </row>
    <row r="10" spans="1:9" x14ac:dyDescent="0.3">
      <c r="A10" s="8" t="s">
        <v>21</v>
      </c>
      <c r="B10" s="8"/>
      <c r="C10" s="9">
        <v>2.7399999999999999E-4</v>
      </c>
      <c r="D10" s="1" t="s">
        <v>12</v>
      </c>
      <c r="E10" t="s">
        <v>12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-0.999726</v>
      </c>
    </row>
    <row r="11" spans="1:9" x14ac:dyDescent="0.3">
      <c r="A11" s="6" t="s">
        <v>22</v>
      </c>
      <c r="B11" s="6"/>
      <c r="C11" s="7">
        <v>2.9300000000000002E-4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2.9300000000000002E-4</v>
      </c>
    </row>
    <row r="12" spans="1:9" x14ac:dyDescent="0.3">
      <c r="A12" s="8" t="s">
        <v>23</v>
      </c>
      <c r="B12" s="8"/>
      <c r="C12" s="9">
        <v>2.1599999999999999E-4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-0.99978400000000001</v>
      </c>
    </row>
    <row r="13" spans="1:9" x14ac:dyDescent="0.3">
      <c r="A13" s="6" t="s">
        <v>24</v>
      </c>
      <c r="B13" s="6"/>
      <c r="C13" s="7">
        <v>3.97E-4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-0.99960300000000002</v>
      </c>
    </row>
    <row r="14" spans="1:9" x14ac:dyDescent="0.3">
      <c r="A14" s="8" t="s">
        <v>25</v>
      </c>
      <c r="B14" s="8"/>
      <c r="C14" s="9">
        <v>1.45E-4</v>
      </c>
      <c r="D14" s="1" t="s">
        <v>12</v>
      </c>
      <c r="E14" t="s">
        <v>12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-0.99985500000000005</v>
      </c>
    </row>
    <row r="15" spans="1:9" x14ac:dyDescent="0.3">
      <c r="A15" s="6" t="s">
        <v>27</v>
      </c>
      <c r="B15" s="6"/>
      <c r="C15" s="7">
        <v>2.03E-4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-0.99979700000000005</v>
      </c>
    </row>
    <row r="16" spans="1:9" x14ac:dyDescent="0.3">
      <c r="A16" s="8" t="s">
        <v>28</v>
      </c>
      <c r="B16" s="8"/>
      <c r="C16" s="9">
        <v>2.0599999999999999E-4</v>
      </c>
      <c r="D16" s="1" t="s">
        <v>12</v>
      </c>
      <c r="E16" t="s">
        <v>12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-0.99979399999999996</v>
      </c>
    </row>
    <row r="17" spans="1:9" x14ac:dyDescent="0.3">
      <c r="A17" s="6" t="s">
        <v>29</v>
      </c>
      <c r="B17" s="6"/>
      <c r="C17" s="7">
        <v>2.1599999999999999E-4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-0.99978400000000001</v>
      </c>
    </row>
    <row r="18" spans="1:9" x14ac:dyDescent="0.3">
      <c r="A18" s="8" t="s">
        <v>30</v>
      </c>
      <c r="B18" s="8"/>
      <c r="C18" s="9">
        <v>2.9300000000000002E-4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2.9300000000000002E-4</v>
      </c>
    </row>
    <row r="19" spans="1:9" x14ac:dyDescent="0.3">
      <c r="A19" s="6" t="s">
        <v>31</v>
      </c>
      <c r="B19" s="6"/>
      <c r="C19" s="7">
        <v>2.3599999999999999E-4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-0.99976399999999999</v>
      </c>
    </row>
    <row r="20" spans="1:9" x14ac:dyDescent="0.3">
      <c r="A20" s="8" t="s">
        <v>32</v>
      </c>
      <c r="B20" s="8"/>
      <c r="C20" s="9">
        <v>1.9699999999999999E-4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-0.999803</v>
      </c>
    </row>
    <row r="21" spans="1:9" x14ac:dyDescent="0.3">
      <c r="A21" s="6" t="s">
        <v>33</v>
      </c>
      <c r="B21" s="6"/>
      <c r="C21" s="7">
        <v>2.1900000000000001E-4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-0.99978100000000003</v>
      </c>
    </row>
    <row r="22" spans="1:9" x14ac:dyDescent="0.3">
      <c r="A22" s="8" t="s">
        <v>34</v>
      </c>
      <c r="B22" s="8"/>
      <c r="C22" s="9">
        <v>1.5100000000000001E-4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1.5100000000000001E-4</v>
      </c>
    </row>
    <row r="23" spans="1:9" x14ac:dyDescent="0.3">
      <c r="A23" s="6" t="s">
        <v>35</v>
      </c>
      <c r="B23" s="6"/>
      <c r="C23" s="7">
        <v>2.2699999999999999E-4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2.2699999999999999E-4</v>
      </c>
    </row>
    <row r="24" spans="1:9" x14ac:dyDescent="0.3">
      <c r="A24" s="8" t="s">
        <v>36</v>
      </c>
      <c r="B24" s="8"/>
      <c r="C24" s="9">
        <v>2.0100000000000001E-4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2.0100000000000001E-4</v>
      </c>
    </row>
    <row r="25" spans="1:9" x14ac:dyDescent="0.3">
      <c r="A25" s="6" t="s">
        <v>37</v>
      </c>
      <c r="B25" s="6"/>
      <c r="C25" s="7">
        <v>2.8699999999999998E-4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-0.99971299999999996</v>
      </c>
    </row>
    <row r="26" spans="1:9" x14ac:dyDescent="0.3">
      <c r="A26" s="8" t="s">
        <v>38</v>
      </c>
      <c r="B26" s="8"/>
      <c r="C26" s="9">
        <v>1.66E-4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-0.999834</v>
      </c>
    </row>
    <row r="27" spans="1:9" x14ac:dyDescent="0.3">
      <c r="A27" s="6" t="s">
        <v>39</v>
      </c>
      <c r="B27" s="6"/>
      <c r="C27" s="7">
        <v>2.2499999999999999E-4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2.2499999999999999E-4</v>
      </c>
    </row>
    <row r="28" spans="1:9" x14ac:dyDescent="0.3">
      <c r="A28" s="8" t="s">
        <v>40</v>
      </c>
      <c r="B28" s="8"/>
      <c r="C28" s="9">
        <v>1.4999999999999999E-4</v>
      </c>
      <c r="D28" s="1" t="s">
        <v>12</v>
      </c>
      <c r="E28" t="s">
        <v>12</v>
      </c>
      <c r="F28" t="s">
        <v>20</v>
      </c>
      <c r="G28" s="1">
        <f t="shared" si="0"/>
        <v>0</v>
      </c>
      <c r="H28" s="1">
        <f t="shared" si="1"/>
        <v>1</v>
      </c>
      <c r="I28">
        <f t="shared" si="2"/>
        <v>-0.99985000000000002</v>
      </c>
    </row>
    <row r="29" spans="1:9" x14ac:dyDescent="0.3">
      <c r="A29" s="6" t="s">
        <v>41</v>
      </c>
      <c r="B29" s="6"/>
      <c r="C29" s="7">
        <v>4.6900000000000002E-4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-0.99953099999999995</v>
      </c>
    </row>
    <row r="30" spans="1:9" x14ac:dyDescent="0.3">
      <c r="A30" s="8" t="s">
        <v>42</v>
      </c>
      <c r="B30" s="8"/>
      <c r="C30" s="9">
        <v>2.05E-4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-0.99979499999999999</v>
      </c>
    </row>
    <row r="31" spans="1:9" x14ac:dyDescent="0.3">
      <c r="A31" s="6" t="s">
        <v>43</v>
      </c>
      <c r="B31" s="6"/>
      <c r="C31" s="7">
        <v>5.0900000000000001E-4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-0.99949100000000002</v>
      </c>
    </row>
    <row r="32" spans="1:9" x14ac:dyDescent="0.3">
      <c r="A32" s="8" t="s">
        <v>44</v>
      </c>
      <c r="B32" s="8"/>
      <c r="C32" s="9">
        <v>2.0000000000000001E-4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-0.99980000000000002</v>
      </c>
    </row>
    <row r="33" spans="1:9" x14ac:dyDescent="0.3">
      <c r="A33" s="6" t="s">
        <v>45</v>
      </c>
      <c r="B33" s="6"/>
      <c r="C33" s="7">
        <v>1.7200000000000001E-4</v>
      </c>
      <c r="D33" s="1" t="s">
        <v>12</v>
      </c>
      <c r="E33" t="s">
        <v>12</v>
      </c>
      <c r="F33" t="s">
        <v>16</v>
      </c>
      <c r="G33" s="1">
        <f t="shared" si="0"/>
        <v>0</v>
      </c>
      <c r="H33" s="1">
        <f t="shared" si="1"/>
        <v>1</v>
      </c>
      <c r="I33">
        <f t="shared" si="2"/>
        <v>-0.99982800000000005</v>
      </c>
    </row>
    <row r="34" spans="1:9" x14ac:dyDescent="0.3">
      <c r="A34" s="8" t="s">
        <v>46</v>
      </c>
      <c r="B34" s="8"/>
      <c r="C34" s="9">
        <v>1.4100000000000001E-4</v>
      </c>
      <c r="D34" s="1" t="s">
        <v>12</v>
      </c>
      <c r="E34" t="s">
        <v>20</v>
      </c>
      <c r="F34" t="s">
        <v>59</v>
      </c>
      <c r="G34" s="1">
        <f t="shared" si="0"/>
        <v>0</v>
      </c>
      <c r="H34" s="1">
        <f t="shared" si="1"/>
        <v>1</v>
      </c>
      <c r="I34">
        <f t="shared" si="2"/>
        <v>-0.99985900000000005</v>
      </c>
    </row>
    <row r="35" spans="1:9" x14ac:dyDescent="0.3">
      <c r="A35" s="6" t="s">
        <v>47</v>
      </c>
      <c r="B35" s="6"/>
      <c r="C35" s="7">
        <v>1.83E-4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-0.99981699999999996</v>
      </c>
    </row>
    <row r="36" spans="1:9" x14ac:dyDescent="0.3">
      <c r="A36" s="8" t="s">
        <v>48</v>
      </c>
      <c r="B36" s="8"/>
      <c r="C36" s="9">
        <v>1.5100000000000001E-4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-0.99984899999999999</v>
      </c>
    </row>
    <row r="37" spans="1:9" x14ac:dyDescent="0.3">
      <c r="A37" s="6" t="s">
        <v>49</v>
      </c>
      <c r="B37" s="6"/>
      <c r="C37" s="7">
        <v>1.95E-4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1.95E-4</v>
      </c>
    </row>
    <row r="38" spans="1:9" x14ac:dyDescent="0.3">
      <c r="A38" s="8" t="s">
        <v>50</v>
      </c>
      <c r="B38" s="8"/>
      <c r="C38" s="9">
        <v>1.55E-4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1.55E-4</v>
      </c>
    </row>
    <row r="39" spans="1:9" x14ac:dyDescent="0.3">
      <c r="A39" s="6" t="s">
        <v>51</v>
      </c>
      <c r="B39" s="6"/>
      <c r="C39" s="7">
        <v>1.8799999999999999E-4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-0.99981200000000003</v>
      </c>
    </row>
    <row r="40" spans="1:9" x14ac:dyDescent="0.3">
      <c r="A40" s="8" t="s">
        <v>52</v>
      </c>
      <c r="B40" s="8"/>
      <c r="C40" s="9">
        <v>1.8699999999999999E-4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-0.99981299999999995</v>
      </c>
    </row>
    <row r="41" spans="1:9" x14ac:dyDescent="0.3">
      <c r="A41" s="6" t="s">
        <v>53</v>
      </c>
      <c r="B41" s="6"/>
      <c r="C41" s="7">
        <v>2.7700000000000001E-4</v>
      </c>
      <c r="D41" s="1" t="s">
        <v>12</v>
      </c>
      <c r="E41" t="s">
        <v>12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-0.99972300000000003</v>
      </c>
    </row>
    <row r="42" spans="1:9" x14ac:dyDescent="0.3">
      <c r="A42" s="8" t="s">
        <v>54</v>
      </c>
      <c r="B42" s="8"/>
      <c r="C42" s="9">
        <v>1.45E-4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-0.99985500000000005</v>
      </c>
    </row>
    <row r="43" spans="1:9" x14ac:dyDescent="0.3">
      <c r="A43" s="6" t="s">
        <v>55</v>
      </c>
      <c r="B43" s="6"/>
      <c r="C43" s="7">
        <v>2.03E-4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-0.99979700000000005</v>
      </c>
    </row>
    <row r="44" spans="1:9" x14ac:dyDescent="0.3">
      <c r="A44" s="8" t="s">
        <v>56</v>
      </c>
      <c r="B44" s="8"/>
      <c r="C44" s="9">
        <v>1.2300000000000001E-4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-0.99987700000000002</v>
      </c>
    </row>
    <row r="45" spans="1:9" x14ac:dyDescent="0.3">
      <c r="A45" s="6" t="s">
        <v>57</v>
      </c>
      <c r="B45" s="6"/>
      <c r="C45" s="7">
        <v>2.63E-4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-0.99973699999999999</v>
      </c>
    </row>
    <row r="46" spans="1:9" x14ac:dyDescent="0.3">
      <c r="A46" s="8" t="s">
        <v>58</v>
      </c>
      <c r="B46" s="8"/>
      <c r="C46" s="9">
        <v>4.08E-4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-0.99959200000000004</v>
      </c>
    </row>
    <row r="47" spans="1:9" x14ac:dyDescent="0.3">
      <c r="A47" s="6" t="s">
        <v>60</v>
      </c>
      <c r="B47" s="6"/>
      <c r="C47" s="7">
        <v>2.6600000000000001E-4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-0.99973400000000001</v>
      </c>
    </row>
    <row r="48" spans="1:9" x14ac:dyDescent="0.3">
      <c r="A48" s="8" t="s">
        <v>61</v>
      </c>
      <c r="B48" s="8"/>
      <c r="C48" s="9">
        <v>1.94E-4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-0.99980599999999997</v>
      </c>
    </row>
    <row r="49" spans="1:9" x14ac:dyDescent="0.3">
      <c r="A49" s="6" t="s">
        <v>62</v>
      </c>
      <c r="B49" s="6"/>
      <c r="C49" s="7">
        <v>2.3599999999999999E-4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2.3599999999999999E-4</v>
      </c>
    </row>
    <row r="50" spans="1:9" x14ac:dyDescent="0.3">
      <c r="A50" s="8" t="s">
        <v>63</v>
      </c>
      <c r="B50" s="8"/>
      <c r="C50" s="9">
        <v>1.8799999999999999E-4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-0.99981200000000003</v>
      </c>
    </row>
    <row r="51" spans="1:9" x14ac:dyDescent="0.3">
      <c r="A51" s="6" t="s">
        <v>64</v>
      </c>
      <c r="B51" s="6"/>
      <c r="C51" s="7">
        <v>1.54E-4</v>
      </c>
      <c r="D51" s="1" t="s">
        <v>12</v>
      </c>
      <c r="E51" t="s">
        <v>12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-0.99984600000000001</v>
      </c>
    </row>
    <row r="52" spans="1:9" x14ac:dyDescent="0.3">
      <c r="A52" s="8" t="s">
        <v>65</v>
      </c>
      <c r="B52" s="8"/>
      <c r="C52" s="9">
        <v>1.5100000000000001E-4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-0.99984899999999999</v>
      </c>
    </row>
    <row r="53" spans="1:9" x14ac:dyDescent="0.3">
      <c r="A53" s="6" t="s">
        <v>66</v>
      </c>
      <c r="B53" s="6"/>
      <c r="C53" s="7">
        <v>1.8599999999999999E-4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1.8599999999999999E-4</v>
      </c>
    </row>
    <row r="54" spans="1:9" x14ac:dyDescent="0.3">
      <c r="A54" s="8" t="s">
        <v>67</v>
      </c>
      <c r="B54" s="8"/>
      <c r="C54" s="9">
        <v>1.1400000000000001E-4</v>
      </c>
      <c r="D54" s="1" t="s">
        <v>12</v>
      </c>
      <c r="E54" t="s">
        <v>12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-0.99988600000000005</v>
      </c>
    </row>
    <row r="55" spans="1:9" x14ac:dyDescent="0.3">
      <c r="A55" s="6" t="s">
        <v>68</v>
      </c>
      <c r="B55" s="6"/>
      <c r="C55" s="7">
        <v>1.22E-4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-0.99987800000000004</v>
      </c>
    </row>
    <row r="56" spans="1:9" x14ac:dyDescent="0.3">
      <c r="A56" s="8" t="s">
        <v>69</v>
      </c>
      <c r="B56" s="8"/>
      <c r="C56" s="9">
        <v>1.7699999999999999E-4</v>
      </c>
      <c r="D56" s="1" t="s">
        <v>12</v>
      </c>
      <c r="E56" t="s">
        <v>12</v>
      </c>
      <c r="F56" t="s">
        <v>59</v>
      </c>
      <c r="G56" s="1">
        <f t="shared" si="3"/>
        <v>0</v>
      </c>
      <c r="H56" s="1">
        <f t="shared" si="4"/>
        <v>1</v>
      </c>
      <c r="I56">
        <f t="shared" si="5"/>
        <v>-0.99982300000000002</v>
      </c>
    </row>
    <row r="57" spans="1:9" x14ac:dyDescent="0.3">
      <c r="A57" s="6" t="s">
        <v>70</v>
      </c>
      <c r="B57" s="6"/>
      <c r="C57" s="7">
        <v>2.7599999999999999E-4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-0.99972399999999995</v>
      </c>
    </row>
    <row r="58" spans="1:9" x14ac:dyDescent="0.3">
      <c r="A58" s="8" t="s">
        <v>71</v>
      </c>
      <c r="B58" s="8"/>
      <c r="C58" s="9">
        <v>2.31E-4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2.31E-4</v>
      </c>
    </row>
    <row r="59" spans="1:9" x14ac:dyDescent="0.3">
      <c r="A59" s="6" t="s">
        <v>72</v>
      </c>
      <c r="B59" s="6"/>
      <c r="C59" s="7">
        <v>2.1699999999999999E-4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-0.99978299999999998</v>
      </c>
    </row>
    <row r="60" spans="1:9" x14ac:dyDescent="0.3">
      <c r="A60" s="8" t="s">
        <v>73</v>
      </c>
      <c r="B60" s="8"/>
      <c r="C60" s="9">
        <v>1.3899999999999999E-4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1.3899999999999999E-4</v>
      </c>
    </row>
    <row r="61" spans="1:9" x14ac:dyDescent="0.3">
      <c r="A61" s="13" t="s">
        <v>74</v>
      </c>
      <c r="B61" s="6"/>
      <c r="C61" s="7">
        <v>2.2699999999999999E-4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2.2699999999999999E-4</v>
      </c>
    </row>
    <row r="62" spans="1:9" x14ac:dyDescent="0.3">
      <c r="A62" s="1"/>
      <c r="B62" s="14"/>
      <c r="C62" s="15"/>
      <c r="D62" s="1"/>
      <c r="G62" s="1">
        <f>SUM(G3:G61)</f>
        <v>19</v>
      </c>
      <c r="H62" s="1">
        <f>SUM(H3:H61)</f>
        <v>46</v>
      </c>
      <c r="I62">
        <f>SUM(I3:I61)</f>
        <v>-45.98717899999999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Foglio15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0.51880700000000002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-0.48119299999999998</v>
      </c>
    </row>
    <row r="4" spans="1:9" x14ac:dyDescent="0.3">
      <c r="A4" s="8" t="s">
        <v>13</v>
      </c>
      <c r="B4" s="8"/>
      <c r="C4" s="9">
        <v>0.61340600000000001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-0.38659399999999999</v>
      </c>
    </row>
    <row r="5" spans="1:9" x14ac:dyDescent="0.3">
      <c r="A5" s="6" t="s">
        <v>14</v>
      </c>
      <c r="B5" s="6"/>
      <c r="C5" s="7">
        <v>0.57380600000000004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-0.42619399999999996</v>
      </c>
    </row>
    <row r="6" spans="1:9" x14ac:dyDescent="0.3">
      <c r="A6" s="8" t="s">
        <v>15</v>
      </c>
      <c r="B6" s="8"/>
      <c r="C6" s="9">
        <v>0.39625899999999997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-0.60374100000000008</v>
      </c>
    </row>
    <row r="7" spans="1:9" x14ac:dyDescent="0.3">
      <c r="A7" s="6" t="s">
        <v>17</v>
      </c>
      <c r="B7" s="6"/>
      <c r="C7" s="7">
        <v>0.66080700000000003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-0.33919299999999997</v>
      </c>
    </row>
    <row r="8" spans="1:9" x14ac:dyDescent="0.3">
      <c r="A8" s="8" t="s">
        <v>18</v>
      </c>
      <c r="B8" s="8"/>
      <c r="C8" s="9">
        <v>0.47559800000000002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-0.52440200000000003</v>
      </c>
    </row>
    <row r="9" spans="1:9" x14ac:dyDescent="0.3">
      <c r="A9" s="6" t="s">
        <v>19</v>
      </c>
      <c r="B9" s="6"/>
      <c r="C9" s="7">
        <v>0.60351299999999997</v>
      </c>
      <c r="D9" s="1" t="s">
        <v>12</v>
      </c>
      <c r="E9" t="s">
        <v>12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-0.39648700000000003</v>
      </c>
    </row>
    <row r="10" spans="1:9" x14ac:dyDescent="0.3">
      <c r="A10" s="8" t="s">
        <v>21</v>
      </c>
      <c r="B10" s="8"/>
      <c r="C10" s="9">
        <v>0.52491100000000002</v>
      </c>
      <c r="D10" s="1" t="s">
        <v>12</v>
      </c>
      <c r="E10" t="s">
        <v>12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-0.47508899999999998</v>
      </c>
    </row>
    <row r="11" spans="1:9" x14ac:dyDescent="0.3">
      <c r="A11" s="6" t="s">
        <v>22</v>
      </c>
      <c r="B11" s="6"/>
      <c r="C11" s="7">
        <v>0.54806200000000005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-0.45193799999999995</v>
      </c>
    </row>
    <row r="12" spans="1:9" x14ac:dyDescent="0.3">
      <c r="A12" s="8" t="s">
        <v>23</v>
      </c>
      <c r="B12" s="8"/>
      <c r="C12" s="9">
        <v>0.49268299999999998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-0.50731700000000002</v>
      </c>
    </row>
    <row r="13" spans="1:9" x14ac:dyDescent="0.3">
      <c r="A13" s="6" t="s">
        <v>24</v>
      </c>
      <c r="B13" s="6"/>
      <c r="C13" s="7">
        <v>0.51385899999999995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-0.48614100000000005</v>
      </c>
    </row>
    <row r="14" spans="1:9" x14ac:dyDescent="0.3">
      <c r="A14" s="8" t="s">
        <v>25</v>
      </c>
      <c r="B14" s="8"/>
      <c r="C14" s="9">
        <v>0.489757</v>
      </c>
      <c r="D14" s="1" t="s">
        <v>12</v>
      </c>
      <c r="E14" t="s">
        <v>12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-0.510243</v>
      </c>
    </row>
    <row r="15" spans="1:9" x14ac:dyDescent="0.3">
      <c r="A15" s="6" t="s">
        <v>27</v>
      </c>
      <c r="B15" s="6"/>
      <c r="C15" s="7">
        <v>0.54340900000000003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-0.45659099999999997</v>
      </c>
    </row>
    <row r="16" spans="1:9" x14ac:dyDescent="0.3">
      <c r="A16" s="8" t="s">
        <v>28</v>
      </c>
      <c r="B16" s="8"/>
      <c r="C16" s="9">
        <v>0.56795600000000002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-0.43204399999999998</v>
      </c>
    </row>
    <row r="17" spans="1:9" x14ac:dyDescent="0.3">
      <c r="A17" s="6" t="s">
        <v>29</v>
      </c>
      <c r="B17" s="6"/>
      <c r="C17" s="7">
        <v>0.46838600000000002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-0.53161400000000003</v>
      </c>
    </row>
    <row r="18" spans="1:9" x14ac:dyDescent="0.3">
      <c r="A18" s="8" t="s">
        <v>30</v>
      </c>
      <c r="B18" s="8"/>
      <c r="C18" s="9">
        <v>0.54806200000000005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-0.45193799999999995</v>
      </c>
    </row>
    <row r="19" spans="1:9" x14ac:dyDescent="0.3">
      <c r="A19" s="6" t="s">
        <v>31</v>
      </c>
      <c r="B19" s="6"/>
      <c r="C19" s="7">
        <v>0.45611000000000002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-0.54388999999999998</v>
      </c>
    </row>
    <row r="20" spans="1:9" x14ac:dyDescent="0.3">
      <c r="A20" s="8" t="s">
        <v>32</v>
      </c>
      <c r="B20" s="8"/>
      <c r="C20" s="9">
        <v>0.50966199999999995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-0.49033800000000005</v>
      </c>
    </row>
    <row r="21" spans="1:9" x14ac:dyDescent="0.3">
      <c r="A21" s="6" t="s">
        <v>33</v>
      </c>
      <c r="B21" s="6"/>
      <c r="C21" s="7">
        <v>0.47394500000000001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-0.52605499999999994</v>
      </c>
    </row>
    <row r="22" spans="1:9" x14ac:dyDescent="0.3">
      <c r="A22" s="8" t="s">
        <v>34</v>
      </c>
      <c r="B22" s="8"/>
      <c r="C22" s="9">
        <v>0.57892100000000002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0.57892100000000002</v>
      </c>
    </row>
    <row r="23" spans="1:9" x14ac:dyDescent="0.3">
      <c r="A23" s="6" t="s">
        <v>35</v>
      </c>
      <c r="B23" s="6"/>
      <c r="C23" s="7">
        <v>0.47567500000000001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-0.52432499999999993</v>
      </c>
    </row>
    <row r="24" spans="1:9" x14ac:dyDescent="0.3">
      <c r="A24" s="8" t="s">
        <v>36</v>
      </c>
      <c r="B24" s="8"/>
      <c r="C24" s="9">
        <v>0.40431400000000001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-0.59568599999999994</v>
      </c>
    </row>
    <row r="25" spans="1:9" x14ac:dyDescent="0.3">
      <c r="A25" s="6" t="s">
        <v>37</v>
      </c>
      <c r="B25" s="6"/>
      <c r="C25" s="7">
        <v>0.41501900000000003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-0.58498099999999997</v>
      </c>
    </row>
    <row r="26" spans="1:9" x14ac:dyDescent="0.3">
      <c r="A26" s="8" t="s">
        <v>38</v>
      </c>
      <c r="B26" s="8"/>
      <c r="C26" s="9">
        <v>0.63874299999999995</v>
      </c>
      <c r="D26" s="1" t="s">
        <v>12</v>
      </c>
      <c r="E26" t="s">
        <v>12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-0.36125700000000005</v>
      </c>
    </row>
    <row r="27" spans="1:9" x14ac:dyDescent="0.3">
      <c r="A27" s="6" t="s">
        <v>39</v>
      </c>
      <c r="B27" s="6"/>
      <c r="C27" s="7">
        <v>0.34777799999999998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0.34777799999999998</v>
      </c>
    </row>
    <row r="28" spans="1:9" x14ac:dyDescent="0.3">
      <c r="A28" s="8" t="s">
        <v>40</v>
      </c>
      <c r="B28" s="8"/>
      <c r="C28" s="9">
        <v>0.344331</v>
      </c>
      <c r="D28" s="1" t="s">
        <v>12</v>
      </c>
      <c r="E28" t="s">
        <v>12</v>
      </c>
      <c r="F28" t="s">
        <v>20</v>
      </c>
      <c r="G28" s="1">
        <f t="shared" si="0"/>
        <v>0</v>
      </c>
      <c r="H28" s="1">
        <f t="shared" si="1"/>
        <v>1</v>
      </c>
      <c r="I28">
        <f t="shared" si="2"/>
        <v>-0.65566900000000006</v>
      </c>
    </row>
    <row r="29" spans="1:9" x14ac:dyDescent="0.3">
      <c r="A29" s="6" t="s">
        <v>41</v>
      </c>
      <c r="B29" s="6"/>
      <c r="C29" s="7">
        <v>0.48963499999999999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-0.51036499999999996</v>
      </c>
    </row>
    <row r="30" spans="1:9" x14ac:dyDescent="0.3">
      <c r="A30" s="8" t="s">
        <v>42</v>
      </c>
      <c r="B30" s="8"/>
      <c r="C30" s="9">
        <v>0.43719200000000003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-0.56280799999999997</v>
      </c>
    </row>
    <row r="31" spans="1:9" x14ac:dyDescent="0.3">
      <c r="A31" s="6" t="s">
        <v>43</v>
      </c>
      <c r="B31" s="6"/>
      <c r="C31" s="7">
        <v>0.50029000000000001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-0.49970999999999999</v>
      </c>
    </row>
    <row r="32" spans="1:9" x14ac:dyDescent="0.3">
      <c r="A32" s="8" t="s">
        <v>44</v>
      </c>
      <c r="B32" s="8"/>
      <c r="C32" s="9">
        <v>0.38264900000000002</v>
      </c>
      <c r="D32" s="1" t="s">
        <v>12</v>
      </c>
      <c r="E32" t="s">
        <v>12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-0.61735099999999998</v>
      </c>
    </row>
    <row r="33" spans="1:9" x14ac:dyDescent="0.3">
      <c r="A33" s="6" t="s">
        <v>45</v>
      </c>
      <c r="B33" s="6"/>
      <c r="C33" s="7">
        <v>0.31226300000000001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-0.68773700000000004</v>
      </c>
    </row>
    <row r="34" spans="1:9" x14ac:dyDescent="0.3">
      <c r="A34" s="8" t="s">
        <v>46</v>
      </c>
      <c r="B34" s="8"/>
      <c r="C34" s="9">
        <v>0.34578300000000001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-0.65421700000000005</v>
      </c>
    </row>
    <row r="35" spans="1:9" x14ac:dyDescent="0.3">
      <c r="A35" s="6" t="s">
        <v>47</v>
      </c>
      <c r="B35" s="6"/>
      <c r="C35" s="7">
        <v>0.54170700000000005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-0.45829299999999995</v>
      </c>
    </row>
    <row r="36" spans="1:9" x14ac:dyDescent="0.3">
      <c r="A36" s="8" t="s">
        <v>48</v>
      </c>
      <c r="B36" s="8"/>
      <c r="C36" s="9">
        <v>0.53162200000000004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-0.46837799999999996</v>
      </c>
    </row>
    <row r="37" spans="1:9" x14ac:dyDescent="0.3">
      <c r="A37" s="6" t="s">
        <v>49</v>
      </c>
      <c r="B37" s="6"/>
      <c r="C37" s="7">
        <v>0.70972800000000003</v>
      </c>
      <c r="D37" s="1" t="s">
        <v>12</v>
      </c>
      <c r="E37" t="s">
        <v>12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-0.29027199999999997</v>
      </c>
    </row>
    <row r="38" spans="1:9" x14ac:dyDescent="0.3">
      <c r="A38" s="8" t="s">
        <v>50</v>
      </c>
      <c r="B38" s="8"/>
      <c r="C38" s="9">
        <v>0.61580500000000005</v>
      </c>
      <c r="D38" s="1" t="s">
        <v>12</v>
      </c>
      <c r="E38" t="s">
        <v>12</v>
      </c>
      <c r="F38" t="s">
        <v>20</v>
      </c>
      <c r="G38" s="1">
        <f t="shared" si="3"/>
        <v>0</v>
      </c>
      <c r="H38" s="1">
        <f t="shared" si="4"/>
        <v>1</v>
      </c>
      <c r="I38">
        <f t="shared" si="5"/>
        <v>-0.38419499999999995</v>
      </c>
    </row>
    <row r="39" spans="1:9" x14ac:dyDescent="0.3">
      <c r="A39" s="6" t="s">
        <v>51</v>
      </c>
      <c r="B39" s="6"/>
      <c r="C39" s="7">
        <v>0.61225700000000005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-0.38774299999999995</v>
      </c>
    </row>
    <row r="40" spans="1:9" x14ac:dyDescent="0.3">
      <c r="A40" s="8" t="s">
        <v>52</v>
      </c>
      <c r="B40" s="8"/>
      <c r="C40" s="9">
        <v>0.53310299999999999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-0.46689700000000001</v>
      </c>
    </row>
    <row r="41" spans="1:9" x14ac:dyDescent="0.3">
      <c r="A41" s="6" t="s">
        <v>53</v>
      </c>
      <c r="B41" s="6"/>
      <c r="C41" s="7">
        <v>0.64038600000000001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-0.35961399999999999</v>
      </c>
    </row>
    <row r="42" spans="1:9" x14ac:dyDescent="0.3">
      <c r="A42" s="8" t="s">
        <v>54</v>
      </c>
      <c r="B42" s="8"/>
      <c r="C42" s="9">
        <v>0.44545099999999999</v>
      </c>
      <c r="D42" s="1" t="s">
        <v>12</v>
      </c>
      <c r="E42" t="s">
        <v>12</v>
      </c>
      <c r="F42" t="s">
        <v>16</v>
      </c>
      <c r="G42" s="1">
        <f t="shared" si="3"/>
        <v>0</v>
      </c>
      <c r="H42" s="1">
        <f t="shared" si="4"/>
        <v>1</v>
      </c>
      <c r="I42">
        <f t="shared" si="5"/>
        <v>-0.55454899999999996</v>
      </c>
    </row>
    <row r="43" spans="1:9" x14ac:dyDescent="0.3">
      <c r="A43" s="6" t="s">
        <v>55</v>
      </c>
      <c r="B43" s="6"/>
      <c r="C43" s="7">
        <v>0.32208599999999998</v>
      </c>
      <c r="D43" s="1" t="s">
        <v>12</v>
      </c>
      <c r="E43" t="s">
        <v>12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-0.67791400000000002</v>
      </c>
    </row>
    <row r="44" spans="1:9" x14ac:dyDescent="0.3">
      <c r="A44" s="8" t="s">
        <v>56</v>
      </c>
      <c r="B44" s="8"/>
      <c r="C44" s="9">
        <v>0.55172600000000005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-0.44827399999999995</v>
      </c>
    </row>
    <row r="45" spans="1:9" x14ac:dyDescent="0.3">
      <c r="A45" s="6" t="s">
        <v>57</v>
      </c>
      <c r="B45" s="6"/>
      <c r="C45" s="7">
        <v>0.445745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-0.55425499999999994</v>
      </c>
    </row>
    <row r="46" spans="1:9" x14ac:dyDescent="0.3">
      <c r="A46" s="8" t="s">
        <v>58</v>
      </c>
      <c r="B46" s="8"/>
      <c r="C46" s="9">
        <v>0.52167799999999998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-0.47832200000000002</v>
      </c>
    </row>
    <row r="47" spans="1:9" x14ac:dyDescent="0.3">
      <c r="A47" s="6" t="s">
        <v>60</v>
      </c>
      <c r="B47" s="6"/>
      <c r="C47" s="7">
        <v>0.55586400000000002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-0.44413599999999998</v>
      </c>
    </row>
    <row r="48" spans="1:9" x14ac:dyDescent="0.3">
      <c r="A48" s="8" t="s">
        <v>61</v>
      </c>
      <c r="B48" s="8"/>
      <c r="C48" s="9">
        <v>0.43163899999999999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-0.56836100000000001</v>
      </c>
    </row>
    <row r="49" spans="1:9" x14ac:dyDescent="0.3">
      <c r="A49" s="6" t="s">
        <v>62</v>
      </c>
      <c r="B49" s="6"/>
      <c r="C49" s="7">
        <v>0.59031400000000001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-0.40968599999999999</v>
      </c>
    </row>
    <row r="50" spans="1:9" x14ac:dyDescent="0.3">
      <c r="A50" s="8" t="s">
        <v>63</v>
      </c>
      <c r="B50" s="8"/>
      <c r="C50" s="9">
        <v>0.46478900000000001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-0.53521099999999999</v>
      </c>
    </row>
    <row r="51" spans="1:9" x14ac:dyDescent="0.3">
      <c r="A51" s="6" t="s">
        <v>64</v>
      </c>
      <c r="B51" s="6"/>
      <c r="C51" s="7">
        <v>0.48717100000000002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0.48717100000000002</v>
      </c>
    </row>
    <row r="52" spans="1:9" x14ac:dyDescent="0.3">
      <c r="A52" s="8" t="s">
        <v>65</v>
      </c>
      <c r="B52" s="8"/>
      <c r="C52" s="9">
        <v>0.48716300000000001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-0.51283699999999999</v>
      </c>
    </row>
    <row r="53" spans="1:9" x14ac:dyDescent="0.3">
      <c r="A53" s="6" t="s">
        <v>66</v>
      </c>
      <c r="B53" s="6"/>
      <c r="C53" s="7">
        <v>0.43782100000000002</v>
      </c>
      <c r="D53" s="1" t="s">
        <v>12</v>
      </c>
      <c r="E53" t="s">
        <v>12</v>
      </c>
      <c r="F53" t="s">
        <v>20</v>
      </c>
      <c r="G53" s="1">
        <f t="shared" si="3"/>
        <v>0</v>
      </c>
      <c r="H53" s="1">
        <f t="shared" si="4"/>
        <v>1</v>
      </c>
      <c r="I53">
        <f t="shared" si="5"/>
        <v>-0.56217899999999998</v>
      </c>
    </row>
    <row r="54" spans="1:9" x14ac:dyDescent="0.3">
      <c r="A54" s="8" t="s">
        <v>67</v>
      </c>
      <c r="B54" s="8"/>
      <c r="C54" s="9">
        <v>0.46371800000000002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0.46371800000000002</v>
      </c>
    </row>
    <row r="55" spans="1:9" x14ac:dyDescent="0.3">
      <c r="A55" s="6" t="s">
        <v>68</v>
      </c>
      <c r="B55" s="6"/>
      <c r="C55" s="7">
        <v>0.60512299999999997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-0.39487700000000003</v>
      </c>
    </row>
    <row r="56" spans="1:9" x14ac:dyDescent="0.3">
      <c r="A56" s="8" t="s">
        <v>69</v>
      </c>
      <c r="B56" s="8"/>
      <c r="C56" s="9">
        <v>0.52410000000000001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-0.47589999999999999</v>
      </c>
    </row>
    <row r="57" spans="1:9" x14ac:dyDescent="0.3">
      <c r="A57" s="6" t="s">
        <v>70</v>
      </c>
      <c r="B57" s="6"/>
      <c r="C57" s="7">
        <v>0.62379499999999999</v>
      </c>
      <c r="D57" s="1" t="s">
        <v>12</v>
      </c>
      <c r="E57" t="s">
        <v>12</v>
      </c>
      <c r="F57" t="s">
        <v>20</v>
      </c>
      <c r="G57" s="1">
        <f t="shared" si="3"/>
        <v>0</v>
      </c>
      <c r="H57" s="1">
        <f t="shared" si="4"/>
        <v>1</v>
      </c>
      <c r="I57">
        <f t="shared" si="5"/>
        <v>-0.37620500000000001</v>
      </c>
    </row>
    <row r="58" spans="1:9" x14ac:dyDescent="0.3">
      <c r="A58" s="8" t="s">
        <v>71</v>
      </c>
      <c r="B58" s="8"/>
      <c r="C58" s="9">
        <v>0.61182099999999995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-0.38817900000000005</v>
      </c>
    </row>
    <row r="59" spans="1:9" x14ac:dyDescent="0.3">
      <c r="A59" s="6" t="s">
        <v>72</v>
      </c>
      <c r="B59" s="6"/>
      <c r="C59" s="7">
        <v>0.66836499999999999</v>
      </c>
      <c r="D59" s="1" t="s">
        <v>12</v>
      </c>
      <c r="E59" t="s">
        <v>12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-0.33163500000000001</v>
      </c>
    </row>
    <row r="60" spans="1:9" x14ac:dyDescent="0.3">
      <c r="A60" s="8" t="s">
        <v>73</v>
      </c>
      <c r="B60" s="8"/>
      <c r="C60" s="9">
        <v>0.45481300000000002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-0.54518699999999998</v>
      </c>
    </row>
    <row r="61" spans="1:9" x14ac:dyDescent="0.3">
      <c r="A61" s="13" t="s">
        <v>74</v>
      </c>
      <c r="B61" s="6"/>
      <c r="C61" s="7">
        <v>0.58646799999999999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-0.41353200000000001</v>
      </c>
    </row>
    <row r="62" spans="1:9" x14ac:dyDescent="0.3">
      <c r="A62" s="1"/>
      <c r="B62" s="14"/>
      <c r="C62" s="15"/>
      <c r="D62" s="1"/>
      <c r="G62" s="1">
        <f>SUM(G3:G61)</f>
        <v>12</v>
      </c>
      <c r="H62" s="1">
        <f>SUM(H3:H61)</f>
        <v>55</v>
      </c>
      <c r="I62">
        <f>SUM(I3:I61)</f>
        <v>-24.884151000000003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Foglio15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2.9599999999999998E-4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2.9599999999999998E-4</v>
      </c>
    </row>
    <row r="4" spans="1:9" x14ac:dyDescent="0.3">
      <c r="A4" s="8" t="s">
        <v>13</v>
      </c>
      <c r="B4" s="8"/>
      <c r="C4" s="9">
        <v>2.1499999999999999E-4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-0.99978500000000003</v>
      </c>
    </row>
    <row r="5" spans="1:9" x14ac:dyDescent="0.3">
      <c r="A5" s="6" t="s">
        <v>14</v>
      </c>
      <c r="B5" s="6"/>
      <c r="C5" s="7">
        <v>2.2699999999999999E-4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2.2699999999999999E-4</v>
      </c>
    </row>
    <row r="6" spans="1:9" x14ac:dyDescent="0.3">
      <c r="A6" s="8" t="s">
        <v>15</v>
      </c>
      <c r="B6" s="8"/>
      <c r="C6" s="9">
        <v>2.03E-4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2.03E-4</v>
      </c>
    </row>
    <row r="7" spans="1:9" x14ac:dyDescent="0.3">
      <c r="A7" s="6" t="s">
        <v>17</v>
      </c>
      <c r="B7" s="6"/>
      <c r="C7" s="7">
        <v>1.3200000000000001E-4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1.3200000000000001E-4</v>
      </c>
    </row>
    <row r="8" spans="1:9" x14ac:dyDescent="0.3">
      <c r="A8" s="8" t="s">
        <v>18</v>
      </c>
      <c r="B8" s="8"/>
      <c r="C8" s="9">
        <v>2.3800000000000001E-4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2.3800000000000001E-4</v>
      </c>
    </row>
    <row r="9" spans="1:9" x14ac:dyDescent="0.3">
      <c r="A9" s="6" t="s">
        <v>19</v>
      </c>
      <c r="B9" s="6"/>
      <c r="C9" s="7">
        <v>1.56E-4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1.56E-4</v>
      </c>
    </row>
    <row r="10" spans="1:9" x14ac:dyDescent="0.3">
      <c r="A10" s="8" t="s">
        <v>21</v>
      </c>
      <c r="B10" s="8"/>
      <c r="C10" s="9">
        <v>2.7399999999999999E-4</v>
      </c>
      <c r="D10" s="1" t="s">
        <v>12</v>
      </c>
      <c r="E10" t="s">
        <v>12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-0.999726</v>
      </c>
    </row>
    <row r="11" spans="1:9" x14ac:dyDescent="0.3">
      <c r="A11" s="6" t="s">
        <v>22</v>
      </c>
      <c r="B11" s="6"/>
      <c r="C11" s="7">
        <v>2.9300000000000002E-4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2.9300000000000002E-4</v>
      </c>
    </row>
    <row r="12" spans="1:9" x14ac:dyDescent="0.3">
      <c r="A12" s="8" t="s">
        <v>23</v>
      </c>
      <c r="B12" s="8"/>
      <c r="C12" s="9">
        <v>2.1599999999999999E-4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2.1599999999999999E-4</v>
      </c>
    </row>
    <row r="13" spans="1:9" x14ac:dyDescent="0.3">
      <c r="A13" s="6" t="s">
        <v>24</v>
      </c>
      <c r="B13" s="6"/>
      <c r="C13" s="7">
        <v>3.97E-4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3.97E-4</v>
      </c>
    </row>
    <row r="14" spans="1:9" x14ac:dyDescent="0.3">
      <c r="A14" s="8" t="s">
        <v>25</v>
      </c>
      <c r="B14" s="8"/>
      <c r="C14" s="9">
        <v>1.45E-4</v>
      </c>
      <c r="D14" s="1" t="s">
        <v>12</v>
      </c>
      <c r="E14" t="s">
        <v>12</v>
      </c>
      <c r="F14" t="s">
        <v>59</v>
      </c>
      <c r="G14" s="1">
        <f t="shared" si="0"/>
        <v>0</v>
      </c>
      <c r="H14" s="1">
        <f t="shared" si="1"/>
        <v>1</v>
      </c>
      <c r="I14">
        <f t="shared" si="2"/>
        <v>-0.99985500000000005</v>
      </c>
    </row>
    <row r="15" spans="1:9" x14ac:dyDescent="0.3">
      <c r="A15" s="6" t="s">
        <v>27</v>
      </c>
      <c r="B15" s="6"/>
      <c r="C15" s="7">
        <v>2.03E-4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-0.99979700000000005</v>
      </c>
    </row>
    <row r="16" spans="1:9" x14ac:dyDescent="0.3">
      <c r="A16" s="8" t="s">
        <v>28</v>
      </c>
      <c r="B16" s="8"/>
      <c r="C16" s="9">
        <v>2.0599999999999999E-4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2.0599999999999999E-4</v>
      </c>
    </row>
    <row r="17" spans="1:9" x14ac:dyDescent="0.3">
      <c r="A17" s="6" t="s">
        <v>29</v>
      </c>
      <c r="B17" s="6"/>
      <c r="C17" s="7">
        <v>2.1599999999999999E-4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2.1599999999999999E-4</v>
      </c>
    </row>
    <row r="18" spans="1:9" x14ac:dyDescent="0.3">
      <c r="A18" s="8" t="s">
        <v>30</v>
      </c>
      <c r="B18" s="8"/>
      <c r="C18" s="9">
        <v>2.9300000000000002E-4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2.9300000000000002E-4</v>
      </c>
    </row>
    <row r="19" spans="1:9" x14ac:dyDescent="0.3">
      <c r="A19" s="6" t="s">
        <v>31</v>
      </c>
      <c r="B19" s="6"/>
      <c r="C19" s="7">
        <v>2.3599999999999999E-4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2.3599999999999999E-4</v>
      </c>
    </row>
    <row r="20" spans="1:9" x14ac:dyDescent="0.3">
      <c r="A20" s="8" t="s">
        <v>32</v>
      </c>
      <c r="B20" s="8"/>
      <c r="C20" s="9">
        <v>1.9699999999999999E-4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-0.999803</v>
      </c>
    </row>
    <row r="21" spans="1:9" x14ac:dyDescent="0.3">
      <c r="A21" s="6" t="s">
        <v>33</v>
      </c>
      <c r="B21" s="6"/>
      <c r="C21" s="7">
        <v>2.1900000000000001E-4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2.1900000000000001E-4</v>
      </c>
    </row>
    <row r="22" spans="1:9" x14ac:dyDescent="0.3">
      <c r="A22" s="8" t="s">
        <v>34</v>
      </c>
      <c r="B22" s="8"/>
      <c r="C22" s="9">
        <v>1.5100000000000001E-4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1.5100000000000001E-4</v>
      </c>
    </row>
    <row r="23" spans="1:9" x14ac:dyDescent="0.3">
      <c r="A23" s="6" t="s">
        <v>35</v>
      </c>
      <c r="B23" s="6"/>
      <c r="C23" s="7">
        <v>2.2699999999999999E-4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2.2699999999999999E-4</v>
      </c>
    </row>
    <row r="24" spans="1:9" x14ac:dyDescent="0.3">
      <c r="A24" s="8" t="s">
        <v>36</v>
      </c>
      <c r="B24" s="8"/>
      <c r="C24" s="9">
        <v>2.0100000000000001E-4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2.0100000000000001E-4</v>
      </c>
    </row>
    <row r="25" spans="1:9" x14ac:dyDescent="0.3">
      <c r="A25" s="6" t="s">
        <v>37</v>
      </c>
      <c r="B25" s="6"/>
      <c r="C25" s="7">
        <v>2.8699999999999998E-4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-0.99971299999999996</v>
      </c>
    </row>
    <row r="26" spans="1:9" x14ac:dyDescent="0.3">
      <c r="A26" s="8" t="s">
        <v>38</v>
      </c>
      <c r="B26" s="8"/>
      <c r="C26" s="9">
        <v>1.66E-4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1.66E-4</v>
      </c>
    </row>
    <row r="27" spans="1:9" x14ac:dyDescent="0.3">
      <c r="A27" s="6" t="s">
        <v>39</v>
      </c>
      <c r="B27" s="6"/>
      <c r="C27" s="7">
        <v>2.2499999999999999E-4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2.2499999999999999E-4</v>
      </c>
    </row>
    <row r="28" spans="1:9" x14ac:dyDescent="0.3">
      <c r="A28" s="8" t="s">
        <v>40</v>
      </c>
      <c r="B28" s="8"/>
      <c r="C28" s="9">
        <v>1.4999999999999999E-4</v>
      </c>
      <c r="D28" s="1" t="s">
        <v>12</v>
      </c>
      <c r="E28" t="s">
        <v>12</v>
      </c>
      <c r="F28" t="s">
        <v>20</v>
      </c>
      <c r="G28" s="1">
        <f t="shared" si="0"/>
        <v>0</v>
      </c>
      <c r="H28" s="1">
        <f t="shared" si="1"/>
        <v>1</v>
      </c>
      <c r="I28">
        <f t="shared" si="2"/>
        <v>-0.99985000000000002</v>
      </c>
    </row>
    <row r="29" spans="1:9" x14ac:dyDescent="0.3">
      <c r="A29" s="6" t="s">
        <v>41</v>
      </c>
      <c r="B29" s="6"/>
      <c r="C29" s="7">
        <v>4.6900000000000002E-4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-0.99953099999999995</v>
      </c>
    </row>
    <row r="30" spans="1:9" x14ac:dyDescent="0.3">
      <c r="A30" s="8" t="s">
        <v>42</v>
      </c>
      <c r="B30" s="8"/>
      <c r="C30" s="9">
        <v>2.05E-4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2.05E-4</v>
      </c>
    </row>
    <row r="31" spans="1:9" x14ac:dyDescent="0.3">
      <c r="A31" s="6" t="s">
        <v>43</v>
      </c>
      <c r="B31" s="6"/>
      <c r="C31" s="7">
        <v>5.0900000000000001E-4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-0.99949100000000002</v>
      </c>
    </row>
    <row r="32" spans="1:9" x14ac:dyDescent="0.3">
      <c r="A32" s="8" t="s">
        <v>44</v>
      </c>
      <c r="B32" s="8"/>
      <c r="C32" s="9">
        <v>2.0000000000000001E-4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2.0000000000000001E-4</v>
      </c>
    </row>
    <row r="33" spans="1:9" x14ac:dyDescent="0.3">
      <c r="A33" s="6" t="s">
        <v>45</v>
      </c>
      <c r="B33" s="6"/>
      <c r="C33" s="7">
        <v>1.7200000000000001E-4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1.7200000000000001E-4</v>
      </c>
    </row>
    <row r="34" spans="1:9" x14ac:dyDescent="0.3">
      <c r="A34" s="8" t="s">
        <v>46</v>
      </c>
      <c r="B34" s="8"/>
      <c r="C34" s="9">
        <v>1.4100000000000001E-4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-0.99985900000000005</v>
      </c>
    </row>
    <row r="35" spans="1:9" x14ac:dyDescent="0.3">
      <c r="A35" s="6" t="s">
        <v>47</v>
      </c>
      <c r="B35" s="6"/>
      <c r="C35" s="7">
        <v>1.83E-4</v>
      </c>
      <c r="D35" s="1" t="s">
        <v>12</v>
      </c>
      <c r="E35" t="s">
        <v>16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-0.99981699999999996</v>
      </c>
    </row>
    <row r="36" spans="1:9" x14ac:dyDescent="0.3">
      <c r="A36" s="8" t="s">
        <v>48</v>
      </c>
      <c r="B36" s="8"/>
      <c r="C36" s="9">
        <v>1.5100000000000001E-4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1.5100000000000001E-4</v>
      </c>
    </row>
    <row r="37" spans="1:9" x14ac:dyDescent="0.3">
      <c r="A37" s="6" t="s">
        <v>49</v>
      </c>
      <c r="B37" s="6"/>
      <c r="C37" s="7">
        <v>1.95E-4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1.95E-4</v>
      </c>
    </row>
    <row r="38" spans="1:9" x14ac:dyDescent="0.3">
      <c r="A38" s="8" t="s">
        <v>50</v>
      </c>
      <c r="B38" s="8"/>
      <c r="C38" s="9">
        <v>1.55E-4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1.55E-4</v>
      </c>
    </row>
    <row r="39" spans="1:9" x14ac:dyDescent="0.3">
      <c r="A39" s="6" t="s">
        <v>51</v>
      </c>
      <c r="B39" s="6"/>
      <c r="C39" s="7">
        <v>1.8799999999999999E-4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1.8799999999999999E-4</v>
      </c>
    </row>
    <row r="40" spans="1:9" x14ac:dyDescent="0.3">
      <c r="A40" s="8" t="s">
        <v>52</v>
      </c>
      <c r="B40" s="8"/>
      <c r="C40" s="9">
        <v>1.8699999999999999E-4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1.8699999999999999E-4</v>
      </c>
    </row>
    <row r="41" spans="1:9" x14ac:dyDescent="0.3">
      <c r="A41" s="6" t="s">
        <v>53</v>
      </c>
      <c r="B41" s="6"/>
      <c r="C41" s="7">
        <v>2.7700000000000001E-4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2.7700000000000001E-4</v>
      </c>
    </row>
    <row r="42" spans="1:9" x14ac:dyDescent="0.3">
      <c r="A42" s="8" t="s">
        <v>54</v>
      </c>
      <c r="B42" s="8"/>
      <c r="C42" s="9">
        <v>1.45E-4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1.45E-4</v>
      </c>
    </row>
    <row r="43" spans="1:9" x14ac:dyDescent="0.3">
      <c r="A43" s="6" t="s">
        <v>55</v>
      </c>
      <c r="B43" s="6"/>
      <c r="C43" s="7">
        <v>2.03E-4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2.03E-4</v>
      </c>
    </row>
    <row r="44" spans="1:9" x14ac:dyDescent="0.3">
      <c r="A44" s="8" t="s">
        <v>56</v>
      </c>
      <c r="B44" s="8"/>
      <c r="C44" s="9">
        <v>1.2300000000000001E-4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1.2300000000000001E-4</v>
      </c>
    </row>
    <row r="45" spans="1:9" x14ac:dyDescent="0.3">
      <c r="A45" s="6" t="s">
        <v>57</v>
      </c>
      <c r="B45" s="6"/>
      <c r="C45" s="7">
        <v>2.63E-4</v>
      </c>
      <c r="D45" s="1" t="s">
        <v>12</v>
      </c>
      <c r="E45" t="s">
        <v>20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-0.99973699999999999</v>
      </c>
    </row>
    <row r="46" spans="1:9" x14ac:dyDescent="0.3">
      <c r="A46" s="8" t="s">
        <v>58</v>
      </c>
      <c r="B46" s="8"/>
      <c r="C46" s="9">
        <v>4.08E-4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-0.99959200000000004</v>
      </c>
    </row>
    <row r="47" spans="1:9" x14ac:dyDescent="0.3">
      <c r="A47" s="6" t="s">
        <v>60</v>
      </c>
      <c r="B47" s="6"/>
      <c r="C47" s="7">
        <v>2.6600000000000001E-4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-0.99973400000000001</v>
      </c>
    </row>
    <row r="48" spans="1:9" x14ac:dyDescent="0.3">
      <c r="A48" s="8" t="s">
        <v>61</v>
      </c>
      <c r="B48" s="8"/>
      <c r="C48" s="9">
        <v>1.94E-4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1.94E-4</v>
      </c>
    </row>
    <row r="49" spans="1:9" x14ac:dyDescent="0.3">
      <c r="A49" s="6" t="s">
        <v>62</v>
      </c>
      <c r="B49" s="6"/>
      <c r="C49" s="7">
        <v>2.3599999999999999E-4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2.3599999999999999E-4</v>
      </c>
    </row>
    <row r="50" spans="1:9" x14ac:dyDescent="0.3">
      <c r="A50" s="8" t="s">
        <v>63</v>
      </c>
      <c r="B50" s="8"/>
      <c r="C50" s="9">
        <v>1.8799999999999999E-4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1.8799999999999999E-4</v>
      </c>
    </row>
    <row r="51" spans="1:9" x14ac:dyDescent="0.3">
      <c r="A51" s="6" t="s">
        <v>64</v>
      </c>
      <c r="B51" s="6"/>
      <c r="C51" s="7">
        <v>1.54E-4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1.54E-4</v>
      </c>
    </row>
    <row r="52" spans="1:9" x14ac:dyDescent="0.3">
      <c r="A52" s="8" t="s">
        <v>65</v>
      </c>
      <c r="B52" s="8"/>
      <c r="C52" s="9">
        <v>1.5100000000000001E-4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1.5100000000000001E-4</v>
      </c>
    </row>
    <row r="53" spans="1:9" x14ac:dyDescent="0.3">
      <c r="A53" s="6" t="s">
        <v>66</v>
      </c>
      <c r="B53" s="6"/>
      <c r="C53" s="7">
        <v>1.8599999999999999E-4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1.8599999999999999E-4</v>
      </c>
    </row>
    <row r="54" spans="1:9" x14ac:dyDescent="0.3">
      <c r="A54" s="8" t="s">
        <v>67</v>
      </c>
      <c r="B54" s="8"/>
      <c r="C54" s="9">
        <v>1.1400000000000001E-4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1.1400000000000001E-4</v>
      </c>
    </row>
    <row r="55" spans="1:9" x14ac:dyDescent="0.3">
      <c r="A55" s="6" t="s">
        <v>68</v>
      </c>
      <c r="B55" s="6"/>
      <c r="C55" s="7">
        <v>1.22E-4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1.22E-4</v>
      </c>
    </row>
    <row r="56" spans="1:9" x14ac:dyDescent="0.3">
      <c r="A56" s="8" t="s">
        <v>69</v>
      </c>
      <c r="B56" s="8"/>
      <c r="C56" s="9">
        <v>1.7699999999999999E-4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1.7699999999999999E-4</v>
      </c>
    </row>
    <row r="57" spans="1:9" x14ac:dyDescent="0.3">
      <c r="A57" s="6" t="s">
        <v>70</v>
      </c>
      <c r="B57" s="6"/>
      <c r="C57" s="7">
        <v>2.7599999999999999E-4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2.7599999999999999E-4</v>
      </c>
    </row>
    <row r="58" spans="1:9" x14ac:dyDescent="0.3">
      <c r="A58" s="8" t="s">
        <v>71</v>
      </c>
      <c r="B58" s="8"/>
      <c r="C58" s="9">
        <v>2.31E-4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2.31E-4</v>
      </c>
    </row>
    <row r="59" spans="1:9" x14ac:dyDescent="0.3">
      <c r="A59" s="6" t="s">
        <v>72</v>
      </c>
      <c r="B59" s="6"/>
      <c r="C59" s="7">
        <v>2.1699999999999999E-4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2.1699999999999999E-4</v>
      </c>
    </row>
    <row r="60" spans="1:9" x14ac:dyDescent="0.3">
      <c r="A60" s="8" t="s">
        <v>73</v>
      </c>
      <c r="B60" s="8"/>
      <c r="C60" s="9">
        <v>1.3899999999999999E-4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1.3899999999999999E-4</v>
      </c>
    </row>
    <row r="61" spans="1:9" x14ac:dyDescent="0.3">
      <c r="A61" s="13" t="s">
        <v>74</v>
      </c>
      <c r="B61" s="6"/>
      <c r="C61" s="7">
        <v>2.2699999999999999E-4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2.2699999999999999E-4</v>
      </c>
    </row>
    <row r="62" spans="1:9" x14ac:dyDescent="0.3">
      <c r="A62" s="1"/>
      <c r="B62" s="14"/>
      <c r="C62" s="15"/>
      <c r="D62" s="1"/>
      <c r="G62" s="1">
        <f>SUM(G3:G61)</f>
        <v>51</v>
      </c>
      <c r="H62" s="1">
        <f>SUM(H3:H61)</f>
        <v>14</v>
      </c>
      <c r="I62">
        <f>SUM(I3:I61)</f>
        <v>-13.987179000000001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Foglio15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12</v>
      </c>
      <c r="F3" t="s">
        <v>12</v>
      </c>
      <c r="G3" s="1">
        <f t="shared" ref="G3:G34" si="0">IF($F3=$E3,1,0)</f>
        <v>1</v>
      </c>
      <c r="H3" s="1">
        <f t="shared" ref="H3:H34" si="1">IF(AND($G3=1,$E3=$D3),0,1)</f>
        <v>0</v>
      </c>
      <c r="I3">
        <f t="shared" ref="I3:I34" si="2">$C3-$H3</f>
        <v>1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20</v>
      </c>
      <c r="F4" t="s">
        <v>20</v>
      </c>
      <c r="G4" s="1">
        <f t="shared" si="0"/>
        <v>1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12</v>
      </c>
      <c r="F5" t="s">
        <v>12</v>
      </c>
      <c r="G5" s="1">
        <f t="shared" si="0"/>
        <v>1</v>
      </c>
      <c r="H5" s="1">
        <f t="shared" si="1"/>
        <v>0</v>
      </c>
      <c r="I5">
        <f t="shared" si="2"/>
        <v>1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12</v>
      </c>
      <c r="F6" t="s">
        <v>12</v>
      </c>
      <c r="G6" s="1">
        <f t="shared" si="0"/>
        <v>1</v>
      </c>
      <c r="H6" s="1">
        <f t="shared" si="1"/>
        <v>0</v>
      </c>
      <c r="I6">
        <f t="shared" si="2"/>
        <v>1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12</v>
      </c>
      <c r="F7" t="s">
        <v>12</v>
      </c>
      <c r="G7" s="1">
        <f t="shared" si="0"/>
        <v>1</v>
      </c>
      <c r="H7" s="1">
        <f t="shared" si="1"/>
        <v>0</v>
      </c>
      <c r="I7">
        <f t="shared" si="2"/>
        <v>1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12</v>
      </c>
      <c r="F8" t="s">
        <v>12</v>
      </c>
      <c r="G8" s="1">
        <f t="shared" si="0"/>
        <v>1</v>
      </c>
      <c r="H8" s="1">
        <f t="shared" si="1"/>
        <v>0</v>
      </c>
      <c r="I8">
        <f t="shared" si="2"/>
        <v>1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12</v>
      </c>
      <c r="F10" t="s">
        <v>12</v>
      </c>
      <c r="G10" s="1">
        <f t="shared" si="0"/>
        <v>1</v>
      </c>
      <c r="H10" s="1">
        <f t="shared" si="1"/>
        <v>0</v>
      </c>
      <c r="I10">
        <f t="shared" si="2"/>
        <v>1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12</v>
      </c>
      <c r="F13" t="s">
        <v>12</v>
      </c>
      <c r="G13" s="1">
        <f t="shared" si="0"/>
        <v>1</v>
      </c>
      <c r="H13" s="1">
        <f t="shared" si="1"/>
        <v>0</v>
      </c>
      <c r="I13">
        <f t="shared" si="2"/>
        <v>1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12</v>
      </c>
      <c r="F14" t="s">
        <v>12</v>
      </c>
      <c r="G14" s="1">
        <f t="shared" si="0"/>
        <v>1</v>
      </c>
      <c r="H14" s="1">
        <f t="shared" si="1"/>
        <v>0</v>
      </c>
      <c r="I14">
        <f t="shared" si="2"/>
        <v>1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12</v>
      </c>
      <c r="F16" t="s">
        <v>12</v>
      </c>
      <c r="G16" s="1">
        <f t="shared" si="0"/>
        <v>1</v>
      </c>
      <c r="H16" s="1">
        <f t="shared" si="1"/>
        <v>0</v>
      </c>
      <c r="I16">
        <f t="shared" si="2"/>
        <v>1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12</v>
      </c>
      <c r="F21" t="s">
        <v>12</v>
      </c>
      <c r="G21" s="1">
        <f t="shared" si="0"/>
        <v>1</v>
      </c>
      <c r="H21" s="1">
        <f t="shared" si="1"/>
        <v>0</v>
      </c>
      <c r="I21">
        <f t="shared" si="2"/>
        <v>1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12</v>
      </c>
      <c r="F23" t="s">
        <v>12</v>
      </c>
      <c r="G23" s="1">
        <f t="shared" si="0"/>
        <v>1</v>
      </c>
      <c r="H23" s="1">
        <f t="shared" si="1"/>
        <v>0</v>
      </c>
      <c r="I23">
        <f t="shared" si="2"/>
        <v>1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12</v>
      </c>
      <c r="F24" t="s">
        <v>12</v>
      </c>
      <c r="G24" s="1">
        <f t="shared" si="0"/>
        <v>1</v>
      </c>
      <c r="H24" s="1">
        <f t="shared" si="1"/>
        <v>0</v>
      </c>
      <c r="I24">
        <f t="shared" si="2"/>
        <v>1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12</v>
      </c>
      <c r="F26" t="s">
        <v>12</v>
      </c>
      <c r="G26" s="1">
        <f t="shared" si="0"/>
        <v>1</v>
      </c>
      <c r="H26" s="1">
        <f t="shared" si="1"/>
        <v>0</v>
      </c>
      <c r="I26">
        <f t="shared" si="2"/>
        <v>1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12</v>
      </c>
      <c r="F28" t="s">
        <v>12</v>
      </c>
      <c r="G28" s="1">
        <f t="shared" si="0"/>
        <v>1</v>
      </c>
      <c r="H28" s="1">
        <f t="shared" si="1"/>
        <v>0</v>
      </c>
      <c r="I28">
        <f t="shared" si="2"/>
        <v>1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12</v>
      </c>
      <c r="F29" t="s">
        <v>12</v>
      </c>
      <c r="G29" s="1">
        <f t="shared" si="0"/>
        <v>1</v>
      </c>
      <c r="H29" s="1">
        <f t="shared" si="1"/>
        <v>0</v>
      </c>
      <c r="I29">
        <f t="shared" si="2"/>
        <v>1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12</v>
      </c>
      <c r="F32" t="s">
        <v>12</v>
      </c>
      <c r="G32" s="1">
        <f t="shared" si="0"/>
        <v>1</v>
      </c>
      <c r="H32" s="1">
        <f t="shared" si="1"/>
        <v>0</v>
      </c>
      <c r="I32">
        <f t="shared" si="2"/>
        <v>1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12</v>
      </c>
      <c r="F33" t="s">
        <v>12</v>
      </c>
      <c r="G33" s="1">
        <f t="shared" si="0"/>
        <v>1</v>
      </c>
      <c r="H33" s="1">
        <f t="shared" si="1"/>
        <v>0</v>
      </c>
      <c r="I33">
        <f t="shared" si="2"/>
        <v>1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20</v>
      </c>
      <c r="F34" t="s">
        <v>20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12</v>
      </c>
      <c r="F36" t="s">
        <v>12</v>
      </c>
      <c r="G36" s="1">
        <f t="shared" si="3"/>
        <v>1</v>
      </c>
      <c r="H36" s="1">
        <f t="shared" si="4"/>
        <v>0</v>
      </c>
      <c r="I36">
        <f t="shared" si="5"/>
        <v>1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12</v>
      </c>
      <c r="F37" t="s">
        <v>12</v>
      </c>
      <c r="G37" s="1">
        <f t="shared" si="3"/>
        <v>1</v>
      </c>
      <c r="H37" s="1">
        <f t="shared" si="4"/>
        <v>0</v>
      </c>
      <c r="I37">
        <f t="shared" si="5"/>
        <v>1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12</v>
      </c>
      <c r="F39" t="s">
        <v>12</v>
      </c>
      <c r="G39" s="1">
        <f t="shared" si="3"/>
        <v>1</v>
      </c>
      <c r="H39" s="1">
        <f t="shared" si="4"/>
        <v>0</v>
      </c>
      <c r="I39">
        <f t="shared" si="5"/>
        <v>1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12</v>
      </c>
      <c r="F42" t="s">
        <v>12</v>
      </c>
      <c r="G42" s="1">
        <f t="shared" si="3"/>
        <v>1</v>
      </c>
      <c r="H42" s="1">
        <f t="shared" si="4"/>
        <v>0</v>
      </c>
      <c r="I42">
        <f t="shared" si="5"/>
        <v>1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12</v>
      </c>
      <c r="F43" t="s">
        <v>12</v>
      </c>
      <c r="G43" s="1">
        <f t="shared" si="3"/>
        <v>1</v>
      </c>
      <c r="H43" s="1">
        <f t="shared" si="4"/>
        <v>0</v>
      </c>
      <c r="I43">
        <f t="shared" si="5"/>
        <v>1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12</v>
      </c>
      <c r="F50" t="s">
        <v>12</v>
      </c>
      <c r="G50" s="1">
        <f t="shared" si="3"/>
        <v>1</v>
      </c>
      <c r="H50" s="1">
        <f t="shared" si="4"/>
        <v>0</v>
      </c>
      <c r="I50">
        <f t="shared" si="5"/>
        <v>1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12</v>
      </c>
      <c r="F52" t="s">
        <v>12</v>
      </c>
      <c r="G52" s="1">
        <f t="shared" si="3"/>
        <v>1</v>
      </c>
      <c r="H52" s="1">
        <f t="shared" si="4"/>
        <v>0</v>
      </c>
      <c r="I52">
        <f t="shared" si="5"/>
        <v>1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12</v>
      </c>
      <c r="F54" t="s">
        <v>12</v>
      </c>
      <c r="G54" s="1">
        <f t="shared" si="3"/>
        <v>1</v>
      </c>
      <c r="H54" s="1">
        <f t="shared" si="4"/>
        <v>0</v>
      </c>
      <c r="I54">
        <f t="shared" si="5"/>
        <v>1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12</v>
      </c>
      <c r="F55" t="s">
        <v>12</v>
      </c>
      <c r="G55" s="1">
        <f t="shared" si="3"/>
        <v>1</v>
      </c>
      <c r="H55" s="1">
        <f t="shared" si="4"/>
        <v>0</v>
      </c>
      <c r="I55">
        <f t="shared" si="5"/>
        <v>1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12</v>
      </c>
      <c r="F56" t="s">
        <v>12</v>
      </c>
      <c r="G56" s="1">
        <f t="shared" si="3"/>
        <v>1</v>
      </c>
      <c r="H56" s="1">
        <f t="shared" si="4"/>
        <v>0</v>
      </c>
      <c r="I56">
        <f t="shared" si="5"/>
        <v>1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12</v>
      </c>
      <c r="F57" t="s">
        <v>12</v>
      </c>
      <c r="G57" s="1">
        <f t="shared" si="3"/>
        <v>1</v>
      </c>
      <c r="H57" s="1">
        <f t="shared" si="4"/>
        <v>0</v>
      </c>
      <c r="I57">
        <f t="shared" si="5"/>
        <v>1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12</v>
      </c>
      <c r="F58" t="s">
        <v>12</v>
      </c>
      <c r="G58" s="1">
        <f t="shared" si="3"/>
        <v>1</v>
      </c>
      <c r="H58" s="1">
        <f t="shared" si="4"/>
        <v>0</v>
      </c>
      <c r="I58">
        <f t="shared" si="5"/>
        <v>1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12</v>
      </c>
      <c r="F59" t="s">
        <v>12</v>
      </c>
      <c r="G59" s="1">
        <f t="shared" si="3"/>
        <v>1</v>
      </c>
      <c r="H59" s="1">
        <f t="shared" si="4"/>
        <v>0</v>
      </c>
      <c r="I59">
        <f t="shared" si="5"/>
        <v>1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12</v>
      </c>
      <c r="F60" t="s">
        <v>12</v>
      </c>
      <c r="G60" s="1">
        <f t="shared" si="3"/>
        <v>1</v>
      </c>
      <c r="H60" s="1">
        <f t="shared" si="4"/>
        <v>0</v>
      </c>
      <c r="I60">
        <f t="shared" si="5"/>
        <v>1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12</v>
      </c>
      <c r="F61" t="s">
        <v>12</v>
      </c>
      <c r="G61" s="1">
        <f t="shared" si="3"/>
        <v>1</v>
      </c>
      <c r="H61" s="1">
        <f t="shared" si="4"/>
        <v>0</v>
      </c>
      <c r="I61">
        <f t="shared" si="5"/>
        <v>1</v>
      </c>
    </row>
    <row r="62" spans="1:9" x14ac:dyDescent="0.3">
      <c r="A62" s="1"/>
      <c r="B62" s="14"/>
      <c r="C62" s="15"/>
      <c r="D62" s="1"/>
      <c r="G62" s="1">
        <f>SUM(G3:G61)</f>
        <v>59</v>
      </c>
      <c r="H62" s="1">
        <f>SUM(H3:H61)</f>
        <v>10</v>
      </c>
      <c r="I62">
        <f>SUM(I3:I61)</f>
        <v>49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Foglio15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0.54925599999999997</v>
      </c>
      <c r="D3" s="1" t="s">
        <v>12</v>
      </c>
      <c r="E3" t="s">
        <v>12</v>
      </c>
      <c r="F3" t="s">
        <v>20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-0.45074400000000003</v>
      </c>
    </row>
    <row r="4" spans="1:9" x14ac:dyDescent="0.3">
      <c r="A4" s="8" t="s">
        <v>13</v>
      </c>
      <c r="B4" s="8"/>
      <c r="C4" s="9">
        <v>0.47477900000000001</v>
      </c>
      <c r="D4" s="1" t="s">
        <v>12</v>
      </c>
      <c r="E4" t="s">
        <v>20</v>
      </c>
      <c r="F4" t="s">
        <v>26</v>
      </c>
      <c r="G4" s="1">
        <f t="shared" si="0"/>
        <v>0</v>
      </c>
      <c r="H4" s="1">
        <f t="shared" si="1"/>
        <v>1</v>
      </c>
      <c r="I4">
        <f t="shared" si="2"/>
        <v>-0.52522099999999994</v>
      </c>
    </row>
    <row r="5" spans="1:9" x14ac:dyDescent="0.3">
      <c r="A5" s="6" t="s">
        <v>14</v>
      </c>
      <c r="B5" s="6"/>
      <c r="C5" s="7">
        <v>0.57388099999999997</v>
      </c>
      <c r="D5" s="1" t="s">
        <v>12</v>
      </c>
      <c r="E5" t="s">
        <v>12</v>
      </c>
      <c r="F5" t="s">
        <v>20</v>
      </c>
      <c r="G5" s="1">
        <f t="shared" si="0"/>
        <v>0</v>
      </c>
      <c r="H5" s="1">
        <f t="shared" si="1"/>
        <v>1</v>
      </c>
      <c r="I5">
        <f t="shared" si="2"/>
        <v>-0.42611900000000003</v>
      </c>
    </row>
    <row r="6" spans="1:9" x14ac:dyDescent="0.3">
      <c r="A6" s="8" t="s">
        <v>15</v>
      </c>
      <c r="B6" s="8"/>
      <c r="C6" s="9">
        <v>0.33229500000000001</v>
      </c>
      <c r="D6" s="1" t="s">
        <v>12</v>
      </c>
      <c r="E6" t="s">
        <v>12</v>
      </c>
      <c r="F6" t="s">
        <v>16</v>
      </c>
      <c r="G6" s="1">
        <f t="shared" si="0"/>
        <v>0</v>
      </c>
      <c r="H6" s="1">
        <f t="shared" si="1"/>
        <v>1</v>
      </c>
      <c r="I6">
        <f t="shared" si="2"/>
        <v>-0.66770499999999999</v>
      </c>
    </row>
    <row r="7" spans="1:9" x14ac:dyDescent="0.3">
      <c r="A7" s="6" t="s">
        <v>17</v>
      </c>
      <c r="B7" s="6"/>
      <c r="C7" s="7">
        <v>0.74702400000000002</v>
      </c>
      <c r="D7" s="1" t="s">
        <v>12</v>
      </c>
      <c r="E7" t="s">
        <v>12</v>
      </c>
      <c r="F7" t="s">
        <v>20</v>
      </c>
      <c r="G7" s="1">
        <f t="shared" si="0"/>
        <v>0</v>
      </c>
      <c r="H7" s="1">
        <f t="shared" si="1"/>
        <v>1</v>
      </c>
      <c r="I7">
        <f t="shared" si="2"/>
        <v>-0.25297599999999998</v>
      </c>
    </row>
    <row r="8" spans="1:9" x14ac:dyDescent="0.3">
      <c r="A8" s="8" t="s">
        <v>18</v>
      </c>
      <c r="B8" s="8"/>
      <c r="C8" s="9">
        <v>0.67488499999999996</v>
      </c>
      <c r="D8" s="1" t="s">
        <v>12</v>
      </c>
      <c r="E8" t="s">
        <v>12</v>
      </c>
      <c r="F8" t="s">
        <v>20</v>
      </c>
      <c r="G8" s="1">
        <f t="shared" si="0"/>
        <v>0</v>
      </c>
      <c r="H8" s="1">
        <f t="shared" si="1"/>
        <v>1</v>
      </c>
      <c r="I8">
        <f t="shared" si="2"/>
        <v>-0.32511500000000004</v>
      </c>
    </row>
    <row r="9" spans="1:9" x14ac:dyDescent="0.3">
      <c r="A9" s="6" t="s">
        <v>19</v>
      </c>
      <c r="B9" s="6"/>
      <c r="C9" s="7">
        <v>0.53819600000000001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0.53819600000000001</v>
      </c>
    </row>
    <row r="10" spans="1:9" x14ac:dyDescent="0.3">
      <c r="A10" s="8" t="s">
        <v>21</v>
      </c>
      <c r="B10" s="8"/>
      <c r="C10" s="9">
        <v>0.52629199999999998</v>
      </c>
      <c r="D10" s="1" t="s">
        <v>12</v>
      </c>
      <c r="E10" t="s">
        <v>12</v>
      </c>
      <c r="F10" t="s">
        <v>20</v>
      </c>
      <c r="G10" s="1">
        <f t="shared" si="0"/>
        <v>0</v>
      </c>
      <c r="H10" s="1">
        <f t="shared" si="1"/>
        <v>1</v>
      </c>
      <c r="I10">
        <f t="shared" si="2"/>
        <v>-0.47370800000000002</v>
      </c>
    </row>
    <row r="11" spans="1:9" x14ac:dyDescent="0.3">
      <c r="A11" s="6" t="s">
        <v>22</v>
      </c>
      <c r="B11" s="6"/>
      <c r="C11" s="7">
        <v>0.42485000000000001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0.42485000000000001</v>
      </c>
    </row>
    <row r="12" spans="1:9" x14ac:dyDescent="0.3">
      <c r="A12" s="8" t="s">
        <v>23</v>
      </c>
      <c r="B12" s="8"/>
      <c r="C12" s="9">
        <v>0.66370300000000004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0.66370300000000004</v>
      </c>
    </row>
    <row r="13" spans="1:9" x14ac:dyDescent="0.3">
      <c r="A13" s="6" t="s">
        <v>24</v>
      </c>
      <c r="B13" s="6"/>
      <c r="C13" s="7">
        <v>0.57109900000000002</v>
      </c>
      <c r="D13" s="1" t="s">
        <v>12</v>
      </c>
      <c r="E13" t="s">
        <v>12</v>
      </c>
      <c r="F13" t="s">
        <v>20</v>
      </c>
      <c r="G13" s="1">
        <f t="shared" si="0"/>
        <v>0</v>
      </c>
      <c r="H13" s="1">
        <f t="shared" si="1"/>
        <v>1</v>
      </c>
      <c r="I13">
        <f t="shared" si="2"/>
        <v>-0.42890099999999998</v>
      </c>
    </row>
    <row r="14" spans="1:9" x14ac:dyDescent="0.3">
      <c r="A14" s="8" t="s">
        <v>25</v>
      </c>
      <c r="B14" s="8"/>
      <c r="C14" s="9">
        <v>0.41282099999999999</v>
      </c>
      <c r="D14" s="1" t="s">
        <v>12</v>
      </c>
      <c r="E14" t="s">
        <v>12</v>
      </c>
      <c r="F14" t="s">
        <v>26</v>
      </c>
      <c r="G14" s="1">
        <f t="shared" si="0"/>
        <v>0</v>
      </c>
      <c r="H14" s="1">
        <f t="shared" si="1"/>
        <v>1</v>
      </c>
      <c r="I14">
        <f t="shared" si="2"/>
        <v>-0.58717900000000001</v>
      </c>
    </row>
    <row r="15" spans="1:9" x14ac:dyDescent="0.3">
      <c r="A15" s="6" t="s">
        <v>27</v>
      </c>
      <c r="B15" s="6"/>
      <c r="C15" s="7">
        <v>0.635606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-0.364394</v>
      </c>
    </row>
    <row r="16" spans="1:9" x14ac:dyDescent="0.3">
      <c r="A16" s="8" t="s">
        <v>28</v>
      </c>
      <c r="B16" s="8"/>
      <c r="C16" s="9">
        <v>0.38490999999999997</v>
      </c>
      <c r="D16" s="1" t="s">
        <v>12</v>
      </c>
      <c r="E16" t="s">
        <v>12</v>
      </c>
      <c r="F16" t="s">
        <v>20</v>
      </c>
      <c r="G16" s="1">
        <f t="shared" si="0"/>
        <v>0</v>
      </c>
      <c r="H16" s="1">
        <f t="shared" si="1"/>
        <v>1</v>
      </c>
      <c r="I16">
        <f t="shared" si="2"/>
        <v>-0.61509000000000003</v>
      </c>
    </row>
    <row r="17" spans="1:9" x14ac:dyDescent="0.3">
      <c r="A17" s="6" t="s">
        <v>29</v>
      </c>
      <c r="B17" s="6"/>
      <c r="C17" s="7">
        <v>0.31379699999999999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0.31379699999999999</v>
      </c>
    </row>
    <row r="18" spans="1:9" x14ac:dyDescent="0.3">
      <c r="A18" s="8" t="s">
        <v>30</v>
      </c>
      <c r="B18" s="8"/>
      <c r="C18" s="9">
        <v>0.42485000000000001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0.42485000000000001</v>
      </c>
    </row>
    <row r="19" spans="1:9" x14ac:dyDescent="0.3">
      <c r="A19" s="6" t="s">
        <v>31</v>
      </c>
      <c r="B19" s="6"/>
      <c r="C19" s="7">
        <v>0.32861299999999999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0.32861299999999999</v>
      </c>
    </row>
    <row r="20" spans="1:9" x14ac:dyDescent="0.3">
      <c r="A20" s="8" t="s">
        <v>32</v>
      </c>
      <c r="B20" s="8"/>
      <c r="C20" s="9">
        <v>0.56750400000000001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-0.43249599999999999</v>
      </c>
    </row>
    <row r="21" spans="1:9" x14ac:dyDescent="0.3">
      <c r="A21" s="6" t="s">
        <v>33</v>
      </c>
      <c r="B21" s="6"/>
      <c r="C21" s="7">
        <v>0.46564100000000003</v>
      </c>
      <c r="D21" s="1" t="s">
        <v>12</v>
      </c>
      <c r="E21" t="s">
        <v>12</v>
      </c>
      <c r="F21" t="s">
        <v>20</v>
      </c>
      <c r="G21" s="1">
        <f t="shared" si="0"/>
        <v>0</v>
      </c>
      <c r="H21" s="1">
        <f t="shared" si="1"/>
        <v>1</v>
      </c>
      <c r="I21">
        <f t="shared" si="2"/>
        <v>-0.53435900000000003</v>
      </c>
    </row>
    <row r="22" spans="1:9" x14ac:dyDescent="0.3">
      <c r="A22" s="8" t="s">
        <v>34</v>
      </c>
      <c r="B22" s="8"/>
      <c r="C22" s="9">
        <v>0.47455900000000001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0.47455900000000001</v>
      </c>
    </row>
    <row r="23" spans="1:9" x14ac:dyDescent="0.3">
      <c r="A23" s="6" t="s">
        <v>35</v>
      </c>
      <c r="B23" s="6"/>
      <c r="C23" s="7">
        <v>0.35294700000000001</v>
      </c>
      <c r="D23" s="1" t="s">
        <v>12</v>
      </c>
      <c r="E23" t="s">
        <v>12</v>
      </c>
      <c r="F23" t="s">
        <v>20</v>
      </c>
      <c r="G23" s="1">
        <f t="shared" si="0"/>
        <v>0</v>
      </c>
      <c r="H23" s="1">
        <f t="shared" si="1"/>
        <v>1</v>
      </c>
      <c r="I23">
        <f t="shared" si="2"/>
        <v>-0.64705299999999999</v>
      </c>
    </row>
    <row r="24" spans="1:9" x14ac:dyDescent="0.3">
      <c r="A24" s="8" t="s">
        <v>36</v>
      </c>
      <c r="B24" s="8"/>
      <c r="C24" s="9">
        <v>0.37290400000000001</v>
      </c>
      <c r="D24" s="1" t="s">
        <v>12</v>
      </c>
      <c r="E24" t="s">
        <v>12</v>
      </c>
      <c r="F24" t="s">
        <v>20</v>
      </c>
      <c r="G24" s="1">
        <f t="shared" si="0"/>
        <v>0</v>
      </c>
      <c r="H24" s="1">
        <f t="shared" si="1"/>
        <v>1</v>
      </c>
      <c r="I24">
        <f t="shared" si="2"/>
        <v>-0.62709599999999999</v>
      </c>
    </row>
    <row r="25" spans="1:9" x14ac:dyDescent="0.3">
      <c r="A25" s="6" t="s">
        <v>37</v>
      </c>
      <c r="B25" s="6"/>
      <c r="C25" s="7">
        <v>0.45119799999999999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-0.54880200000000001</v>
      </c>
    </row>
    <row r="26" spans="1:9" x14ac:dyDescent="0.3">
      <c r="A26" s="8" t="s">
        <v>38</v>
      </c>
      <c r="B26" s="8"/>
      <c r="C26" s="9">
        <v>0.56826600000000005</v>
      </c>
      <c r="D26" s="1" t="s">
        <v>12</v>
      </c>
      <c r="E26" t="s">
        <v>12</v>
      </c>
      <c r="F26" t="s">
        <v>20</v>
      </c>
      <c r="G26" s="1">
        <f t="shared" si="0"/>
        <v>0</v>
      </c>
      <c r="H26" s="1">
        <f t="shared" si="1"/>
        <v>1</v>
      </c>
      <c r="I26">
        <f t="shared" si="2"/>
        <v>-0.43173399999999995</v>
      </c>
    </row>
    <row r="27" spans="1:9" x14ac:dyDescent="0.3">
      <c r="A27" s="6" t="s">
        <v>39</v>
      </c>
      <c r="B27" s="6"/>
      <c r="C27" s="7">
        <v>0.27197300000000002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0.27197300000000002</v>
      </c>
    </row>
    <row r="28" spans="1:9" x14ac:dyDescent="0.3">
      <c r="A28" s="8" t="s">
        <v>40</v>
      </c>
      <c r="B28" s="8"/>
      <c r="C28" s="9">
        <v>0.514934</v>
      </c>
      <c r="D28" s="1" t="s">
        <v>12</v>
      </c>
      <c r="E28" t="s">
        <v>12</v>
      </c>
      <c r="F28" t="s">
        <v>20</v>
      </c>
      <c r="G28" s="1">
        <f t="shared" si="0"/>
        <v>0</v>
      </c>
      <c r="H28" s="1">
        <f t="shared" si="1"/>
        <v>1</v>
      </c>
      <c r="I28">
        <f t="shared" si="2"/>
        <v>-0.485066</v>
      </c>
    </row>
    <row r="29" spans="1:9" x14ac:dyDescent="0.3">
      <c r="A29" s="6" t="s">
        <v>41</v>
      </c>
      <c r="B29" s="6"/>
      <c r="C29" s="7">
        <v>0.464812</v>
      </c>
      <c r="D29" s="1" t="s">
        <v>12</v>
      </c>
      <c r="E29" t="s">
        <v>12</v>
      </c>
      <c r="F29" t="s">
        <v>59</v>
      </c>
      <c r="G29" s="1">
        <f t="shared" si="0"/>
        <v>0</v>
      </c>
      <c r="H29" s="1">
        <f t="shared" si="1"/>
        <v>1</v>
      </c>
      <c r="I29">
        <f t="shared" si="2"/>
        <v>-0.535188</v>
      </c>
    </row>
    <row r="30" spans="1:9" x14ac:dyDescent="0.3">
      <c r="A30" s="8" t="s">
        <v>42</v>
      </c>
      <c r="B30" s="8"/>
      <c r="C30" s="9">
        <v>0.34047899999999998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0.34047899999999998</v>
      </c>
    </row>
    <row r="31" spans="1:9" x14ac:dyDescent="0.3">
      <c r="A31" s="6" t="s">
        <v>43</v>
      </c>
      <c r="B31" s="6"/>
      <c r="C31" s="7">
        <v>0.423817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-0.576183</v>
      </c>
    </row>
    <row r="32" spans="1:9" x14ac:dyDescent="0.3">
      <c r="A32" s="8" t="s">
        <v>44</v>
      </c>
      <c r="B32" s="8"/>
      <c r="C32" s="9">
        <v>0.38125199999999998</v>
      </c>
      <c r="D32" s="1" t="s">
        <v>12</v>
      </c>
      <c r="E32" t="s">
        <v>12</v>
      </c>
      <c r="F32" t="s">
        <v>59</v>
      </c>
      <c r="G32" s="1">
        <f t="shared" si="0"/>
        <v>0</v>
      </c>
      <c r="H32" s="1">
        <f t="shared" si="1"/>
        <v>1</v>
      </c>
      <c r="I32">
        <f t="shared" si="2"/>
        <v>-0.61874800000000008</v>
      </c>
    </row>
    <row r="33" spans="1:9" x14ac:dyDescent="0.3">
      <c r="A33" s="6" t="s">
        <v>45</v>
      </c>
      <c r="B33" s="6"/>
      <c r="C33" s="7">
        <v>0.301898</v>
      </c>
      <c r="D33" s="1" t="s">
        <v>12</v>
      </c>
      <c r="E33" t="s">
        <v>12</v>
      </c>
      <c r="F33" t="s">
        <v>26</v>
      </c>
      <c r="G33" s="1">
        <f t="shared" si="0"/>
        <v>0</v>
      </c>
      <c r="H33" s="1">
        <f t="shared" si="1"/>
        <v>1</v>
      </c>
      <c r="I33">
        <f t="shared" si="2"/>
        <v>-0.698102</v>
      </c>
    </row>
    <row r="34" spans="1:9" x14ac:dyDescent="0.3">
      <c r="A34" s="8" t="s">
        <v>46</v>
      </c>
      <c r="B34" s="8"/>
      <c r="C34" s="9">
        <v>9.9129999999999996E-2</v>
      </c>
      <c r="D34" s="1" t="s">
        <v>12</v>
      </c>
      <c r="E34" t="s">
        <v>20</v>
      </c>
      <c r="F34" t="s">
        <v>26</v>
      </c>
      <c r="G34" s="1">
        <f t="shared" si="0"/>
        <v>0</v>
      </c>
      <c r="H34" s="1">
        <f t="shared" si="1"/>
        <v>1</v>
      </c>
      <c r="I34">
        <f t="shared" si="2"/>
        <v>-0.90087000000000006</v>
      </c>
    </row>
    <row r="35" spans="1:9" x14ac:dyDescent="0.3">
      <c r="A35" s="6" t="s">
        <v>47</v>
      </c>
      <c r="B35" s="6"/>
      <c r="C35" s="7">
        <v>0.40745799999999999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-0.59254200000000001</v>
      </c>
    </row>
    <row r="36" spans="1:9" x14ac:dyDescent="0.3">
      <c r="A36" s="8" t="s">
        <v>48</v>
      </c>
      <c r="B36" s="8"/>
      <c r="C36" s="9">
        <v>0.42794500000000002</v>
      </c>
      <c r="D36" s="1" t="s">
        <v>12</v>
      </c>
      <c r="E36" t="s">
        <v>12</v>
      </c>
      <c r="F36" t="s">
        <v>26</v>
      </c>
      <c r="G36" s="1">
        <f t="shared" si="3"/>
        <v>0</v>
      </c>
      <c r="H36" s="1">
        <f t="shared" si="4"/>
        <v>1</v>
      </c>
      <c r="I36">
        <f t="shared" si="5"/>
        <v>-0.57205499999999998</v>
      </c>
    </row>
    <row r="37" spans="1:9" x14ac:dyDescent="0.3">
      <c r="A37" s="6" t="s">
        <v>49</v>
      </c>
      <c r="B37" s="6"/>
      <c r="C37" s="7">
        <v>0.43440600000000001</v>
      </c>
      <c r="D37" s="1" t="s">
        <v>12</v>
      </c>
      <c r="E37" t="s">
        <v>12</v>
      </c>
      <c r="F37" t="s">
        <v>59</v>
      </c>
      <c r="G37" s="1">
        <f t="shared" si="3"/>
        <v>0</v>
      </c>
      <c r="H37" s="1">
        <f t="shared" si="4"/>
        <v>1</v>
      </c>
      <c r="I37">
        <f t="shared" si="5"/>
        <v>-0.56559399999999993</v>
      </c>
    </row>
    <row r="38" spans="1:9" x14ac:dyDescent="0.3">
      <c r="A38" s="8" t="s">
        <v>50</v>
      </c>
      <c r="B38" s="8"/>
      <c r="C38" s="9">
        <v>0.55369800000000002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0.55369800000000002</v>
      </c>
    </row>
    <row r="39" spans="1:9" x14ac:dyDescent="0.3">
      <c r="A39" s="6" t="s">
        <v>51</v>
      </c>
      <c r="B39" s="6"/>
      <c r="C39" s="7">
        <v>0.63060700000000003</v>
      </c>
      <c r="D39" s="1" t="s">
        <v>12</v>
      </c>
      <c r="E39" t="s">
        <v>12</v>
      </c>
      <c r="F39" t="s">
        <v>20</v>
      </c>
      <c r="G39" s="1">
        <f t="shared" si="3"/>
        <v>0</v>
      </c>
      <c r="H39" s="1">
        <f t="shared" si="4"/>
        <v>1</v>
      </c>
      <c r="I39">
        <f t="shared" si="5"/>
        <v>-0.36939299999999997</v>
      </c>
    </row>
    <row r="40" spans="1:9" x14ac:dyDescent="0.3">
      <c r="A40" s="8" t="s">
        <v>52</v>
      </c>
      <c r="B40" s="8"/>
      <c r="C40" s="9">
        <v>0.45540700000000001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0.45540700000000001</v>
      </c>
    </row>
    <row r="41" spans="1:9" x14ac:dyDescent="0.3">
      <c r="A41" s="6" t="s">
        <v>53</v>
      </c>
      <c r="B41" s="6"/>
      <c r="C41" s="7">
        <v>0.71298899999999998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0.71298899999999998</v>
      </c>
    </row>
    <row r="42" spans="1:9" x14ac:dyDescent="0.3">
      <c r="A42" s="8" t="s">
        <v>54</v>
      </c>
      <c r="B42" s="8"/>
      <c r="C42" s="9">
        <v>0.56942899999999996</v>
      </c>
      <c r="D42" s="1" t="s">
        <v>12</v>
      </c>
      <c r="E42" t="s">
        <v>12</v>
      </c>
      <c r="F42" t="s">
        <v>20</v>
      </c>
      <c r="G42" s="1">
        <f t="shared" si="3"/>
        <v>0</v>
      </c>
      <c r="H42" s="1">
        <f t="shared" si="4"/>
        <v>1</v>
      </c>
      <c r="I42">
        <f t="shared" si="5"/>
        <v>-0.43057100000000004</v>
      </c>
    </row>
    <row r="43" spans="1:9" x14ac:dyDescent="0.3">
      <c r="A43" s="6" t="s">
        <v>55</v>
      </c>
      <c r="B43" s="6"/>
      <c r="C43" s="7">
        <v>0.499469</v>
      </c>
      <c r="D43" s="1" t="s">
        <v>12</v>
      </c>
      <c r="E43" t="s">
        <v>12</v>
      </c>
      <c r="F43" t="s">
        <v>16</v>
      </c>
      <c r="G43" s="1">
        <f t="shared" si="3"/>
        <v>0</v>
      </c>
      <c r="H43" s="1">
        <f t="shared" si="4"/>
        <v>1</v>
      </c>
      <c r="I43">
        <f t="shared" si="5"/>
        <v>-0.50053100000000006</v>
      </c>
    </row>
    <row r="44" spans="1:9" x14ac:dyDescent="0.3">
      <c r="A44" s="8" t="s">
        <v>56</v>
      </c>
      <c r="B44" s="8"/>
      <c r="C44" s="9">
        <v>0.60770400000000002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0.60770400000000002</v>
      </c>
    </row>
    <row r="45" spans="1:9" x14ac:dyDescent="0.3">
      <c r="A45" s="6" t="s">
        <v>57</v>
      </c>
      <c r="B45" s="6"/>
      <c r="C45" s="7">
        <v>0.50530699999999995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-0.49469300000000005</v>
      </c>
    </row>
    <row r="46" spans="1:9" x14ac:dyDescent="0.3">
      <c r="A46" s="8" t="s">
        <v>58</v>
      </c>
      <c r="B46" s="8"/>
      <c r="C46" s="9">
        <v>0.63748199999999999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-0.36251800000000001</v>
      </c>
    </row>
    <row r="47" spans="1:9" x14ac:dyDescent="0.3">
      <c r="A47" s="6" t="s">
        <v>60</v>
      </c>
      <c r="B47" s="6"/>
      <c r="C47" s="7">
        <v>0.59894599999999998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-0.40105400000000002</v>
      </c>
    </row>
    <row r="48" spans="1:9" x14ac:dyDescent="0.3">
      <c r="A48" s="8" t="s">
        <v>61</v>
      </c>
      <c r="B48" s="8"/>
      <c r="C48" s="9">
        <v>0.35874600000000001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0.35874600000000001</v>
      </c>
    </row>
    <row r="49" spans="1:9" x14ac:dyDescent="0.3">
      <c r="A49" s="6" t="s">
        <v>62</v>
      </c>
      <c r="B49" s="6"/>
      <c r="C49" s="7">
        <v>0.32602399999999998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0.32602399999999998</v>
      </c>
    </row>
    <row r="50" spans="1:9" x14ac:dyDescent="0.3">
      <c r="A50" s="8" t="s">
        <v>63</v>
      </c>
      <c r="B50" s="8"/>
      <c r="C50" s="9">
        <v>0.47708200000000001</v>
      </c>
      <c r="D50" s="1" t="s">
        <v>12</v>
      </c>
      <c r="E50" t="s">
        <v>12</v>
      </c>
      <c r="F50" t="s">
        <v>20</v>
      </c>
      <c r="G50" s="1">
        <f t="shared" si="3"/>
        <v>0</v>
      </c>
      <c r="H50" s="1">
        <f t="shared" si="4"/>
        <v>1</v>
      </c>
      <c r="I50">
        <f t="shared" si="5"/>
        <v>-0.52291799999999999</v>
      </c>
    </row>
    <row r="51" spans="1:9" x14ac:dyDescent="0.3">
      <c r="A51" s="6" t="s">
        <v>64</v>
      </c>
      <c r="B51" s="6"/>
      <c r="C51" s="7">
        <v>0.37169799999999997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0.37169799999999997</v>
      </c>
    </row>
    <row r="52" spans="1:9" x14ac:dyDescent="0.3">
      <c r="A52" s="8" t="s">
        <v>65</v>
      </c>
      <c r="B52" s="8"/>
      <c r="C52" s="9">
        <v>0.43296000000000001</v>
      </c>
      <c r="D52" s="1" t="s">
        <v>12</v>
      </c>
      <c r="E52" t="s">
        <v>12</v>
      </c>
      <c r="F52" t="s">
        <v>20</v>
      </c>
      <c r="G52" s="1">
        <f t="shared" si="3"/>
        <v>0</v>
      </c>
      <c r="H52" s="1">
        <f t="shared" si="4"/>
        <v>1</v>
      </c>
      <c r="I52">
        <f t="shared" si="5"/>
        <v>-0.56703999999999999</v>
      </c>
    </row>
    <row r="53" spans="1:9" x14ac:dyDescent="0.3">
      <c r="A53" s="6" t="s">
        <v>66</v>
      </c>
      <c r="B53" s="6"/>
      <c r="C53" s="7">
        <v>0.24203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0.24203</v>
      </c>
    </row>
    <row r="54" spans="1:9" x14ac:dyDescent="0.3">
      <c r="A54" s="8" t="s">
        <v>67</v>
      </c>
      <c r="B54" s="8"/>
      <c r="C54" s="9">
        <v>0.35672300000000001</v>
      </c>
      <c r="D54" s="1" t="s">
        <v>12</v>
      </c>
      <c r="E54" t="s">
        <v>12</v>
      </c>
      <c r="F54" t="s">
        <v>26</v>
      </c>
      <c r="G54" s="1">
        <f t="shared" si="3"/>
        <v>0</v>
      </c>
      <c r="H54" s="1">
        <f t="shared" si="4"/>
        <v>1</v>
      </c>
      <c r="I54">
        <f t="shared" si="5"/>
        <v>-0.64327699999999999</v>
      </c>
    </row>
    <row r="55" spans="1:9" x14ac:dyDescent="0.3">
      <c r="A55" s="6" t="s">
        <v>68</v>
      </c>
      <c r="B55" s="6"/>
      <c r="C55" s="7">
        <v>0.70233800000000002</v>
      </c>
      <c r="D55" s="1" t="s">
        <v>12</v>
      </c>
      <c r="E55" t="s">
        <v>12</v>
      </c>
      <c r="F55" t="s">
        <v>16</v>
      </c>
      <c r="G55" s="1">
        <f t="shared" si="3"/>
        <v>0</v>
      </c>
      <c r="H55" s="1">
        <f t="shared" si="4"/>
        <v>1</v>
      </c>
      <c r="I55">
        <f t="shared" si="5"/>
        <v>-0.29766199999999998</v>
      </c>
    </row>
    <row r="56" spans="1:9" x14ac:dyDescent="0.3">
      <c r="A56" s="8" t="s">
        <v>69</v>
      </c>
      <c r="B56" s="8"/>
      <c r="C56" s="9">
        <v>0.43495</v>
      </c>
      <c r="D56" s="1" t="s">
        <v>12</v>
      </c>
      <c r="E56" t="s">
        <v>12</v>
      </c>
      <c r="F56" t="s">
        <v>16</v>
      </c>
      <c r="G56" s="1">
        <f t="shared" si="3"/>
        <v>0</v>
      </c>
      <c r="H56" s="1">
        <f t="shared" si="4"/>
        <v>1</v>
      </c>
      <c r="I56">
        <f t="shared" si="5"/>
        <v>-0.56505000000000005</v>
      </c>
    </row>
    <row r="57" spans="1:9" x14ac:dyDescent="0.3">
      <c r="A57" s="6" t="s">
        <v>70</v>
      </c>
      <c r="B57" s="6"/>
      <c r="C57" s="7">
        <v>0.53379900000000002</v>
      </c>
      <c r="D57" s="1" t="s">
        <v>12</v>
      </c>
      <c r="E57" t="s">
        <v>12</v>
      </c>
      <c r="F57" t="s">
        <v>59</v>
      </c>
      <c r="G57" s="1">
        <f t="shared" si="3"/>
        <v>0</v>
      </c>
      <c r="H57" s="1">
        <f t="shared" si="4"/>
        <v>1</v>
      </c>
      <c r="I57">
        <f t="shared" si="5"/>
        <v>-0.46620099999999998</v>
      </c>
    </row>
    <row r="58" spans="1:9" x14ac:dyDescent="0.3">
      <c r="A58" s="8" t="s">
        <v>71</v>
      </c>
      <c r="B58" s="8"/>
      <c r="C58" s="9">
        <v>0.49142000000000002</v>
      </c>
      <c r="D58" s="1" t="s">
        <v>12</v>
      </c>
      <c r="E58" t="s">
        <v>12</v>
      </c>
      <c r="F58" t="s">
        <v>20</v>
      </c>
      <c r="G58" s="1">
        <f t="shared" si="3"/>
        <v>0</v>
      </c>
      <c r="H58" s="1">
        <f t="shared" si="4"/>
        <v>1</v>
      </c>
      <c r="I58">
        <f t="shared" si="5"/>
        <v>-0.50858000000000003</v>
      </c>
    </row>
    <row r="59" spans="1:9" x14ac:dyDescent="0.3">
      <c r="A59" s="6" t="s">
        <v>72</v>
      </c>
      <c r="B59" s="6"/>
      <c r="C59" s="7">
        <v>0.66366199999999997</v>
      </c>
      <c r="D59" s="1" t="s">
        <v>12</v>
      </c>
      <c r="E59" t="s">
        <v>12</v>
      </c>
      <c r="F59" t="s">
        <v>20</v>
      </c>
      <c r="G59" s="1">
        <f t="shared" si="3"/>
        <v>0</v>
      </c>
      <c r="H59" s="1">
        <f t="shared" si="4"/>
        <v>1</v>
      </c>
      <c r="I59">
        <f t="shared" si="5"/>
        <v>-0.33633800000000003</v>
      </c>
    </row>
    <row r="60" spans="1:9" x14ac:dyDescent="0.3">
      <c r="A60" s="8" t="s">
        <v>73</v>
      </c>
      <c r="B60" s="8"/>
      <c r="C60" s="9">
        <v>0.41000300000000001</v>
      </c>
      <c r="D60" s="1" t="s">
        <v>12</v>
      </c>
      <c r="E60" t="s">
        <v>12</v>
      </c>
      <c r="F60" t="s">
        <v>59</v>
      </c>
      <c r="G60" s="1">
        <f t="shared" si="3"/>
        <v>0</v>
      </c>
      <c r="H60" s="1">
        <f t="shared" si="4"/>
        <v>1</v>
      </c>
      <c r="I60">
        <f t="shared" si="5"/>
        <v>-0.58999699999999999</v>
      </c>
    </row>
    <row r="61" spans="1:9" x14ac:dyDescent="0.3">
      <c r="A61" s="13" t="s">
        <v>74</v>
      </c>
      <c r="B61" s="6"/>
      <c r="C61" s="7">
        <v>0.50390100000000004</v>
      </c>
      <c r="D61" s="1" t="s">
        <v>12</v>
      </c>
      <c r="E61" t="s">
        <v>12</v>
      </c>
      <c r="F61" t="s">
        <v>20</v>
      </c>
      <c r="G61" s="1">
        <f t="shared" si="3"/>
        <v>0</v>
      </c>
      <c r="H61" s="1">
        <f t="shared" si="4"/>
        <v>1</v>
      </c>
      <c r="I61">
        <f t="shared" si="5"/>
        <v>-0.49609899999999996</v>
      </c>
    </row>
    <row r="62" spans="1:9" x14ac:dyDescent="0.3">
      <c r="A62" s="1"/>
      <c r="B62" s="14"/>
      <c r="C62" s="15"/>
      <c r="D62" s="1"/>
      <c r="G62" s="1">
        <f>SUM(G3:G61)</f>
        <v>25</v>
      </c>
      <c r="H62" s="1">
        <f>SUM(H3:H61)</f>
        <v>42</v>
      </c>
      <c r="I62">
        <f>SUM(I3:I61)</f>
        <v>-14.025646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Foglio15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0.35532200000000003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-0.64467799999999997</v>
      </c>
    </row>
    <row r="4" spans="1:9" x14ac:dyDescent="0.3">
      <c r="A4" s="8" t="s">
        <v>13</v>
      </c>
      <c r="B4" s="8"/>
      <c r="C4" s="9">
        <v>0.57805899999999999</v>
      </c>
      <c r="D4" s="1" t="s">
        <v>12</v>
      </c>
      <c r="E4" t="s">
        <v>26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-0.42194100000000001</v>
      </c>
    </row>
    <row r="5" spans="1:9" x14ac:dyDescent="0.3">
      <c r="A5" s="6" t="s">
        <v>14</v>
      </c>
      <c r="B5" s="6"/>
      <c r="C5" s="7">
        <v>0.253772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-0.746228</v>
      </c>
    </row>
    <row r="6" spans="1:9" x14ac:dyDescent="0.3">
      <c r="A6" s="8" t="s">
        <v>15</v>
      </c>
      <c r="B6" s="8"/>
      <c r="C6" s="9">
        <v>0.45766800000000002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-0.54233200000000004</v>
      </c>
    </row>
    <row r="7" spans="1:9" x14ac:dyDescent="0.3">
      <c r="A7" s="6" t="s">
        <v>17</v>
      </c>
      <c r="B7" s="6"/>
      <c r="C7" s="7">
        <v>0.60539299999999996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-0.39460700000000004</v>
      </c>
    </row>
    <row r="8" spans="1:9" x14ac:dyDescent="0.3">
      <c r="A8" s="8" t="s">
        <v>18</v>
      </c>
      <c r="B8" s="8"/>
      <c r="C8" s="9">
        <v>0.74866100000000002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-0.25133899999999998</v>
      </c>
    </row>
    <row r="9" spans="1:9" x14ac:dyDescent="0.3">
      <c r="A9" s="6" t="s">
        <v>19</v>
      </c>
      <c r="B9" s="6"/>
      <c r="C9" s="7">
        <v>0.35118500000000002</v>
      </c>
      <c r="D9" s="1" t="s">
        <v>12</v>
      </c>
      <c r="E9" t="s">
        <v>12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-0.64881499999999992</v>
      </c>
    </row>
    <row r="10" spans="1:9" x14ac:dyDescent="0.3">
      <c r="A10" s="8" t="s">
        <v>21</v>
      </c>
      <c r="B10" s="8"/>
      <c r="C10" s="9">
        <v>0.44217099999999998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-0.55782900000000002</v>
      </c>
    </row>
    <row r="11" spans="1:9" x14ac:dyDescent="0.3">
      <c r="A11" s="6" t="s">
        <v>22</v>
      </c>
      <c r="B11" s="6"/>
      <c r="C11" s="7">
        <v>0.38675999999999999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0.38675999999999999</v>
      </c>
    </row>
    <row r="12" spans="1:9" x14ac:dyDescent="0.3">
      <c r="A12" s="8" t="s">
        <v>23</v>
      </c>
      <c r="B12" s="8"/>
      <c r="C12" s="9">
        <v>0.37844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0.37844</v>
      </c>
    </row>
    <row r="13" spans="1:9" x14ac:dyDescent="0.3">
      <c r="A13" s="6" t="s">
        <v>24</v>
      </c>
      <c r="B13" s="6"/>
      <c r="C13" s="7">
        <v>0.29427300000000001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-0.70572699999999999</v>
      </c>
    </row>
    <row r="14" spans="1:9" x14ac:dyDescent="0.3">
      <c r="A14" s="8" t="s">
        <v>25</v>
      </c>
      <c r="B14" s="8"/>
      <c r="C14" s="9">
        <v>0.63584499999999999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-0.36415500000000001</v>
      </c>
    </row>
    <row r="15" spans="1:9" x14ac:dyDescent="0.3">
      <c r="A15" s="6" t="s">
        <v>27</v>
      </c>
      <c r="B15" s="6"/>
      <c r="C15" s="7">
        <v>0.43887399999999999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-0.56112600000000001</v>
      </c>
    </row>
    <row r="16" spans="1:9" x14ac:dyDescent="0.3">
      <c r="A16" s="8" t="s">
        <v>28</v>
      </c>
      <c r="B16" s="8"/>
      <c r="C16" s="9">
        <v>0.30976399999999998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-0.69023600000000007</v>
      </c>
    </row>
    <row r="17" spans="1:9" x14ac:dyDescent="0.3">
      <c r="A17" s="6" t="s">
        <v>29</v>
      </c>
      <c r="B17" s="6"/>
      <c r="C17" s="7">
        <v>0.48164200000000001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0.48164200000000001</v>
      </c>
    </row>
    <row r="18" spans="1:9" x14ac:dyDescent="0.3">
      <c r="A18" s="8" t="s">
        <v>30</v>
      </c>
      <c r="B18" s="8"/>
      <c r="C18" s="9">
        <v>0.38675999999999999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0.38675999999999999</v>
      </c>
    </row>
    <row r="19" spans="1:9" x14ac:dyDescent="0.3">
      <c r="A19" s="6" t="s">
        <v>31</v>
      </c>
      <c r="B19" s="6"/>
      <c r="C19" s="7">
        <v>0.26521699999999998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0.26521699999999998</v>
      </c>
    </row>
    <row r="20" spans="1:9" x14ac:dyDescent="0.3">
      <c r="A20" s="8" t="s">
        <v>32</v>
      </c>
      <c r="B20" s="8"/>
      <c r="C20" s="9">
        <v>0.40040500000000001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-0.59959499999999999</v>
      </c>
    </row>
    <row r="21" spans="1:9" x14ac:dyDescent="0.3">
      <c r="A21" s="6" t="s">
        <v>33</v>
      </c>
      <c r="B21" s="6"/>
      <c r="C21" s="7">
        <v>0.461482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-0.53851800000000005</v>
      </c>
    </row>
    <row r="22" spans="1:9" x14ac:dyDescent="0.3">
      <c r="A22" s="8" t="s">
        <v>34</v>
      </c>
      <c r="B22" s="8"/>
      <c r="C22" s="9">
        <v>0.46269900000000003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0.46269900000000003</v>
      </c>
    </row>
    <row r="23" spans="1:9" x14ac:dyDescent="0.3">
      <c r="A23" s="6" t="s">
        <v>35</v>
      </c>
      <c r="B23" s="6"/>
      <c r="C23" s="7">
        <v>0.28409899999999999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-0.71590100000000001</v>
      </c>
    </row>
    <row r="24" spans="1:9" x14ac:dyDescent="0.3">
      <c r="A24" s="8" t="s">
        <v>36</v>
      </c>
      <c r="B24" s="8"/>
      <c r="C24" s="9">
        <v>0.28722599999999998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-0.71277400000000002</v>
      </c>
    </row>
    <row r="25" spans="1:9" x14ac:dyDescent="0.3">
      <c r="A25" s="6" t="s">
        <v>37</v>
      </c>
      <c r="B25" s="6"/>
      <c r="C25" s="7">
        <v>0.28194900000000001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-0.71805099999999999</v>
      </c>
    </row>
    <row r="26" spans="1:9" x14ac:dyDescent="0.3">
      <c r="A26" s="8" t="s">
        <v>38</v>
      </c>
      <c r="B26" s="8"/>
      <c r="C26" s="9">
        <v>0.57273300000000005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-0.42726699999999995</v>
      </c>
    </row>
    <row r="27" spans="1:9" x14ac:dyDescent="0.3">
      <c r="A27" s="6" t="s">
        <v>39</v>
      </c>
      <c r="B27" s="6"/>
      <c r="C27" s="7">
        <v>0.183368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0.183368</v>
      </c>
    </row>
    <row r="28" spans="1:9" x14ac:dyDescent="0.3">
      <c r="A28" s="8" t="s">
        <v>40</v>
      </c>
      <c r="B28" s="8"/>
      <c r="C28" s="9">
        <v>0.22625100000000001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-0.77374900000000002</v>
      </c>
    </row>
    <row r="29" spans="1:9" x14ac:dyDescent="0.3">
      <c r="A29" s="6" t="s">
        <v>41</v>
      </c>
      <c r="B29" s="6"/>
      <c r="C29" s="7">
        <v>0.208317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-0.79168300000000003</v>
      </c>
    </row>
    <row r="30" spans="1:9" x14ac:dyDescent="0.3">
      <c r="A30" s="8" t="s">
        <v>42</v>
      </c>
      <c r="B30" s="8"/>
      <c r="C30" s="9">
        <v>0.269868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0.269868</v>
      </c>
    </row>
    <row r="31" spans="1:9" x14ac:dyDescent="0.3">
      <c r="A31" s="6" t="s">
        <v>43</v>
      </c>
      <c r="B31" s="6"/>
      <c r="C31" s="7">
        <v>0.246007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-0.75399300000000002</v>
      </c>
    </row>
    <row r="32" spans="1:9" x14ac:dyDescent="0.3">
      <c r="A32" s="8" t="s">
        <v>44</v>
      </c>
      <c r="B32" s="8"/>
      <c r="C32" s="9">
        <v>0.337899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-0.66210100000000005</v>
      </c>
    </row>
    <row r="33" spans="1:9" x14ac:dyDescent="0.3">
      <c r="A33" s="6" t="s">
        <v>45</v>
      </c>
      <c r="B33" s="6"/>
      <c r="C33" s="7">
        <v>0.37660199999999999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-0.62339800000000001</v>
      </c>
    </row>
    <row r="34" spans="1:9" x14ac:dyDescent="0.3">
      <c r="A34" s="8" t="s">
        <v>46</v>
      </c>
      <c r="B34" s="8"/>
      <c r="C34" s="9">
        <v>0.24173500000000001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-0.75826499999999997</v>
      </c>
    </row>
    <row r="35" spans="1:9" x14ac:dyDescent="0.3">
      <c r="A35" s="6" t="s">
        <v>47</v>
      </c>
      <c r="B35" s="6"/>
      <c r="C35" s="7">
        <v>7.3733000000000007E-2</v>
      </c>
      <c r="D35" s="1" t="s">
        <v>12</v>
      </c>
      <c r="E35" t="s">
        <v>16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-0.92626699999999995</v>
      </c>
    </row>
    <row r="36" spans="1:9" x14ac:dyDescent="0.3">
      <c r="A36" s="8" t="s">
        <v>48</v>
      </c>
      <c r="B36" s="8"/>
      <c r="C36" s="9">
        <v>0.62481900000000001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-0.37518099999999999</v>
      </c>
    </row>
    <row r="37" spans="1:9" x14ac:dyDescent="0.3">
      <c r="A37" s="6" t="s">
        <v>49</v>
      </c>
      <c r="B37" s="6"/>
      <c r="C37" s="7">
        <v>0.379861</v>
      </c>
      <c r="D37" s="1" t="s">
        <v>12</v>
      </c>
      <c r="E37" t="s">
        <v>59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-0.620139</v>
      </c>
    </row>
    <row r="38" spans="1:9" x14ac:dyDescent="0.3">
      <c r="A38" s="8" t="s">
        <v>50</v>
      </c>
      <c r="B38" s="8"/>
      <c r="C38" s="9">
        <v>0.46454499999999999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0.46454499999999999</v>
      </c>
    </row>
    <row r="39" spans="1:9" x14ac:dyDescent="0.3">
      <c r="A39" s="6" t="s">
        <v>51</v>
      </c>
      <c r="B39" s="6"/>
      <c r="C39" s="7">
        <v>0.61752300000000004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-0.38247699999999996</v>
      </c>
    </row>
    <row r="40" spans="1:9" x14ac:dyDescent="0.3">
      <c r="A40" s="8" t="s">
        <v>52</v>
      </c>
      <c r="B40" s="8"/>
      <c r="C40" s="9">
        <v>0.50313300000000005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0.50313300000000005</v>
      </c>
    </row>
    <row r="41" spans="1:9" x14ac:dyDescent="0.3">
      <c r="A41" s="6" t="s">
        <v>53</v>
      </c>
      <c r="B41" s="6"/>
      <c r="C41" s="7">
        <v>0.34275899999999998</v>
      </c>
      <c r="D41" s="1" t="s">
        <v>12</v>
      </c>
      <c r="E41" t="s">
        <v>12</v>
      </c>
      <c r="F41" t="s">
        <v>16</v>
      </c>
      <c r="G41" s="1">
        <f t="shared" si="3"/>
        <v>0</v>
      </c>
      <c r="H41" s="1">
        <f t="shared" si="4"/>
        <v>1</v>
      </c>
      <c r="I41">
        <f t="shared" si="5"/>
        <v>-0.65724099999999996</v>
      </c>
    </row>
    <row r="42" spans="1:9" x14ac:dyDescent="0.3">
      <c r="A42" s="8" t="s">
        <v>54</v>
      </c>
      <c r="B42" s="8"/>
      <c r="C42" s="9">
        <v>0.55696299999999999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-0.44303700000000001</v>
      </c>
    </row>
    <row r="43" spans="1:9" x14ac:dyDescent="0.3">
      <c r="A43" s="6" t="s">
        <v>55</v>
      </c>
      <c r="B43" s="6"/>
      <c r="C43" s="7">
        <v>0.35511599999999999</v>
      </c>
      <c r="D43" s="1" t="s">
        <v>12</v>
      </c>
      <c r="E43" t="s">
        <v>16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-0.64488400000000001</v>
      </c>
    </row>
    <row r="44" spans="1:9" x14ac:dyDescent="0.3">
      <c r="A44" s="8" t="s">
        <v>56</v>
      </c>
      <c r="B44" s="8"/>
      <c r="C44" s="9">
        <v>0.50102999999999998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0.50102999999999998</v>
      </c>
    </row>
    <row r="45" spans="1:9" x14ac:dyDescent="0.3">
      <c r="A45" s="6" t="s">
        <v>57</v>
      </c>
      <c r="B45" s="6"/>
      <c r="C45" s="7">
        <v>0.274594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-0.725406</v>
      </c>
    </row>
    <row r="46" spans="1:9" x14ac:dyDescent="0.3">
      <c r="A46" s="8" t="s">
        <v>58</v>
      </c>
      <c r="B46" s="8"/>
      <c r="C46" s="9">
        <v>0.41794799999999999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-0.58205200000000001</v>
      </c>
    </row>
    <row r="47" spans="1:9" x14ac:dyDescent="0.3">
      <c r="A47" s="6" t="s">
        <v>60</v>
      </c>
      <c r="B47" s="6"/>
      <c r="C47" s="7">
        <v>0.48030600000000001</v>
      </c>
      <c r="D47" s="1" t="s">
        <v>12</v>
      </c>
      <c r="E47" t="s">
        <v>20</v>
      </c>
      <c r="F47" t="s">
        <v>12</v>
      </c>
      <c r="G47" s="1">
        <f t="shared" si="3"/>
        <v>0</v>
      </c>
      <c r="H47" s="1">
        <f t="shared" si="4"/>
        <v>1</v>
      </c>
      <c r="I47">
        <f t="shared" si="5"/>
        <v>-0.51969399999999999</v>
      </c>
    </row>
    <row r="48" spans="1:9" x14ac:dyDescent="0.3">
      <c r="A48" s="8" t="s">
        <v>61</v>
      </c>
      <c r="B48" s="8"/>
      <c r="C48" s="9">
        <v>0.21104700000000001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0.21104700000000001</v>
      </c>
    </row>
    <row r="49" spans="1:9" x14ac:dyDescent="0.3">
      <c r="A49" s="6" t="s">
        <v>62</v>
      </c>
      <c r="B49" s="6"/>
      <c r="C49" s="7">
        <v>0.338144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0.338144</v>
      </c>
    </row>
    <row r="50" spans="1:9" x14ac:dyDescent="0.3">
      <c r="A50" s="8" t="s">
        <v>63</v>
      </c>
      <c r="B50" s="8"/>
      <c r="C50" s="9">
        <v>0.55567500000000003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-0.44432499999999997</v>
      </c>
    </row>
    <row r="51" spans="1:9" x14ac:dyDescent="0.3">
      <c r="A51" s="6" t="s">
        <v>64</v>
      </c>
      <c r="B51" s="6"/>
      <c r="C51" s="7">
        <v>0.37910100000000002</v>
      </c>
      <c r="D51" s="1" t="s">
        <v>12</v>
      </c>
      <c r="E51" t="s">
        <v>12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-0.62089899999999998</v>
      </c>
    </row>
    <row r="52" spans="1:9" x14ac:dyDescent="0.3">
      <c r="A52" s="8" t="s">
        <v>65</v>
      </c>
      <c r="B52" s="8"/>
      <c r="C52" s="9">
        <v>0.21124000000000001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-0.78876000000000002</v>
      </c>
    </row>
    <row r="53" spans="1:9" x14ac:dyDescent="0.3">
      <c r="A53" s="6" t="s">
        <v>66</v>
      </c>
      <c r="B53" s="6"/>
      <c r="C53" s="7">
        <v>0.43301600000000001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0.43301600000000001</v>
      </c>
    </row>
    <row r="54" spans="1:9" x14ac:dyDescent="0.3">
      <c r="A54" s="8" t="s">
        <v>67</v>
      </c>
      <c r="B54" s="8"/>
      <c r="C54" s="9">
        <v>0.112285</v>
      </c>
      <c r="D54" s="1" t="s">
        <v>12</v>
      </c>
      <c r="E54" t="s">
        <v>26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-0.88771500000000003</v>
      </c>
    </row>
    <row r="55" spans="1:9" x14ac:dyDescent="0.3">
      <c r="A55" s="6" t="s">
        <v>68</v>
      </c>
      <c r="B55" s="6"/>
      <c r="C55" s="7">
        <v>0.65016600000000002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-0.34983399999999998</v>
      </c>
    </row>
    <row r="56" spans="1:9" x14ac:dyDescent="0.3">
      <c r="A56" s="8" t="s">
        <v>69</v>
      </c>
      <c r="B56" s="8"/>
      <c r="C56" s="9">
        <v>0.48674800000000001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-0.51325200000000004</v>
      </c>
    </row>
    <row r="57" spans="1:9" x14ac:dyDescent="0.3">
      <c r="A57" s="6" t="s">
        <v>70</v>
      </c>
      <c r="B57" s="6"/>
      <c r="C57" s="7">
        <v>0.322716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-0.677284</v>
      </c>
    </row>
    <row r="58" spans="1:9" x14ac:dyDescent="0.3">
      <c r="A58" s="8" t="s">
        <v>71</v>
      </c>
      <c r="B58" s="8"/>
      <c r="C58" s="9">
        <v>0.59474099999999996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-0.40525900000000004</v>
      </c>
    </row>
    <row r="59" spans="1:9" x14ac:dyDescent="0.3">
      <c r="A59" s="6" t="s">
        <v>72</v>
      </c>
      <c r="B59" s="6"/>
      <c r="C59" s="7">
        <v>0.76624400000000004</v>
      </c>
      <c r="D59" s="1" t="s">
        <v>12</v>
      </c>
      <c r="E59" t="s">
        <v>20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-0.23375599999999996</v>
      </c>
    </row>
    <row r="60" spans="1:9" x14ac:dyDescent="0.3">
      <c r="A60" s="8" t="s">
        <v>73</v>
      </c>
      <c r="B60" s="8"/>
      <c r="C60" s="9">
        <v>0.40864299999999998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-0.59135700000000002</v>
      </c>
    </row>
    <row r="61" spans="1:9" x14ac:dyDescent="0.3">
      <c r="A61" s="13" t="s">
        <v>74</v>
      </c>
      <c r="B61" s="6"/>
      <c r="C61" s="7">
        <v>0.63244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-0.36756</v>
      </c>
    </row>
    <row r="62" spans="1:9" x14ac:dyDescent="0.3">
      <c r="A62" s="1"/>
      <c r="B62" s="14"/>
      <c r="C62" s="15"/>
      <c r="D62" s="1"/>
      <c r="G62" s="1">
        <f>SUM(G3:G61)</f>
        <v>28</v>
      </c>
      <c r="H62" s="1">
        <f>SUM(H3:H61)</f>
        <v>45</v>
      </c>
      <c r="I62">
        <f>SUM(I3:I61)</f>
        <v>-21.095018000000003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Foglio159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0.53296500000000002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-0.46703499999999998</v>
      </c>
    </row>
    <row r="4" spans="1:9" x14ac:dyDescent="0.3">
      <c r="A4" s="8" t="s">
        <v>13</v>
      </c>
      <c r="B4" s="8"/>
      <c r="C4" s="9">
        <v>0.60993399999999998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-0.39006600000000002</v>
      </c>
    </row>
    <row r="5" spans="1:9" x14ac:dyDescent="0.3">
      <c r="A5" s="6" t="s">
        <v>14</v>
      </c>
      <c r="B5" s="6"/>
      <c r="C5" s="7">
        <v>0.411692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-0.58830800000000005</v>
      </c>
    </row>
    <row r="6" spans="1:9" x14ac:dyDescent="0.3">
      <c r="A6" s="8" t="s">
        <v>15</v>
      </c>
      <c r="B6" s="8"/>
      <c r="C6" s="9">
        <v>0.449741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-0.55025900000000005</v>
      </c>
    </row>
    <row r="7" spans="1:9" x14ac:dyDescent="0.3">
      <c r="A7" s="6" t="s">
        <v>17</v>
      </c>
      <c r="B7" s="6"/>
      <c r="C7" s="7">
        <v>0.68082600000000004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-0.31917399999999996</v>
      </c>
    </row>
    <row r="8" spans="1:9" x14ac:dyDescent="0.3">
      <c r="A8" s="8" t="s">
        <v>18</v>
      </c>
      <c r="B8" s="8"/>
      <c r="C8" s="9">
        <v>0.439751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-0.560249</v>
      </c>
    </row>
    <row r="9" spans="1:9" x14ac:dyDescent="0.3">
      <c r="A9" s="6" t="s">
        <v>19</v>
      </c>
      <c r="B9" s="6"/>
      <c r="C9" s="7">
        <v>0.34300399999999998</v>
      </c>
      <c r="D9" s="1" t="s">
        <v>12</v>
      </c>
      <c r="E9" t="s">
        <v>12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-0.65699600000000002</v>
      </c>
    </row>
    <row r="10" spans="1:9" x14ac:dyDescent="0.3">
      <c r="A10" s="8" t="s">
        <v>21</v>
      </c>
      <c r="B10" s="8"/>
      <c r="C10" s="9">
        <v>0.54522700000000002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-0.45477299999999998</v>
      </c>
    </row>
    <row r="11" spans="1:9" x14ac:dyDescent="0.3">
      <c r="A11" s="6" t="s">
        <v>22</v>
      </c>
      <c r="B11" s="6"/>
      <c r="C11" s="7">
        <v>0.28109099999999998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0.28109099999999998</v>
      </c>
    </row>
    <row r="12" spans="1:9" x14ac:dyDescent="0.3">
      <c r="A12" s="8" t="s">
        <v>23</v>
      </c>
      <c r="B12" s="8"/>
      <c r="C12" s="9">
        <v>0.52655200000000002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-0.47344799999999998</v>
      </c>
    </row>
    <row r="13" spans="1:9" x14ac:dyDescent="0.3">
      <c r="A13" s="6" t="s">
        <v>24</v>
      </c>
      <c r="B13" s="6"/>
      <c r="C13" s="7">
        <v>0.435388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-0.564612</v>
      </c>
    </row>
    <row r="14" spans="1:9" x14ac:dyDescent="0.3">
      <c r="A14" s="8" t="s">
        <v>25</v>
      </c>
      <c r="B14" s="8"/>
      <c r="C14" s="9">
        <v>0.65117700000000001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-0.34882299999999999</v>
      </c>
    </row>
    <row r="15" spans="1:9" x14ac:dyDescent="0.3">
      <c r="A15" s="6" t="s">
        <v>27</v>
      </c>
      <c r="B15" s="6"/>
      <c r="C15" s="7">
        <v>0.62870999999999999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-0.37129000000000001</v>
      </c>
    </row>
    <row r="16" spans="1:9" x14ac:dyDescent="0.3">
      <c r="A16" s="8" t="s">
        <v>28</v>
      </c>
      <c r="B16" s="8"/>
      <c r="C16" s="9">
        <v>0.31653300000000001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-0.68346700000000005</v>
      </c>
    </row>
    <row r="17" spans="1:9" x14ac:dyDescent="0.3">
      <c r="A17" s="6" t="s">
        <v>29</v>
      </c>
      <c r="B17" s="6"/>
      <c r="C17" s="7">
        <v>0.36568499999999998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0.36568499999999998</v>
      </c>
    </row>
    <row r="18" spans="1:9" x14ac:dyDescent="0.3">
      <c r="A18" s="8" t="s">
        <v>30</v>
      </c>
      <c r="B18" s="8"/>
      <c r="C18" s="9">
        <v>0.28109099999999998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0.28109099999999998</v>
      </c>
    </row>
    <row r="19" spans="1:9" x14ac:dyDescent="0.3">
      <c r="A19" s="6" t="s">
        <v>31</v>
      </c>
      <c r="B19" s="6"/>
      <c r="C19" s="7">
        <v>0.28087600000000001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-0.71912399999999999</v>
      </c>
    </row>
    <row r="20" spans="1:9" x14ac:dyDescent="0.3">
      <c r="A20" s="8" t="s">
        <v>32</v>
      </c>
      <c r="B20" s="8"/>
      <c r="C20" s="9">
        <v>0.55304200000000003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-0.44695799999999997</v>
      </c>
    </row>
    <row r="21" spans="1:9" x14ac:dyDescent="0.3">
      <c r="A21" s="6" t="s">
        <v>33</v>
      </c>
      <c r="B21" s="6"/>
      <c r="C21" s="7">
        <v>0.62057300000000004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-0.37942699999999996</v>
      </c>
    </row>
    <row r="22" spans="1:9" x14ac:dyDescent="0.3">
      <c r="A22" s="8" t="s">
        <v>34</v>
      </c>
      <c r="B22" s="8"/>
      <c r="C22" s="9">
        <v>0.42736200000000002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0.42736200000000002</v>
      </c>
    </row>
    <row r="23" spans="1:9" x14ac:dyDescent="0.3">
      <c r="A23" s="6" t="s">
        <v>35</v>
      </c>
      <c r="B23" s="6"/>
      <c r="C23" s="7">
        <v>0.34559699999999999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-0.65440300000000007</v>
      </c>
    </row>
    <row r="24" spans="1:9" x14ac:dyDescent="0.3">
      <c r="A24" s="8" t="s">
        <v>36</v>
      </c>
      <c r="B24" s="8"/>
      <c r="C24" s="9">
        <v>0.27149099999999998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-0.72850900000000007</v>
      </c>
    </row>
    <row r="25" spans="1:9" x14ac:dyDescent="0.3">
      <c r="A25" s="6" t="s">
        <v>37</v>
      </c>
      <c r="B25" s="6"/>
      <c r="C25" s="7">
        <v>0.35261700000000001</v>
      </c>
      <c r="D25" s="1" t="s">
        <v>12</v>
      </c>
      <c r="E25" t="s">
        <v>20</v>
      </c>
      <c r="F25" t="s">
        <v>12</v>
      </c>
      <c r="G25" s="1">
        <f t="shared" si="0"/>
        <v>0</v>
      </c>
      <c r="H25" s="1">
        <f t="shared" si="1"/>
        <v>1</v>
      </c>
      <c r="I25">
        <f t="shared" si="2"/>
        <v>-0.64738300000000004</v>
      </c>
    </row>
    <row r="26" spans="1:9" x14ac:dyDescent="0.3">
      <c r="A26" s="8" t="s">
        <v>38</v>
      </c>
      <c r="B26" s="8"/>
      <c r="C26" s="9">
        <v>0.59708499999999998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-0.40291500000000002</v>
      </c>
    </row>
    <row r="27" spans="1:9" x14ac:dyDescent="0.3">
      <c r="A27" s="6" t="s">
        <v>39</v>
      </c>
      <c r="B27" s="6"/>
      <c r="C27" s="7">
        <v>0.32320900000000002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0.32320900000000002</v>
      </c>
    </row>
    <row r="28" spans="1:9" x14ac:dyDescent="0.3">
      <c r="A28" s="8" t="s">
        <v>40</v>
      </c>
      <c r="B28" s="8"/>
      <c r="C28" s="9">
        <v>0.36012699999999997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-0.63987300000000003</v>
      </c>
    </row>
    <row r="29" spans="1:9" x14ac:dyDescent="0.3">
      <c r="A29" s="6" t="s">
        <v>41</v>
      </c>
      <c r="B29" s="6"/>
      <c r="C29" s="7">
        <v>0.49904100000000001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-0.50095899999999993</v>
      </c>
    </row>
    <row r="30" spans="1:9" x14ac:dyDescent="0.3">
      <c r="A30" s="8" t="s">
        <v>42</v>
      </c>
      <c r="B30" s="8"/>
      <c r="C30" s="9">
        <v>0.38725199999999999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-0.61274800000000007</v>
      </c>
    </row>
    <row r="31" spans="1:9" x14ac:dyDescent="0.3">
      <c r="A31" s="6" t="s">
        <v>43</v>
      </c>
      <c r="B31" s="6"/>
      <c r="C31" s="7">
        <v>0.29007699999999997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-0.70992300000000008</v>
      </c>
    </row>
    <row r="32" spans="1:9" x14ac:dyDescent="0.3">
      <c r="A32" s="8" t="s">
        <v>44</v>
      </c>
      <c r="B32" s="8"/>
      <c r="C32" s="9">
        <v>0.38273600000000002</v>
      </c>
      <c r="D32" s="1" t="s">
        <v>12</v>
      </c>
      <c r="E32" t="s">
        <v>59</v>
      </c>
      <c r="F32" t="s">
        <v>59</v>
      </c>
      <c r="G32" s="1">
        <f t="shared" si="0"/>
        <v>1</v>
      </c>
      <c r="H32" s="1">
        <f t="shared" si="1"/>
        <v>1</v>
      </c>
      <c r="I32">
        <f t="shared" si="2"/>
        <v>-0.61726400000000003</v>
      </c>
    </row>
    <row r="33" spans="1:9" x14ac:dyDescent="0.3">
      <c r="A33" s="6" t="s">
        <v>45</v>
      </c>
      <c r="B33" s="6"/>
      <c r="C33" s="7">
        <v>0.44094699999999998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-0.55905300000000002</v>
      </c>
    </row>
    <row r="34" spans="1:9" x14ac:dyDescent="0.3">
      <c r="A34" s="8" t="s">
        <v>46</v>
      </c>
      <c r="B34" s="8"/>
      <c r="C34" s="9">
        <v>0.25357299999999999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-0.74642699999999995</v>
      </c>
    </row>
    <row r="35" spans="1:9" x14ac:dyDescent="0.3">
      <c r="A35" s="6" t="s">
        <v>47</v>
      </c>
      <c r="B35" s="6"/>
      <c r="C35" s="7">
        <v>0.37257099999999999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-0.62742900000000001</v>
      </c>
    </row>
    <row r="36" spans="1:9" x14ac:dyDescent="0.3">
      <c r="A36" s="8" t="s">
        <v>48</v>
      </c>
      <c r="B36" s="8"/>
      <c r="C36" s="9">
        <v>0.500834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-0.499166</v>
      </c>
    </row>
    <row r="37" spans="1:9" x14ac:dyDescent="0.3">
      <c r="A37" s="6" t="s">
        <v>49</v>
      </c>
      <c r="B37" s="6"/>
      <c r="C37" s="7">
        <v>0.41017999999999999</v>
      </c>
      <c r="D37" s="1" t="s">
        <v>12</v>
      </c>
      <c r="E37" t="s">
        <v>59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-0.58982000000000001</v>
      </c>
    </row>
    <row r="38" spans="1:9" x14ac:dyDescent="0.3">
      <c r="A38" s="8" t="s">
        <v>50</v>
      </c>
      <c r="B38" s="8"/>
      <c r="C38" s="9">
        <v>0.57885500000000001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0.57885500000000001</v>
      </c>
    </row>
    <row r="39" spans="1:9" x14ac:dyDescent="0.3">
      <c r="A39" s="6" t="s">
        <v>51</v>
      </c>
      <c r="B39" s="6"/>
      <c r="C39" s="7">
        <v>0.69147000000000003</v>
      </c>
      <c r="D39" s="1" t="s">
        <v>12</v>
      </c>
      <c r="E39" t="s">
        <v>20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-0.30852999999999997</v>
      </c>
    </row>
    <row r="40" spans="1:9" x14ac:dyDescent="0.3">
      <c r="A40" s="8" t="s">
        <v>52</v>
      </c>
      <c r="B40" s="8"/>
      <c r="C40" s="9">
        <v>0.33153300000000002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0.33153300000000002</v>
      </c>
    </row>
    <row r="41" spans="1:9" x14ac:dyDescent="0.3">
      <c r="A41" s="6" t="s">
        <v>53</v>
      </c>
      <c r="B41" s="6"/>
      <c r="C41" s="7">
        <v>0.54514200000000002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0.54514200000000002</v>
      </c>
    </row>
    <row r="42" spans="1:9" x14ac:dyDescent="0.3">
      <c r="A42" s="8" t="s">
        <v>54</v>
      </c>
      <c r="B42" s="8"/>
      <c r="C42" s="9">
        <v>0.44386999999999999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-0.55613000000000001</v>
      </c>
    </row>
    <row r="43" spans="1:9" x14ac:dyDescent="0.3">
      <c r="A43" s="6" t="s">
        <v>55</v>
      </c>
      <c r="B43" s="6"/>
      <c r="C43" s="7">
        <v>0.52477200000000002</v>
      </c>
      <c r="D43" s="1" t="s">
        <v>12</v>
      </c>
      <c r="E43" t="s">
        <v>16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-0.47522799999999998</v>
      </c>
    </row>
    <row r="44" spans="1:9" x14ac:dyDescent="0.3">
      <c r="A44" s="8" t="s">
        <v>56</v>
      </c>
      <c r="B44" s="8"/>
      <c r="C44" s="9">
        <v>0.67258700000000005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0.67258700000000005</v>
      </c>
    </row>
    <row r="45" spans="1:9" x14ac:dyDescent="0.3">
      <c r="A45" s="6" t="s">
        <v>57</v>
      </c>
      <c r="B45" s="6"/>
      <c r="C45" s="7">
        <v>0.53074299999999996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-0.46925700000000004</v>
      </c>
    </row>
    <row r="46" spans="1:9" x14ac:dyDescent="0.3">
      <c r="A46" s="8" t="s">
        <v>58</v>
      </c>
      <c r="B46" s="8"/>
      <c r="C46" s="9">
        <v>0.41689700000000002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-0.58310299999999993</v>
      </c>
    </row>
    <row r="47" spans="1:9" x14ac:dyDescent="0.3">
      <c r="A47" s="6" t="s">
        <v>60</v>
      </c>
      <c r="B47" s="6"/>
      <c r="C47" s="7">
        <v>0.58967499999999995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-0.41032500000000005</v>
      </c>
    </row>
    <row r="48" spans="1:9" x14ac:dyDescent="0.3">
      <c r="A48" s="8" t="s">
        <v>61</v>
      </c>
      <c r="B48" s="8"/>
      <c r="C48" s="9">
        <v>0.317747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0.317747</v>
      </c>
    </row>
    <row r="49" spans="1:9" x14ac:dyDescent="0.3">
      <c r="A49" s="6" t="s">
        <v>62</v>
      </c>
      <c r="B49" s="6"/>
      <c r="C49" s="7">
        <v>0.41760799999999998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0.41760799999999998</v>
      </c>
    </row>
    <row r="50" spans="1:9" x14ac:dyDescent="0.3">
      <c r="A50" s="8" t="s">
        <v>63</v>
      </c>
      <c r="B50" s="8"/>
      <c r="C50" s="9">
        <v>0.56789599999999996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-0.43210400000000004</v>
      </c>
    </row>
    <row r="51" spans="1:9" x14ac:dyDescent="0.3">
      <c r="A51" s="6" t="s">
        <v>64</v>
      </c>
      <c r="B51" s="6"/>
      <c r="C51" s="7">
        <v>0.33520499999999998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-0.66479500000000002</v>
      </c>
    </row>
    <row r="52" spans="1:9" x14ac:dyDescent="0.3">
      <c r="A52" s="8" t="s">
        <v>65</v>
      </c>
      <c r="B52" s="8"/>
      <c r="C52" s="9">
        <v>0.26726899999999998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-0.73273100000000002</v>
      </c>
    </row>
    <row r="53" spans="1:9" x14ac:dyDescent="0.3">
      <c r="A53" s="6" t="s">
        <v>66</v>
      </c>
      <c r="B53" s="6"/>
      <c r="C53" s="7">
        <v>0.31898500000000002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0.31898500000000002</v>
      </c>
    </row>
    <row r="54" spans="1:9" x14ac:dyDescent="0.3">
      <c r="A54" s="8" t="s">
        <v>67</v>
      </c>
      <c r="B54" s="8"/>
      <c r="C54" s="9">
        <v>0.111397</v>
      </c>
      <c r="D54" s="1" t="s">
        <v>12</v>
      </c>
      <c r="E54" t="s">
        <v>26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-0.88860300000000003</v>
      </c>
    </row>
    <row r="55" spans="1:9" x14ac:dyDescent="0.3">
      <c r="A55" s="6" t="s">
        <v>68</v>
      </c>
      <c r="B55" s="6"/>
      <c r="C55" s="7">
        <v>0.64471999999999996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-0.35528000000000004</v>
      </c>
    </row>
    <row r="56" spans="1:9" x14ac:dyDescent="0.3">
      <c r="A56" s="8" t="s">
        <v>69</v>
      </c>
      <c r="B56" s="8"/>
      <c r="C56" s="9">
        <v>0.56624699999999994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-0.43375300000000006</v>
      </c>
    </row>
    <row r="57" spans="1:9" x14ac:dyDescent="0.3">
      <c r="A57" s="6" t="s">
        <v>70</v>
      </c>
      <c r="B57" s="6"/>
      <c r="C57" s="7">
        <v>0.57853399999999999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-0.42146600000000001</v>
      </c>
    </row>
    <row r="58" spans="1:9" x14ac:dyDescent="0.3">
      <c r="A58" s="8" t="s">
        <v>71</v>
      </c>
      <c r="B58" s="8"/>
      <c r="C58" s="9">
        <v>0.44291000000000003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-0.55708999999999997</v>
      </c>
    </row>
    <row r="59" spans="1:9" x14ac:dyDescent="0.3">
      <c r="A59" s="6" t="s">
        <v>72</v>
      </c>
      <c r="B59" s="6"/>
      <c r="C59" s="7">
        <v>0.71562099999999995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-0.28437900000000005</v>
      </c>
    </row>
    <row r="60" spans="1:9" x14ac:dyDescent="0.3">
      <c r="A60" s="8" t="s">
        <v>73</v>
      </c>
      <c r="B60" s="8"/>
      <c r="C60" s="9">
        <v>0.42056900000000003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-0.57943100000000003</v>
      </c>
    </row>
    <row r="61" spans="1:9" x14ac:dyDescent="0.3">
      <c r="A61" s="13" t="s">
        <v>74</v>
      </c>
      <c r="B61" s="6"/>
      <c r="C61" s="7">
        <v>0.48828899999999997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-0.51171100000000003</v>
      </c>
    </row>
    <row r="62" spans="1:9" x14ac:dyDescent="0.3">
      <c r="A62" s="1"/>
      <c r="B62" s="14"/>
      <c r="C62" s="15"/>
      <c r="D62" s="1"/>
      <c r="G62" s="1">
        <f>SUM(G3:G61)</f>
        <v>38</v>
      </c>
      <c r="H62" s="1">
        <f>SUM(H3:H61)</f>
        <v>47</v>
      </c>
      <c r="I62">
        <f>SUM(I3:I61)</f>
        <v>-20.312901999999994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Foglio16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0.427371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-0.57262900000000005</v>
      </c>
    </row>
    <row r="4" spans="1:9" x14ac:dyDescent="0.3">
      <c r="A4" s="8" t="s">
        <v>13</v>
      </c>
      <c r="B4" s="8"/>
      <c r="C4" s="9">
        <v>0.42198400000000003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-0.57801599999999997</v>
      </c>
    </row>
    <row r="5" spans="1:9" x14ac:dyDescent="0.3">
      <c r="A5" s="6" t="s">
        <v>14</v>
      </c>
      <c r="B5" s="6"/>
      <c r="C5" s="7">
        <v>0.58503400000000005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-0.41496599999999995</v>
      </c>
    </row>
    <row r="6" spans="1:9" x14ac:dyDescent="0.3">
      <c r="A6" s="8" t="s">
        <v>15</v>
      </c>
      <c r="B6" s="8"/>
      <c r="C6" s="9">
        <v>0.42006599999999999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-0.57993399999999995</v>
      </c>
    </row>
    <row r="7" spans="1:9" x14ac:dyDescent="0.3">
      <c r="A7" s="6" t="s">
        <v>17</v>
      </c>
      <c r="B7" s="6"/>
      <c r="C7" s="7">
        <v>0.76683599999999996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-0.23316400000000004</v>
      </c>
    </row>
    <row r="8" spans="1:9" x14ac:dyDescent="0.3">
      <c r="A8" s="8" t="s">
        <v>18</v>
      </c>
      <c r="B8" s="8"/>
      <c r="C8" s="9">
        <v>0.21973699999999999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-0.78026300000000004</v>
      </c>
    </row>
    <row r="9" spans="1:9" x14ac:dyDescent="0.3">
      <c r="A9" s="6" t="s">
        <v>19</v>
      </c>
      <c r="B9" s="6"/>
      <c r="C9" s="7">
        <v>0.64138899999999999</v>
      </c>
      <c r="D9" s="1" t="s">
        <v>12</v>
      </c>
      <c r="E9" t="s">
        <v>12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-0.35861100000000001</v>
      </c>
    </row>
    <row r="10" spans="1:9" x14ac:dyDescent="0.3">
      <c r="A10" s="8" t="s">
        <v>21</v>
      </c>
      <c r="B10" s="8"/>
      <c r="C10" s="9">
        <v>0.583816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-0.416184</v>
      </c>
    </row>
    <row r="11" spans="1:9" x14ac:dyDescent="0.3">
      <c r="A11" s="6" t="s">
        <v>22</v>
      </c>
      <c r="B11" s="6"/>
      <c r="C11" s="7">
        <v>0.61298900000000001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0.61298900000000001</v>
      </c>
    </row>
    <row r="12" spans="1:9" x14ac:dyDescent="0.3">
      <c r="A12" s="8" t="s">
        <v>23</v>
      </c>
      <c r="B12" s="8"/>
      <c r="C12" s="9">
        <v>0.58182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-0.41818</v>
      </c>
    </row>
    <row r="13" spans="1:9" x14ac:dyDescent="0.3">
      <c r="A13" s="6" t="s">
        <v>24</v>
      </c>
      <c r="B13" s="6"/>
      <c r="C13" s="7">
        <v>0.55128600000000005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-0.44871399999999995</v>
      </c>
    </row>
    <row r="14" spans="1:9" x14ac:dyDescent="0.3">
      <c r="A14" s="8" t="s">
        <v>25</v>
      </c>
      <c r="B14" s="8"/>
      <c r="C14" s="9">
        <v>0.58191199999999998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-0.41808800000000002</v>
      </c>
    </row>
    <row r="15" spans="1:9" x14ac:dyDescent="0.3">
      <c r="A15" s="6" t="s">
        <v>27</v>
      </c>
      <c r="B15" s="6"/>
      <c r="C15" s="7">
        <v>0.66700800000000005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-0.33299199999999995</v>
      </c>
    </row>
    <row r="16" spans="1:9" x14ac:dyDescent="0.3">
      <c r="A16" s="8" t="s">
        <v>28</v>
      </c>
      <c r="B16" s="8"/>
      <c r="C16" s="9">
        <v>0.20871899999999999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-0.79128100000000001</v>
      </c>
    </row>
    <row r="17" spans="1:9" x14ac:dyDescent="0.3">
      <c r="A17" s="6" t="s">
        <v>29</v>
      </c>
      <c r="B17" s="6"/>
      <c r="C17" s="7">
        <v>0.44903399999999999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0.44903399999999999</v>
      </c>
    </row>
    <row r="18" spans="1:9" x14ac:dyDescent="0.3">
      <c r="A18" s="8" t="s">
        <v>30</v>
      </c>
      <c r="B18" s="8"/>
      <c r="C18" s="9">
        <v>0.61298900000000001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0.61298900000000001</v>
      </c>
    </row>
    <row r="19" spans="1:9" x14ac:dyDescent="0.3">
      <c r="A19" s="6" t="s">
        <v>31</v>
      </c>
      <c r="B19" s="6"/>
      <c r="C19" s="7">
        <v>0.31426300000000001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-0.68573700000000004</v>
      </c>
    </row>
    <row r="20" spans="1:9" x14ac:dyDescent="0.3">
      <c r="A20" s="8" t="s">
        <v>32</v>
      </c>
      <c r="B20" s="8"/>
      <c r="C20" s="9">
        <v>0.65688100000000005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-0.34311899999999995</v>
      </c>
    </row>
    <row r="21" spans="1:9" x14ac:dyDescent="0.3">
      <c r="A21" s="6" t="s">
        <v>33</v>
      </c>
      <c r="B21" s="6"/>
      <c r="C21" s="7">
        <v>0.54776100000000005</v>
      </c>
      <c r="D21" s="1" t="s">
        <v>12</v>
      </c>
      <c r="E21" t="s">
        <v>20</v>
      </c>
      <c r="F21" t="s">
        <v>59</v>
      </c>
      <c r="G21" s="1">
        <f t="shared" si="0"/>
        <v>0</v>
      </c>
      <c r="H21" s="1">
        <f t="shared" si="1"/>
        <v>1</v>
      </c>
      <c r="I21">
        <f t="shared" si="2"/>
        <v>-0.45223899999999995</v>
      </c>
    </row>
    <row r="22" spans="1:9" x14ac:dyDescent="0.3">
      <c r="A22" s="8" t="s">
        <v>34</v>
      </c>
      <c r="B22" s="8"/>
      <c r="C22" s="9">
        <v>0.45105600000000001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0.45105600000000001</v>
      </c>
    </row>
    <row r="23" spans="1:9" x14ac:dyDescent="0.3">
      <c r="A23" s="6" t="s">
        <v>35</v>
      </c>
      <c r="B23" s="6"/>
      <c r="C23" s="7">
        <v>0.35474499999999998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-0.64525500000000002</v>
      </c>
    </row>
    <row r="24" spans="1:9" x14ac:dyDescent="0.3">
      <c r="A24" s="8" t="s">
        <v>36</v>
      </c>
      <c r="B24" s="8"/>
      <c r="C24" s="9">
        <v>0.45846300000000001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-0.54153699999999994</v>
      </c>
    </row>
    <row r="25" spans="1:9" x14ac:dyDescent="0.3">
      <c r="A25" s="6" t="s">
        <v>37</v>
      </c>
      <c r="B25" s="6"/>
      <c r="C25" s="7">
        <v>0.57233299999999998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-0.42766700000000002</v>
      </c>
    </row>
    <row r="26" spans="1:9" x14ac:dyDescent="0.3">
      <c r="A26" s="8" t="s">
        <v>38</v>
      </c>
      <c r="B26" s="8"/>
      <c r="C26" s="9">
        <v>0.69688300000000003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-0.30311699999999997</v>
      </c>
    </row>
    <row r="27" spans="1:9" x14ac:dyDescent="0.3">
      <c r="A27" s="6" t="s">
        <v>39</v>
      </c>
      <c r="B27" s="6"/>
      <c r="C27" s="7">
        <v>0.32003599999999999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0.32003599999999999</v>
      </c>
    </row>
    <row r="28" spans="1:9" x14ac:dyDescent="0.3">
      <c r="A28" s="8" t="s">
        <v>40</v>
      </c>
      <c r="B28" s="8"/>
      <c r="C28" s="9">
        <v>0.54589699999999997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-0.45410300000000003</v>
      </c>
    </row>
    <row r="29" spans="1:9" x14ac:dyDescent="0.3">
      <c r="A29" s="6" t="s">
        <v>41</v>
      </c>
      <c r="B29" s="6"/>
      <c r="C29" s="7">
        <v>0.65317499999999995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-0.34682500000000005</v>
      </c>
    </row>
    <row r="30" spans="1:9" x14ac:dyDescent="0.3">
      <c r="A30" s="8" t="s">
        <v>42</v>
      </c>
      <c r="B30" s="8"/>
      <c r="C30" s="9">
        <v>0.58181799999999995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-0.41818200000000005</v>
      </c>
    </row>
    <row r="31" spans="1:9" x14ac:dyDescent="0.3">
      <c r="A31" s="6" t="s">
        <v>43</v>
      </c>
      <c r="B31" s="6"/>
      <c r="C31" s="7">
        <v>0.22498000000000001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-0.77502000000000004</v>
      </c>
    </row>
    <row r="32" spans="1:9" x14ac:dyDescent="0.3">
      <c r="A32" s="8" t="s">
        <v>44</v>
      </c>
      <c r="B32" s="8"/>
      <c r="C32" s="9">
        <v>0.37389499999999998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-0.62610500000000002</v>
      </c>
    </row>
    <row r="33" spans="1:9" x14ac:dyDescent="0.3">
      <c r="A33" s="6" t="s">
        <v>45</v>
      </c>
      <c r="B33" s="6"/>
      <c r="C33" s="7">
        <v>0.57570299999999996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-0.42429700000000004</v>
      </c>
    </row>
    <row r="34" spans="1:9" x14ac:dyDescent="0.3">
      <c r="A34" s="8" t="s">
        <v>46</v>
      </c>
      <c r="B34" s="8"/>
      <c r="C34" s="9">
        <v>0.26404899999999998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-0.73595100000000002</v>
      </c>
    </row>
    <row r="35" spans="1:9" x14ac:dyDescent="0.3">
      <c r="A35" s="6" t="s">
        <v>47</v>
      </c>
      <c r="B35" s="6"/>
      <c r="C35" s="7">
        <v>0.55415499999999995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-0.44584500000000005</v>
      </c>
    </row>
    <row r="36" spans="1:9" x14ac:dyDescent="0.3">
      <c r="A36" s="8" t="s">
        <v>48</v>
      </c>
      <c r="B36" s="8"/>
      <c r="C36" s="9">
        <v>0.57581700000000002</v>
      </c>
      <c r="D36" s="1" t="s">
        <v>12</v>
      </c>
      <c r="E36" t="s">
        <v>26</v>
      </c>
      <c r="F36" t="s">
        <v>16</v>
      </c>
      <c r="G36" s="1">
        <f t="shared" si="3"/>
        <v>0</v>
      </c>
      <c r="H36" s="1">
        <f t="shared" si="4"/>
        <v>1</v>
      </c>
      <c r="I36">
        <f t="shared" si="5"/>
        <v>-0.42418299999999998</v>
      </c>
    </row>
    <row r="37" spans="1:9" x14ac:dyDescent="0.3">
      <c r="A37" s="6" t="s">
        <v>49</v>
      </c>
      <c r="B37" s="6"/>
      <c r="C37" s="7">
        <v>0.64044699999999999</v>
      </c>
      <c r="D37" s="1" t="s">
        <v>12</v>
      </c>
      <c r="E37" t="s">
        <v>59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-0.35955300000000001</v>
      </c>
    </row>
    <row r="38" spans="1:9" x14ac:dyDescent="0.3">
      <c r="A38" s="8" t="s">
        <v>50</v>
      </c>
      <c r="B38" s="8"/>
      <c r="C38" s="9">
        <v>0.43755100000000002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0.43755100000000002</v>
      </c>
    </row>
    <row r="39" spans="1:9" x14ac:dyDescent="0.3">
      <c r="A39" s="6" t="s">
        <v>51</v>
      </c>
      <c r="B39" s="6"/>
      <c r="C39" s="7">
        <v>0.65735600000000005</v>
      </c>
      <c r="D39" s="1" t="s">
        <v>12</v>
      </c>
      <c r="E39" t="s">
        <v>20</v>
      </c>
      <c r="F39" t="s">
        <v>16</v>
      </c>
      <c r="G39" s="1">
        <f t="shared" si="3"/>
        <v>0</v>
      </c>
      <c r="H39" s="1">
        <f t="shared" si="4"/>
        <v>1</v>
      </c>
      <c r="I39">
        <f t="shared" si="5"/>
        <v>-0.34264399999999995</v>
      </c>
    </row>
    <row r="40" spans="1:9" x14ac:dyDescent="0.3">
      <c r="A40" s="8" t="s">
        <v>52</v>
      </c>
      <c r="B40" s="8"/>
      <c r="C40" s="9">
        <v>0.43266399999999999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0.43266399999999999</v>
      </c>
    </row>
    <row r="41" spans="1:9" x14ac:dyDescent="0.3">
      <c r="A41" s="6" t="s">
        <v>53</v>
      </c>
      <c r="B41" s="6"/>
      <c r="C41" s="7">
        <v>0.58519699999999997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-0.41480300000000003</v>
      </c>
    </row>
    <row r="42" spans="1:9" x14ac:dyDescent="0.3">
      <c r="A42" s="8" t="s">
        <v>54</v>
      </c>
      <c r="B42" s="8"/>
      <c r="C42" s="9">
        <v>0.57064700000000002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-0.42935299999999998</v>
      </c>
    </row>
    <row r="43" spans="1:9" x14ac:dyDescent="0.3">
      <c r="A43" s="6" t="s">
        <v>55</v>
      </c>
      <c r="B43" s="6"/>
      <c r="C43" s="7">
        <v>0.39247700000000002</v>
      </c>
      <c r="D43" s="1" t="s">
        <v>12</v>
      </c>
      <c r="E43" t="s">
        <v>16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-0.60752300000000004</v>
      </c>
    </row>
    <row r="44" spans="1:9" x14ac:dyDescent="0.3">
      <c r="A44" s="8" t="s">
        <v>56</v>
      </c>
      <c r="B44" s="8"/>
      <c r="C44" s="9">
        <v>0.71687100000000004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0.71687100000000004</v>
      </c>
    </row>
    <row r="45" spans="1:9" x14ac:dyDescent="0.3">
      <c r="A45" s="6" t="s">
        <v>57</v>
      </c>
      <c r="B45" s="6"/>
      <c r="C45" s="7">
        <v>0.48987900000000001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-0.51012100000000005</v>
      </c>
    </row>
    <row r="46" spans="1:9" x14ac:dyDescent="0.3">
      <c r="A46" s="8" t="s">
        <v>58</v>
      </c>
      <c r="B46" s="8"/>
      <c r="C46" s="9">
        <v>0.57585699999999995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-0.42414300000000005</v>
      </c>
    </row>
    <row r="47" spans="1:9" x14ac:dyDescent="0.3">
      <c r="A47" s="6" t="s">
        <v>60</v>
      </c>
      <c r="B47" s="6"/>
      <c r="C47" s="7">
        <v>0.58227099999999998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-0.41772900000000002</v>
      </c>
    </row>
    <row r="48" spans="1:9" x14ac:dyDescent="0.3">
      <c r="A48" s="8" t="s">
        <v>61</v>
      </c>
      <c r="B48" s="8"/>
      <c r="C48" s="9">
        <v>0.43323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0.43323</v>
      </c>
    </row>
    <row r="49" spans="1:9" x14ac:dyDescent="0.3">
      <c r="A49" s="6" t="s">
        <v>62</v>
      </c>
      <c r="B49" s="6"/>
      <c r="C49" s="7">
        <v>0.27323900000000001</v>
      </c>
      <c r="D49" s="1" t="s">
        <v>12</v>
      </c>
      <c r="E49" t="s">
        <v>12</v>
      </c>
      <c r="F49" t="s">
        <v>16</v>
      </c>
      <c r="G49" s="1">
        <f t="shared" si="3"/>
        <v>0</v>
      </c>
      <c r="H49" s="1">
        <f t="shared" si="4"/>
        <v>1</v>
      </c>
      <c r="I49">
        <f t="shared" si="5"/>
        <v>-0.72676099999999999</v>
      </c>
    </row>
    <row r="50" spans="1:9" x14ac:dyDescent="0.3">
      <c r="A50" s="8" t="s">
        <v>63</v>
      </c>
      <c r="B50" s="8"/>
      <c r="C50" s="9">
        <v>0.62653800000000004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-0.37346199999999996</v>
      </c>
    </row>
    <row r="51" spans="1:9" x14ac:dyDescent="0.3">
      <c r="A51" s="6" t="s">
        <v>64</v>
      </c>
      <c r="B51" s="6"/>
      <c r="C51" s="7">
        <v>0.30482199999999998</v>
      </c>
      <c r="D51" s="1" t="s">
        <v>12</v>
      </c>
      <c r="E51" t="s">
        <v>12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-0.69517800000000007</v>
      </c>
    </row>
    <row r="52" spans="1:9" x14ac:dyDescent="0.3">
      <c r="A52" s="8" t="s">
        <v>65</v>
      </c>
      <c r="B52" s="8"/>
      <c r="C52" s="9">
        <v>0.65124400000000005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-0.34875599999999995</v>
      </c>
    </row>
    <row r="53" spans="1:9" x14ac:dyDescent="0.3">
      <c r="A53" s="6" t="s">
        <v>66</v>
      </c>
      <c r="B53" s="6"/>
      <c r="C53" s="7">
        <v>0.27496199999999998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0.27496199999999998</v>
      </c>
    </row>
    <row r="54" spans="1:9" x14ac:dyDescent="0.3">
      <c r="A54" s="8" t="s">
        <v>67</v>
      </c>
      <c r="B54" s="8"/>
      <c r="C54" s="9">
        <v>0.34484799999999999</v>
      </c>
      <c r="D54" s="1" t="s">
        <v>12</v>
      </c>
      <c r="E54" t="s">
        <v>26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-0.65515199999999996</v>
      </c>
    </row>
    <row r="55" spans="1:9" x14ac:dyDescent="0.3">
      <c r="A55" s="6" t="s">
        <v>68</v>
      </c>
      <c r="B55" s="6"/>
      <c r="C55" s="7">
        <v>0.61965099999999995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-0.38034900000000005</v>
      </c>
    </row>
    <row r="56" spans="1:9" x14ac:dyDescent="0.3">
      <c r="A56" s="8" t="s">
        <v>69</v>
      </c>
      <c r="B56" s="8"/>
      <c r="C56" s="9">
        <v>0.47004899999999999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-0.52995100000000006</v>
      </c>
    </row>
    <row r="57" spans="1:9" x14ac:dyDescent="0.3">
      <c r="A57" s="6" t="s">
        <v>70</v>
      </c>
      <c r="B57" s="6"/>
      <c r="C57" s="7">
        <v>0.68850100000000003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-0.31149899999999997</v>
      </c>
    </row>
    <row r="58" spans="1:9" x14ac:dyDescent="0.3">
      <c r="A58" s="8" t="s">
        <v>71</v>
      </c>
      <c r="B58" s="8"/>
      <c r="C58" s="9">
        <v>0.63272799999999996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-0.36727200000000004</v>
      </c>
    </row>
    <row r="59" spans="1:9" x14ac:dyDescent="0.3">
      <c r="A59" s="6" t="s">
        <v>72</v>
      </c>
      <c r="B59" s="6"/>
      <c r="C59" s="7">
        <v>0.54701200000000005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-0.45298799999999995</v>
      </c>
    </row>
    <row r="60" spans="1:9" x14ac:dyDescent="0.3">
      <c r="A60" s="8" t="s">
        <v>73</v>
      </c>
      <c r="B60" s="8"/>
      <c r="C60" s="9">
        <v>0.51582799999999995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-0.48417200000000005</v>
      </c>
    </row>
    <row r="61" spans="1:9" x14ac:dyDescent="0.3">
      <c r="A61" s="13" t="s">
        <v>74</v>
      </c>
      <c r="B61" s="6"/>
      <c r="C61" s="7">
        <v>0.54259500000000005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-0.45740499999999995</v>
      </c>
    </row>
    <row r="62" spans="1:9" x14ac:dyDescent="0.3">
      <c r="A62" s="1"/>
      <c r="B62" s="14"/>
      <c r="C62" s="15"/>
      <c r="D62" s="1"/>
      <c r="G62" s="1">
        <f>SUM(G3:G61)</f>
        <v>27</v>
      </c>
      <c r="H62" s="1">
        <f>SUM(H3:H61)</f>
        <v>49</v>
      </c>
      <c r="I62">
        <f>SUM(I3:I61)</f>
        <v>-18.939636000000007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Foglio161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0.31866100000000003</v>
      </c>
      <c r="D3" s="1" t="s">
        <v>12</v>
      </c>
      <c r="E3" t="s">
        <v>20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-0.68133899999999992</v>
      </c>
    </row>
    <row r="4" spans="1:9" x14ac:dyDescent="0.3">
      <c r="A4" s="8" t="s">
        <v>13</v>
      </c>
      <c r="B4" s="8"/>
      <c r="C4" s="9">
        <v>0.40740599999999999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-0.59259400000000007</v>
      </c>
    </row>
    <row r="5" spans="1:9" x14ac:dyDescent="0.3">
      <c r="A5" s="6" t="s">
        <v>14</v>
      </c>
      <c r="B5" s="6"/>
      <c r="C5" s="7">
        <v>0.41197899999999998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-0.58802100000000002</v>
      </c>
    </row>
    <row r="6" spans="1:9" x14ac:dyDescent="0.3">
      <c r="A6" s="8" t="s">
        <v>15</v>
      </c>
      <c r="B6" s="8"/>
      <c r="C6" s="9">
        <v>0.43795600000000001</v>
      </c>
      <c r="D6" s="1" t="s">
        <v>12</v>
      </c>
      <c r="E6" t="s">
        <v>16</v>
      </c>
      <c r="F6" t="s">
        <v>26</v>
      </c>
      <c r="G6" s="1">
        <f t="shared" si="0"/>
        <v>0</v>
      </c>
      <c r="H6" s="1">
        <f t="shared" si="1"/>
        <v>1</v>
      </c>
      <c r="I6">
        <f t="shared" si="2"/>
        <v>-0.56204399999999999</v>
      </c>
    </row>
    <row r="7" spans="1:9" x14ac:dyDescent="0.3">
      <c r="A7" s="6" t="s">
        <v>17</v>
      </c>
      <c r="B7" s="6"/>
      <c r="C7" s="7">
        <v>0.54761700000000002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-0.45238299999999998</v>
      </c>
    </row>
    <row r="8" spans="1:9" x14ac:dyDescent="0.3">
      <c r="A8" s="8" t="s">
        <v>18</v>
      </c>
      <c r="B8" s="8"/>
      <c r="C8" s="9">
        <v>0.17247799999999999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-0.82752199999999998</v>
      </c>
    </row>
    <row r="9" spans="1:9" x14ac:dyDescent="0.3">
      <c r="A9" s="6" t="s">
        <v>19</v>
      </c>
      <c r="B9" s="6"/>
      <c r="C9" s="7">
        <v>0.41852699999999998</v>
      </c>
      <c r="D9" s="1" t="s">
        <v>12</v>
      </c>
      <c r="E9" t="s">
        <v>12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-0.58147300000000002</v>
      </c>
    </row>
    <row r="10" spans="1:9" x14ac:dyDescent="0.3">
      <c r="A10" s="8" t="s">
        <v>21</v>
      </c>
      <c r="B10" s="8"/>
      <c r="C10" s="9">
        <v>0.33513399999999999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-0.66486599999999996</v>
      </c>
    </row>
    <row r="11" spans="1:9" x14ac:dyDescent="0.3">
      <c r="A11" s="6" t="s">
        <v>22</v>
      </c>
      <c r="B11" s="6"/>
      <c r="C11" s="7">
        <v>0.40092299999999997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-0.59907700000000008</v>
      </c>
    </row>
    <row r="12" spans="1:9" x14ac:dyDescent="0.3">
      <c r="A12" s="8" t="s">
        <v>23</v>
      </c>
      <c r="B12" s="8"/>
      <c r="C12" s="9">
        <v>0.400175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0.400175</v>
      </c>
    </row>
    <row r="13" spans="1:9" x14ac:dyDescent="0.3">
      <c r="A13" s="6" t="s">
        <v>24</v>
      </c>
      <c r="B13" s="6"/>
      <c r="C13" s="7">
        <v>0.34085900000000002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-0.65914099999999998</v>
      </c>
    </row>
    <row r="14" spans="1:9" x14ac:dyDescent="0.3">
      <c r="A14" s="8" t="s">
        <v>25</v>
      </c>
      <c r="B14" s="8"/>
      <c r="C14" s="9">
        <v>0.68998099999999996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-0.31001900000000004</v>
      </c>
    </row>
    <row r="15" spans="1:9" x14ac:dyDescent="0.3">
      <c r="A15" s="6" t="s">
        <v>27</v>
      </c>
      <c r="B15" s="6"/>
      <c r="C15" s="7">
        <v>0.35462300000000002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-0.64537699999999998</v>
      </c>
    </row>
    <row r="16" spans="1:9" x14ac:dyDescent="0.3">
      <c r="A16" s="8" t="s">
        <v>28</v>
      </c>
      <c r="B16" s="8"/>
      <c r="C16" s="9">
        <v>0.36867899999999998</v>
      </c>
      <c r="D16" s="1" t="s">
        <v>12</v>
      </c>
      <c r="E16" t="s">
        <v>20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-0.63132100000000002</v>
      </c>
    </row>
    <row r="17" spans="1:9" x14ac:dyDescent="0.3">
      <c r="A17" s="6" t="s">
        <v>29</v>
      </c>
      <c r="B17" s="6"/>
      <c r="C17" s="7">
        <v>0.41943999999999998</v>
      </c>
      <c r="D17" s="1" t="s">
        <v>12</v>
      </c>
      <c r="E17" t="s">
        <v>12</v>
      </c>
      <c r="F17" t="s">
        <v>16</v>
      </c>
      <c r="G17" s="1">
        <f t="shared" si="0"/>
        <v>0</v>
      </c>
      <c r="H17" s="1">
        <f t="shared" si="1"/>
        <v>1</v>
      </c>
      <c r="I17">
        <f t="shared" si="2"/>
        <v>-0.58055999999999996</v>
      </c>
    </row>
    <row r="18" spans="1:9" x14ac:dyDescent="0.3">
      <c r="A18" s="8" t="s">
        <v>30</v>
      </c>
      <c r="B18" s="8"/>
      <c r="C18" s="9">
        <v>0.40092299999999997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-0.59907700000000008</v>
      </c>
    </row>
    <row r="19" spans="1:9" x14ac:dyDescent="0.3">
      <c r="A19" s="6" t="s">
        <v>31</v>
      </c>
      <c r="B19" s="6"/>
      <c r="C19" s="7">
        <v>0.25750899999999999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-0.74249100000000001</v>
      </c>
    </row>
    <row r="20" spans="1:9" x14ac:dyDescent="0.3">
      <c r="A20" s="8" t="s">
        <v>32</v>
      </c>
      <c r="B20" s="8"/>
      <c r="C20" s="9">
        <v>0.53242900000000004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-0.46757099999999996</v>
      </c>
    </row>
    <row r="21" spans="1:9" x14ac:dyDescent="0.3">
      <c r="A21" s="6" t="s">
        <v>33</v>
      </c>
      <c r="B21" s="6"/>
      <c r="C21" s="7">
        <v>0.64262300000000006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-0.35737699999999994</v>
      </c>
    </row>
    <row r="22" spans="1:9" x14ac:dyDescent="0.3">
      <c r="A22" s="8" t="s">
        <v>34</v>
      </c>
      <c r="B22" s="8"/>
      <c r="C22" s="9">
        <v>0.560446</v>
      </c>
      <c r="D22" s="1" t="s">
        <v>12</v>
      </c>
      <c r="E22" t="s">
        <v>12</v>
      </c>
      <c r="F22" t="s">
        <v>16</v>
      </c>
      <c r="G22" s="1">
        <f t="shared" si="0"/>
        <v>0</v>
      </c>
      <c r="H22" s="1">
        <f t="shared" si="1"/>
        <v>1</v>
      </c>
      <c r="I22">
        <f t="shared" si="2"/>
        <v>-0.439554</v>
      </c>
    </row>
    <row r="23" spans="1:9" x14ac:dyDescent="0.3">
      <c r="A23" s="6" t="s">
        <v>35</v>
      </c>
      <c r="B23" s="6"/>
      <c r="C23" s="7">
        <v>0.41509800000000002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-0.58490200000000003</v>
      </c>
    </row>
    <row r="24" spans="1:9" x14ac:dyDescent="0.3">
      <c r="A24" s="8" t="s">
        <v>36</v>
      </c>
      <c r="B24" s="8"/>
      <c r="C24" s="9">
        <v>0.30670500000000001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-0.69329499999999999</v>
      </c>
    </row>
    <row r="25" spans="1:9" x14ac:dyDescent="0.3">
      <c r="A25" s="6" t="s">
        <v>37</v>
      </c>
      <c r="B25" s="6"/>
      <c r="C25" s="7">
        <v>0.30244199999999999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-0.69755800000000001</v>
      </c>
    </row>
    <row r="26" spans="1:9" x14ac:dyDescent="0.3">
      <c r="A26" s="8" t="s">
        <v>38</v>
      </c>
      <c r="B26" s="8"/>
      <c r="C26" s="9">
        <v>0.49651000000000001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-0.50348999999999999</v>
      </c>
    </row>
    <row r="27" spans="1:9" x14ac:dyDescent="0.3">
      <c r="A27" s="6" t="s">
        <v>39</v>
      </c>
      <c r="B27" s="6"/>
      <c r="C27" s="7">
        <v>0.162551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0.162551</v>
      </c>
    </row>
    <row r="28" spans="1:9" x14ac:dyDescent="0.3">
      <c r="A28" s="8" t="s">
        <v>40</v>
      </c>
      <c r="B28" s="8"/>
      <c r="C28" s="9">
        <v>0.24065400000000001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-0.75934599999999997</v>
      </c>
    </row>
    <row r="29" spans="1:9" x14ac:dyDescent="0.3">
      <c r="A29" s="6" t="s">
        <v>41</v>
      </c>
      <c r="B29" s="6"/>
      <c r="C29" s="7">
        <v>0.26998100000000003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-0.73001899999999997</v>
      </c>
    </row>
    <row r="30" spans="1:9" x14ac:dyDescent="0.3">
      <c r="A30" s="8" t="s">
        <v>42</v>
      </c>
      <c r="B30" s="8"/>
      <c r="C30" s="9">
        <v>0.31432399999999999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-0.68567599999999995</v>
      </c>
    </row>
    <row r="31" spans="1:9" x14ac:dyDescent="0.3">
      <c r="A31" s="6" t="s">
        <v>43</v>
      </c>
      <c r="B31" s="6"/>
      <c r="C31" s="7">
        <v>0.26150499999999999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-0.73849500000000001</v>
      </c>
    </row>
    <row r="32" spans="1:9" x14ac:dyDescent="0.3">
      <c r="A32" s="8" t="s">
        <v>44</v>
      </c>
      <c r="B32" s="8"/>
      <c r="C32" s="9">
        <v>0.42211100000000001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-0.57788899999999999</v>
      </c>
    </row>
    <row r="33" spans="1:9" x14ac:dyDescent="0.3">
      <c r="A33" s="6" t="s">
        <v>45</v>
      </c>
      <c r="B33" s="6"/>
      <c r="C33" s="7">
        <v>5.2035999999999999E-2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-0.94796400000000003</v>
      </c>
    </row>
    <row r="34" spans="1:9" x14ac:dyDescent="0.3">
      <c r="A34" s="8" t="s">
        <v>46</v>
      </c>
      <c r="B34" s="8"/>
      <c r="C34" s="9">
        <v>0.15210000000000001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-0.84789999999999999</v>
      </c>
    </row>
    <row r="35" spans="1:9" x14ac:dyDescent="0.3">
      <c r="A35" s="6" t="s">
        <v>47</v>
      </c>
      <c r="B35" s="6"/>
      <c r="C35" s="7">
        <v>0.232159</v>
      </c>
      <c r="D35" s="1" t="s">
        <v>12</v>
      </c>
      <c r="E35" t="s">
        <v>16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-0.767841</v>
      </c>
    </row>
    <row r="36" spans="1:9" x14ac:dyDescent="0.3">
      <c r="A36" s="8" t="s">
        <v>48</v>
      </c>
      <c r="B36" s="8"/>
      <c r="C36" s="9">
        <v>0.582067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-0.417933</v>
      </c>
    </row>
    <row r="37" spans="1:9" x14ac:dyDescent="0.3">
      <c r="A37" s="6" t="s">
        <v>49</v>
      </c>
      <c r="B37" s="6"/>
      <c r="C37" s="7">
        <v>0.41017399999999998</v>
      </c>
      <c r="D37" s="1" t="s">
        <v>12</v>
      </c>
      <c r="E37" t="s">
        <v>59</v>
      </c>
      <c r="F37" t="s">
        <v>16</v>
      </c>
      <c r="G37" s="1">
        <f t="shared" si="3"/>
        <v>0</v>
      </c>
      <c r="H37" s="1">
        <f t="shared" si="4"/>
        <v>1</v>
      </c>
      <c r="I37">
        <f t="shared" si="5"/>
        <v>-0.58982599999999996</v>
      </c>
    </row>
    <row r="38" spans="1:9" x14ac:dyDescent="0.3">
      <c r="A38" s="8" t="s">
        <v>50</v>
      </c>
      <c r="B38" s="8"/>
      <c r="C38" s="9">
        <v>0.52737400000000001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-0.47262599999999999</v>
      </c>
    </row>
    <row r="39" spans="1:9" x14ac:dyDescent="0.3">
      <c r="A39" s="6" t="s">
        <v>51</v>
      </c>
      <c r="B39" s="6"/>
      <c r="C39" s="7">
        <v>0.52563800000000005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-0.47436199999999995</v>
      </c>
    </row>
    <row r="40" spans="1:9" x14ac:dyDescent="0.3">
      <c r="A40" s="8" t="s">
        <v>52</v>
      </c>
      <c r="B40" s="8"/>
      <c r="C40" s="9">
        <v>0.29749799999999998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0.29749799999999998</v>
      </c>
    </row>
    <row r="41" spans="1:9" x14ac:dyDescent="0.3">
      <c r="A41" s="6" t="s">
        <v>53</v>
      </c>
      <c r="B41" s="6"/>
      <c r="C41" s="7">
        <v>0.39322499999999999</v>
      </c>
      <c r="D41" s="1" t="s">
        <v>12</v>
      </c>
      <c r="E41" t="s">
        <v>12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-0.60677500000000006</v>
      </c>
    </row>
    <row r="42" spans="1:9" x14ac:dyDescent="0.3">
      <c r="A42" s="8" t="s">
        <v>54</v>
      </c>
      <c r="B42" s="8"/>
      <c r="C42" s="9">
        <v>0.52847299999999997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-0.47152700000000003</v>
      </c>
    </row>
    <row r="43" spans="1:9" x14ac:dyDescent="0.3">
      <c r="A43" s="6" t="s">
        <v>55</v>
      </c>
      <c r="B43" s="6"/>
      <c r="C43" s="7">
        <v>0.347441</v>
      </c>
      <c r="D43" s="1" t="s">
        <v>12</v>
      </c>
      <c r="E43" t="s">
        <v>16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-0.652559</v>
      </c>
    </row>
    <row r="44" spans="1:9" x14ac:dyDescent="0.3">
      <c r="A44" s="8" t="s">
        <v>56</v>
      </c>
      <c r="B44" s="8"/>
      <c r="C44" s="9">
        <v>0.51945600000000003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-0.48054399999999997</v>
      </c>
    </row>
    <row r="45" spans="1:9" x14ac:dyDescent="0.3">
      <c r="A45" s="6" t="s">
        <v>57</v>
      </c>
      <c r="B45" s="6"/>
      <c r="C45" s="7">
        <v>0.33728200000000003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-0.66271799999999992</v>
      </c>
    </row>
    <row r="46" spans="1:9" x14ac:dyDescent="0.3">
      <c r="A46" s="8" t="s">
        <v>58</v>
      </c>
      <c r="B46" s="8"/>
      <c r="C46" s="9">
        <v>0.40959299999999998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-0.59040700000000002</v>
      </c>
    </row>
    <row r="47" spans="1:9" x14ac:dyDescent="0.3">
      <c r="A47" s="6" t="s">
        <v>60</v>
      </c>
      <c r="B47" s="6"/>
      <c r="C47" s="7">
        <v>0.50126000000000004</v>
      </c>
      <c r="D47" s="1" t="s">
        <v>12</v>
      </c>
      <c r="E47" t="s">
        <v>20</v>
      </c>
      <c r="F47" t="s">
        <v>16</v>
      </c>
      <c r="G47" s="1">
        <f t="shared" si="3"/>
        <v>0</v>
      </c>
      <c r="H47" s="1">
        <f t="shared" si="4"/>
        <v>1</v>
      </c>
      <c r="I47">
        <f t="shared" si="5"/>
        <v>-0.49873999999999996</v>
      </c>
    </row>
    <row r="48" spans="1:9" x14ac:dyDescent="0.3">
      <c r="A48" s="8" t="s">
        <v>61</v>
      </c>
      <c r="B48" s="8"/>
      <c r="C48" s="9">
        <v>0.24407499999999999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0.24407499999999999</v>
      </c>
    </row>
    <row r="49" spans="1:9" x14ac:dyDescent="0.3">
      <c r="A49" s="6" t="s">
        <v>62</v>
      </c>
      <c r="B49" s="6"/>
      <c r="C49" s="7">
        <v>0.34679100000000002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0.34679100000000002</v>
      </c>
    </row>
    <row r="50" spans="1:9" x14ac:dyDescent="0.3">
      <c r="A50" s="8" t="s">
        <v>63</v>
      </c>
      <c r="B50" s="8"/>
      <c r="C50" s="9">
        <v>0.39478999999999997</v>
      </c>
      <c r="D50" s="1" t="s">
        <v>12</v>
      </c>
      <c r="E50" t="s">
        <v>20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-0.60521000000000003</v>
      </c>
    </row>
    <row r="51" spans="1:9" x14ac:dyDescent="0.3">
      <c r="A51" s="6" t="s">
        <v>64</v>
      </c>
      <c r="B51" s="6"/>
      <c r="C51" s="7">
        <v>0.28719600000000001</v>
      </c>
      <c r="D51" s="1" t="s">
        <v>12</v>
      </c>
      <c r="E51" t="s">
        <v>12</v>
      </c>
      <c r="F51" t="s">
        <v>16</v>
      </c>
      <c r="G51" s="1">
        <f t="shared" si="3"/>
        <v>0</v>
      </c>
      <c r="H51" s="1">
        <f t="shared" si="4"/>
        <v>1</v>
      </c>
      <c r="I51">
        <f t="shared" si="5"/>
        <v>-0.71280399999999999</v>
      </c>
    </row>
    <row r="52" spans="1:9" x14ac:dyDescent="0.3">
      <c r="A52" s="8" t="s">
        <v>65</v>
      </c>
      <c r="B52" s="8"/>
      <c r="C52" s="9">
        <v>0.34277400000000002</v>
      </c>
      <c r="D52" s="1" t="s">
        <v>12</v>
      </c>
      <c r="E52" t="s">
        <v>20</v>
      </c>
      <c r="F52" t="s">
        <v>59</v>
      </c>
      <c r="G52" s="1">
        <f t="shared" si="3"/>
        <v>0</v>
      </c>
      <c r="H52" s="1">
        <f t="shared" si="4"/>
        <v>1</v>
      </c>
      <c r="I52">
        <f t="shared" si="5"/>
        <v>-0.65722599999999998</v>
      </c>
    </row>
    <row r="53" spans="1:9" x14ac:dyDescent="0.3">
      <c r="A53" s="6" t="s">
        <v>66</v>
      </c>
      <c r="B53" s="6"/>
      <c r="C53" s="7">
        <v>0.29547600000000002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0.29547600000000002</v>
      </c>
    </row>
    <row r="54" spans="1:9" x14ac:dyDescent="0.3">
      <c r="A54" s="8" t="s">
        <v>67</v>
      </c>
      <c r="B54" s="8"/>
      <c r="C54" s="9">
        <v>0.33393600000000001</v>
      </c>
      <c r="D54" s="1" t="s">
        <v>12</v>
      </c>
      <c r="E54" t="s">
        <v>26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-0.66606399999999999</v>
      </c>
    </row>
    <row r="55" spans="1:9" x14ac:dyDescent="0.3">
      <c r="A55" s="6" t="s">
        <v>68</v>
      </c>
      <c r="B55" s="6"/>
      <c r="C55" s="7">
        <v>0.489782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-0.51021800000000006</v>
      </c>
    </row>
    <row r="56" spans="1:9" x14ac:dyDescent="0.3">
      <c r="A56" s="8" t="s">
        <v>69</v>
      </c>
      <c r="B56" s="8"/>
      <c r="C56" s="9">
        <v>0.37753700000000001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-0.62246299999999999</v>
      </c>
    </row>
    <row r="57" spans="1:9" x14ac:dyDescent="0.3">
      <c r="A57" s="6" t="s">
        <v>70</v>
      </c>
      <c r="B57" s="6"/>
      <c r="C57" s="7">
        <v>0.31056</v>
      </c>
      <c r="D57" s="1" t="s">
        <v>12</v>
      </c>
      <c r="E57" t="s">
        <v>59</v>
      </c>
      <c r="F57" t="s">
        <v>26</v>
      </c>
      <c r="G57" s="1">
        <f t="shared" si="3"/>
        <v>0</v>
      </c>
      <c r="H57" s="1">
        <f t="shared" si="4"/>
        <v>1</v>
      </c>
      <c r="I57">
        <f t="shared" si="5"/>
        <v>-0.68944000000000005</v>
      </c>
    </row>
    <row r="58" spans="1:9" x14ac:dyDescent="0.3">
      <c r="A58" s="8" t="s">
        <v>71</v>
      </c>
      <c r="B58" s="8"/>
      <c r="C58" s="9">
        <v>0.50369399999999998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-0.49630600000000002</v>
      </c>
    </row>
    <row r="59" spans="1:9" x14ac:dyDescent="0.3">
      <c r="A59" s="6" t="s">
        <v>72</v>
      </c>
      <c r="B59" s="6"/>
      <c r="C59" s="7">
        <v>0.48931000000000002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-0.51068999999999998</v>
      </c>
    </row>
    <row r="60" spans="1:9" x14ac:dyDescent="0.3">
      <c r="A60" s="8" t="s">
        <v>73</v>
      </c>
      <c r="B60" s="8"/>
      <c r="C60" s="9">
        <v>0.33018199999999998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-0.66981800000000002</v>
      </c>
    </row>
    <row r="61" spans="1:9" x14ac:dyDescent="0.3">
      <c r="A61" s="13" t="s">
        <v>74</v>
      </c>
      <c r="B61" s="6"/>
      <c r="C61" s="7">
        <v>0.39587800000000001</v>
      </c>
      <c r="D61" s="1" t="s">
        <v>12</v>
      </c>
      <c r="E61" t="s">
        <v>20</v>
      </c>
      <c r="F61" t="s">
        <v>16</v>
      </c>
      <c r="G61" s="1">
        <f t="shared" si="3"/>
        <v>0</v>
      </c>
      <c r="H61" s="1">
        <f t="shared" si="4"/>
        <v>1</v>
      </c>
      <c r="I61">
        <f t="shared" si="5"/>
        <v>-0.60412200000000005</v>
      </c>
    </row>
    <row r="62" spans="1:9" x14ac:dyDescent="0.3">
      <c r="A62" s="1"/>
      <c r="B62" s="14"/>
      <c r="C62" s="15"/>
      <c r="D62" s="1"/>
      <c r="G62" s="1">
        <f>SUM(G3:G61)</f>
        <v>28</v>
      </c>
      <c r="H62" s="1">
        <f>SUM(H3:H61)</f>
        <v>53</v>
      </c>
      <c r="I62">
        <f>SUM(I3:I61)</f>
        <v>-30.431993999999985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Foglio162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2.81E-4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-0.99971900000000002</v>
      </c>
    </row>
    <row r="4" spans="1:9" x14ac:dyDescent="0.3">
      <c r="A4" s="8" t="s">
        <v>13</v>
      </c>
      <c r="B4" s="8"/>
      <c r="C4" s="9">
        <v>9.3999999999999994E-5</v>
      </c>
      <c r="D4" s="1" t="s">
        <v>12</v>
      </c>
      <c r="E4" t="s">
        <v>26</v>
      </c>
      <c r="F4" t="s">
        <v>12</v>
      </c>
      <c r="G4" s="1">
        <f t="shared" si="0"/>
        <v>0</v>
      </c>
      <c r="H4" s="1">
        <f t="shared" si="1"/>
        <v>1</v>
      </c>
      <c r="I4">
        <f t="shared" si="2"/>
        <v>-0.99990599999999996</v>
      </c>
    </row>
    <row r="5" spans="1:9" x14ac:dyDescent="0.3">
      <c r="A5" s="6" t="s">
        <v>14</v>
      </c>
      <c r="B5" s="6"/>
      <c r="C5" s="7">
        <v>2.63E-4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-0.99973699999999999</v>
      </c>
    </row>
    <row r="6" spans="1:9" x14ac:dyDescent="0.3">
      <c r="A6" s="8" t="s">
        <v>15</v>
      </c>
      <c r="B6" s="8"/>
      <c r="C6" s="9">
        <v>1.92E-4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-0.99980800000000003</v>
      </c>
    </row>
    <row r="7" spans="1:9" x14ac:dyDescent="0.3">
      <c r="A7" s="6" t="s">
        <v>17</v>
      </c>
      <c r="B7" s="6"/>
      <c r="C7" s="7">
        <v>2.22E-4</v>
      </c>
      <c r="D7" s="1" t="s">
        <v>12</v>
      </c>
      <c r="E7" t="s">
        <v>20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-0.99977800000000006</v>
      </c>
    </row>
    <row r="8" spans="1:9" x14ac:dyDescent="0.3">
      <c r="A8" s="8" t="s">
        <v>18</v>
      </c>
      <c r="B8" s="8"/>
      <c r="C8" s="9">
        <v>3.2899999999999997E-4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-0.99967099999999998</v>
      </c>
    </row>
    <row r="9" spans="1:9" x14ac:dyDescent="0.3">
      <c r="A9" s="6" t="s">
        <v>19</v>
      </c>
      <c r="B9" s="6"/>
      <c r="C9" s="7">
        <v>1.8900000000000001E-4</v>
      </c>
      <c r="D9" s="1" t="s">
        <v>12</v>
      </c>
      <c r="E9" t="s">
        <v>12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-0.99981100000000001</v>
      </c>
    </row>
    <row r="10" spans="1:9" x14ac:dyDescent="0.3">
      <c r="A10" s="8" t="s">
        <v>21</v>
      </c>
      <c r="B10" s="8"/>
      <c r="C10" s="9">
        <v>2.3900000000000001E-4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-0.99976100000000001</v>
      </c>
    </row>
    <row r="11" spans="1:9" x14ac:dyDescent="0.3">
      <c r="A11" s="6" t="s">
        <v>22</v>
      </c>
      <c r="B11" s="6"/>
      <c r="C11" s="7">
        <v>3.97E-4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-0.99960300000000002</v>
      </c>
    </row>
    <row r="12" spans="1:9" x14ac:dyDescent="0.3">
      <c r="A12" s="8" t="s">
        <v>23</v>
      </c>
      <c r="B12" s="8"/>
      <c r="C12" s="9">
        <v>2.2900000000000001E-4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-0.99977099999999997</v>
      </c>
    </row>
    <row r="13" spans="1:9" x14ac:dyDescent="0.3">
      <c r="A13" s="6" t="s">
        <v>24</v>
      </c>
      <c r="B13" s="6"/>
      <c r="C13" s="7">
        <v>2.9700000000000001E-4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-0.99970300000000001</v>
      </c>
    </row>
    <row r="14" spans="1:9" x14ac:dyDescent="0.3">
      <c r="A14" s="8" t="s">
        <v>25</v>
      </c>
      <c r="B14" s="8"/>
      <c r="C14" s="9">
        <v>1.7000000000000001E-4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-0.99983</v>
      </c>
    </row>
    <row r="15" spans="1:9" x14ac:dyDescent="0.3">
      <c r="A15" s="6" t="s">
        <v>27</v>
      </c>
      <c r="B15" s="6"/>
      <c r="C15" s="7">
        <v>1.85E-4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-0.99981500000000001</v>
      </c>
    </row>
    <row r="16" spans="1:9" x14ac:dyDescent="0.3">
      <c r="A16" s="8" t="s">
        <v>28</v>
      </c>
      <c r="B16" s="8"/>
      <c r="C16" s="9">
        <v>2.0799999999999999E-4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-0.99979200000000001</v>
      </c>
    </row>
    <row r="17" spans="1:9" x14ac:dyDescent="0.3">
      <c r="A17" s="6" t="s">
        <v>29</v>
      </c>
      <c r="B17" s="6"/>
      <c r="C17" s="7">
        <v>2.5399999999999999E-4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2.5399999999999999E-4</v>
      </c>
    </row>
    <row r="18" spans="1:9" x14ac:dyDescent="0.3">
      <c r="A18" s="8" t="s">
        <v>30</v>
      </c>
      <c r="B18" s="8"/>
      <c r="C18" s="9">
        <v>3.97E-4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-0.99960300000000002</v>
      </c>
    </row>
    <row r="19" spans="1:9" x14ac:dyDescent="0.3">
      <c r="A19" s="6" t="s">
        <v>31</v>
      </c>
      <c r="B19" s="6"/>
      <c r="C19" s="7">
        <v>2.2900000000000001E-4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-0.99977099999999997</v>
      </c>
    </row>
    <row r="20" spans="1:9" x14ac:dyDescent="0.3">
      <c r="A20" s="8" t="s">
        <v>32</v>
      </c>
      <c r="B20" s="8"/>
      <c r="C20" s="9">
        <v>2.2800000000000001E-4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-0.99977199999999999</v>
      </c>
    </row>
    <row r="21" spans="1:9" x14ac:dyDescent="0.3">
      <c r="A21" s="6" t="s">
        <v>33</v>
      </c>
      <c r="B21" s="6"/>
      <c r="C21" s="7">
        <v>2.41E-4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-0.99975899999999995</v>
      </c>
    </row>
    <row r="22" spans="1:9" x14ac:dyDescent="0.3">
      <c r="A22" s="8" t="s">
        <v>34</v>
      </c>
      <c r="B22" s="8"/>
      <c r="C22" s="9">
        <v>1.1E-4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1.1E-4</v>
      </c>
    </row>
    <row r="23" spans="1:9" x14ac:dyDescent="0.3">
      <c r="A23" s="6" t="s">
        <v>35</v>
      </c>
      <c r="B23" s="6"/>
      <c r="C23" s="7">
        <v>1.76E-4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-0.99982400000000005</v>
      </c>
    </row>
    <row r="24" spans="1:9" x14ac:dyDescent="0.3">
      <c r="A24" s="8" t="s">
        <v>36</v>
      </c>
      <c r="B24" s="8"/>
      <c r="C24" s="9">
        <v>2.9799999999999998E-4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-0.99970199999999998</v>
      </c>
    </row>
    <row r="25" spans="1:9" x14ac:dyDescent="0.3">
      <c r="A25" s="6" t="s">
        <v>37</v>
      </c>
      <c r="B25" s="6"/>
      <c r="C25" s="7">
        <v>2.8699999999999998E-4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-0.99971299999999996</v>
      </c>
    </row>
    <row r="26" spans="1:9" x14ac:dyDescent="0.3">
      <c r="A26" s="8" t="s">
        <v>38</v>
      </c>
      <c r="B26" s="8"/>
      <c r="C26" s="9">
        <v>2.14E-4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-0.99978599999999995</v>
      </c>
    </row>
    <row r="27" spans="1:9" x14ac:dyDescent="0.3">
      <c r="A27" s="6" t="s">
        <v>39</v>
      </c>
      <c r="B27" s="6"/>
      <c r="C27" s="7">
        <v>2.6800000000000001E-4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-0.99973199999999995</v>
      </c>
    </row>
    <row r="28" spans="1:9" x14ac:dyDescent="0.3">
      <c r="A28" s="8" t="s">
        <v>40</v>
      </c>
      <c r="B28" s="8"/>
      <c r="C28" s="9">
        <v>4.3199999999999998E-4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-0.99956800000000001</v>
      </c>
    </row>
    <row r="29" spans="1:9" x14ac:dyDescent="0.3">
      <c r="A29" s="6" t="s">
        <v>41</v>
      </c>
      <c r="B29" s="6"/>
      <c r="C29" s="7">
        <v>3.3399999999999999E-4</v>
      </c>
      <c r="D29" s="1" t="s">
        <v>12</v>
      </c>
      <c r="E29" t="s">
        <v>59</v>
      </c>
      <c r="F29" t="s">
        <v>16</v>
      </c>
      <c r="G29" s="1">
        <f t="shared" si="0"/>
        <v>0</v>
      </c>
      <c r="H29" s="1">
        <f t="shared" si="1"/>
        <v>1</v>
      </c>
      <c r="I29">
        <f t="shared" si="2"/>
        <v>-0.99966600000000005</v>
      </c>
    </row>
    <row r="30" spans="1:9" x14ac:dyDescent="0.3">
      <c r="A30" s="8" t="s">
        <v>42</v>
      </c>
      <c r="B30" s="8"/>
      <c r="C30" s="9">
        <v>2.34E-4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-0.99976600000000004</v>
      </c>
    </row>
    <row r="31" spans="1:9" x14ac:dyDescent="0.3">
      <c r="A31" s="6" t="s">
        <v>43</v>
      </c>
      <c r="B31" s="6"/>
      <c r="C31" s="7">
        <v>3.21E-4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-0.99967899999999998</v>
      </c>
    </row>
    <row r="32" spans="1:9" x14ac:dyDescent="0.3">
      <c r="A32" s="8" t="s">
        <v>44</v>
      </c>
      <c r="B32" s="8"/>
      <c r="C32" s="9">
        <v>2.5300000000000002E-4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-0.99974700000000005</v>
      </c>
    </row>
    <row r="33" spans="1:9" x14ac:dyDescent="0.3">
      <c r="A33" s="6" t="s">
        <v>45</v>
      </c>
      <c r="B33" s="6"/>
      <c r="C33" s="7">
        <v>2.63E-4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-0.99973699999999999</v>
      </c>
    </row>
    <row r="34" spans="1:9" x14ac:dyDescent="0.3">
      <c r="A34" s="8" t="s">
        <v>46</v>
      </c>
      <c r="B34" s="8"/>
      <c r="C34" s="9">
        <v>1E-4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-0.99990000000000001</v>
      </c>
    </row>
    <row r="35" spans="1:9" x14ac:dyDescent="0.3">
      <c r="A35" s="6" t="s">
        <v>47</v>
      </c>
      <c r="B35" s="6"/>
      <c r="C35" s="7">
        <v>2.3000000000000001E-4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-0.99977000000000005</v>
      </c>
    </row>
    <row r="36" spans="1:9" x14ac:dyDescent="0.3">
      <c r="A36" s="8" t="s">
        <v>48</v>
      </c>
      <c r="B36" s="8"/>
      <c r="C36" s="9">
        <v>1.7200000000000001E-4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-0.99982800000000005</v>
      </c>
    </row>
    <row r="37" spans="1:9" x14ac:dyDescent="0.3">
      <c r="A37" s="6" t="s">
        <v>49</v>
      </c>
      <c r="B37" s="6"/>
      <c r="C37" s="7">
        <v>2.3599999999999999E-4</v>
      </c>
      <c r="D37" s="1" t="s">
        <v>12</v>
      </c>
      <c r="E37" t="s">
        <v>59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-0.99976399999999999</v>
      </c>
    </row>
    <row r="38" spans="1:9" x14ac:dyDescent="0.3">
      <c r="A38" s="8" t="s">
        <v>50</v>
      </c>
      <c r="B38" s="8"/>
      <c r="C38" s="9">
        <v>2.1800000000000001E-4</v>
      </c>
      <c r="D38" s="1" t="s">
        <v>12</v>
      </c>
      <c r="E38" t="s">
        <v>12</v>
      </c>
      <c r="F38" t="s">
        <v>16</v>
      </c>
      <c r="G38" s="1">
        <f t="shared" si="3"/>
        <v>0</v>
      </c>
      <c r="H38" s="1">
        <f t="shared" si="4"/>
        <v>1</v>
      </c>
      <c r="I38">
        <f t="shared" si="5"/>
        <v>-0.99978199999999995</v>
      </c>
    </row>
    <row r="39" spans="1:9" x14ac:dyDescent="0.3">
      <c r="A39" s="6" t="s">
        <v>51</v>
      </c>
      <c r="B39" s="6"/>
      <c r="C39" s="7">
        <v>1.4799999999999999E-4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-0.99985199999999996</v>
      </c>
    </row>
    <row r="40" spans="1:9" x14ac:dyDescent="0.3">
      <c r="A40" s="8" t="s">
        <v>52</v>
      </c>
      <c r="B40" s="8"/>
      <c r="C40" s="9">
        <v>1.8599999999999999E-4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1.8599999999999999E-4</v>
      </c>
    </row>
    <row r="41" spans="1:9" x14ac:dyDescent="0.3">
      <c r="A41" s="6" t="s">
        <v>53</v>
      </c>
      <c r="B41" s="6"/>
      <c r="C41" s="7">
        <v>2.23E-4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-0.99977700000000003</v>
      </c>
    </row>
    <row r="42" spans="1:9" x14ac:dyDescent="0.3">
      <c r="A42" s="8" t="s">
        <v>54</v>
      </c>
      <c r="B42" s="8"/>
      <c r="C42" s="9">
        <v>1.55E-4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-0.99984499999999998</v>
      </c>
    </row>
    <row r="43" spans="1:9" x14ac:dyDescent="0.3">
      <c r="A43" s="6" t="s">
        <v>55</v>
      </c>
      <c r="B43" s="6"/>
      <c r="C43" s="7">
        <v>2.8400000000000002E-4</v>
      </c>
      <c r="D43" s="1" t="s">
        <v>12</v>
      </c>
      <c r="E43" t="s">
        <v>16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-0.99971600000000005</v>
      </c>
    </row>
    <row r="44" spans="1:9" x14ac:dyDescent="0.3">
      <c r="A44" s="8" t="s">
        <v>56</v>
      </c>
      <c r="B44" s="8"/>
      <c r="C44" s="9">
        <v>2.0599999999999999E-4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-0.99979399999999996</v>
      </c>
    </row>
    <row r="45" spans="1:9" x14ac:dyDescent="0.3">
      <c r="A45" s="6" t="s">
        <v>57</v>
      </c>
      <c r="B45" s="6"/>
      <c r="C45" s="7">
        <v>2.8600000000000001E-4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-0.99971399999999999</v>
      </c>
    </row>
    <row r="46" spans="1:9" x14ac:dyDescent="0.3">
      <c r="A46" s="8" t="s">
        <v>58</v>
      </c>
      <c r="B46" s="8"/>
      <c r="C46" s="9">
        <v>4.08E-4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-0.99959200000000004</v>
      </c>
    </row>
    <row r="47" spans="1:9" x14ac:dyDescent="0.3">
      <c r="A47" s="6" t="s">
        <v>60</v>
      </c>
      <c r="B47" s="6"/>
      <c r="C47" s="7">
        <v>1.66E-4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-0.999834</v>
      </c>
    </row>
    <row r="48" spans="1:9" x14ac:dyDescent="0.3">
      <c r="A48" s="8" t="s">
        <v>61</v>
      </c>
      <c r="B48" s="8"/>
      <c r="C48" s="9">
        <v>2.23E-4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-0.99977700000000003</v>
      </c>
    </row>
    <row r="49" spans="1:9" x14ac:dyDescent="0.3">
      <c r="A49" s="6" t="s">
        <v>62</v>
      </c>
      <c r="B49" s="6"/>
      <c r="C49" s="7">
        <v>1.7100000000000001E-4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-0.99982899999999997</v>
      </c>
    </row>
    <row r="50" spans="1:9" x14ac:dyDescent="0.3">
      <c r="A50" s="8" t="s">
        <v>63</v>
      </c>
      <c r="B50" s="8"/>
      <c r="C50" s="9">
        <v>4.6200000000000001E-4</v>
      </c>
      <c r="D50" s="1" t="s">
        <v>12</v>
      </c>
      <c r="E50" t="s">
        <v>20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-0.99953800000000004</v>
      </c>
    </row>
    <row r="51" spans="1:9" x14ac:dyDescent="0.3">
      <c r="A51" s="6" t="s">
        <v>64</v>
      </c>
      <c r="B51" s="6"/>
      <c r="C51" s="7">
        <v>1.7799999999999999E-4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-0.99982199999999999</v>
      </c>
    </row>
    <row r="52" spans="1:9" x14ac:dyDescent="0.3">
      <c r="A52" s="8" t="s">
        <v>65</v>
      </c>
      <c r="B52" s="8"/>
      <c r="C52" s="9">
        <v>2.9300000000000002E-4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-0.99970700000000001</v>
      </c>
    </row>
    <row r="53" spans="1:9" x14ac:dyDescent="0.3">
      <c r="A53" s="6" t="s">
        <v>66</v>
      </c>
      <c r="B53" s="6"/>
      <c r="C53" s="7">
        <v>2.04E-4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2.04E-4</v>
      </c>
    </row>
    <row r="54" spans="1:9" x14ac:dyDescent="0.3">
      <c r="A54" s="8" t="s">
        <v>67</v>
      </c>
      <c r="B54" s="8"/>
      <c r="C54" s="9">
        <v>1.47E-4</v>
      </c>
      <c r="D54" s="1" t="s">
        <v>12</v>
      </c>
      <c r="E54" t="s">
        <v>26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-0.99985299999999999</v>
      </c>
    </row>
    <row r="55" spans="1:9" x14ac:dyDescent="0.3">
      <c r="A55" s="6" t="s">
        <v>68</v>
      </c>
      <c r="B55" s="6"/>
      <c r="C55" s="7">
        <v>1.7899999999999999E-4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-0.99982099999999996</v>
      </c>
    </row>
    <row r="56" spans="1:9" x14ac:dyDescent="0.3">
      <c r="A56" s="8" t="s">
        <v>69</v>
      </c>
      <c r="B56" s="8"/>
      <c r="C56" s="9">
        <v>2.2100000000000001E-4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-0.99977899999999997</v>
      </c>
    </row>
    <row r="57" spans="1:9" x14ac:dyDescent="0.3">
      <c r="A57" s="6" t="s">
        <v>70</v>
      </c>
      <c r="B57" s="6"/>
      <c r="C57" s="7">
        <v>3.1500000000000001E-4</v>
      </c>
      <c r="D57" s="1" t="s">
        <v>12</v>
      </c>
      <c r="E57" t="s">
        <v>59</v>
      </c>
      <c r="F57" t="s">
        <v>16</v>
      </c>
      <c r="G57" s="1">
        <f t="shared" si="3"/>
        <v>0</v>
      </c>
      <c r="H57" s="1">
        <f t="shared" si="4"/>
        <v>1</v>
      </c>
      <c r="I57">
        <f t="shared" si="5"/>
        <v>-0.99968500000000005</v>
      </c>
    </row>
    <row r="58" spans="1:9" x14ac:dyDescent="0.3">
      <c r="A58" s="8" t="s">
        <v>71</v>
      </c>
      <c r="B58" s="8"/>
      <c r="C58" s="9">
        <v>4.4200000000000001E-4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-0.99955799999999995</v>
      </c>
    </row>
    <row r="59" spans="1:9" x14ac:dyDescent="0.3">
      <c r="A59" s="6" t="s">
        <v>72</v>
      </c>
      <c r="B59" s="6"/>
      <c r="C59" s="7">
        <v>2.31E-4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-0.99976900000000002</v>
      </c>
    </row>
    <row r="60" spans="1:9" x14ac:dyDescent="0.3">
      <c r="A60" s="8" t="s">
        <v>73</v>
      </c>
      <c r="B60" s="8"/>
      <c r="C60" s="9">
        <v>1.8900000000000001E-4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-0.99981100000000001</v>
      </c>
    </row>
    <row r="61" spans="1:9" x14ac:dyDescent="0.3">
      <c r="A61" s="13" t="s">
        <v>74</v>
      </c>
      <c r="B61" s="6"/>
      <c r="C61" s="7">
        <v>3.79E-4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-0.99962099999999998</v>
      </c>
    </row>
    <row r="62" spans="1:9" x14ac:dyDescent="0.3">
      <c r="A62" s="1"/>
      <c r="B62" s="14"/>
      <c r="C62" s="15"/>
      <c r="D62" s="1"/>
      <c r="G62" s="1">
        <f>SUM(G3:G61)</f>
        <v>31</v>
      </c>
      <c r="H62" s="1">
        <f>SUM(H3:H61)</f>
        <v>55</v>
      </c>
      <c r="I62">
        <f>SUM(I3:I61)</f>
        <v>-54.985514000000009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Foglio163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0.46104600000000001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-0.53895399999999993</v>
      </c>
    </row>
    <row r="4" spans="1:9" x14ac:dyDescent="0.3">
      <c r="A4" s="8" t="s">
        <v>13</v>
      </c>
      <c r="B4" s="8"/>
      <c r="C4" s="9">
        <v>0.48455700000000002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-0.51544299999999998</v>
      </c>
    </row>
    <row r="5" spans="1:9" x14ac:dyDescent="0.3">
      <c r="A5" s="6" t="s">
        <v>14</v>
      </c>
      <c r="B5" s="6"/>
      <c r="C5" s="7">
        <v>0.41119699999999998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-0.58880299999999997</v>
      </c>
    </row>
    <row r="6" spans="1:9" x14ac:dyDescent="0.3">
      <c r="A6" s="8" t="s">
        <v>15</v>
      </c>
      <c r="B6" s="8"/>
      <c r="C6" s="9">
        <v>0.56847400000000003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-0.43152599999999997</v>
      </c>
    </row>
    <row r="7" spans="1:9" x14ac:dyDescent="0.3">
      <c r="A7" s="6" t="s">
        <v>17</v>
      </c>
      <c r="B7" s="6"/>
      <c r="C7" s="7">
        <v>0.60472300000000001</v>
      </c>
      <c r="D7" s="1" t="s">
        <v>12</v>
      </c>
      <c r="E7" t="s">
        <v>20</v>
      </c>
      <c r="F7" t="s">
        <v>20</v>
      </c>
      <c r="G7" s="1">
        <f t="shared" si="0"/>
        <v>1</v>
      </c>
      <c r="H7" s="1">
        <f t="shared" si="1"/>
        <v>1</v>
      </c>
      <c r="I7">
        <f t="shared" si="2"/>
        <v>-0.39527699999999999</v>
      </c>
    </row>
    <row r="8" spans="1:9" x14ac:dyDescent="0.3">
      <c r="A8" s="8" t="s">
        <v>18</v>
      </c>
      <c r="B8" s="8"/>
      <c r="C8" s="9">
        <v>0.470026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-0.52997399999999995</v>
      </c>
    </row>
    <row r="9" spans="1:9" x14ac:dyDescent="0.3">
      <c r="A9" s="6" t="s">
        <v>19</v>
      </c>
      <c r="B9" s="6"/>
      <c r="C9" s="7">
        <v>0.58193499999999998</v>
      </c>
      <c r="D9" s="1" t="s">
        <v>12</v>
      </c>
      <c r="E9" t="s">
        <v>12</v>
      </c>
      <c r="F9" t="s">
        <v>20</v>
      </c>
      <c r="G9" s="1">
        <f t="shared" si="0"/>
        <v>0</v>
      </c>
      <c r="H9" s="1">
        <f t="shared" si="1"/>
        <v>1</v>
      </c>
      <c r="I9">
        <f t="shared" si="2"/>
        <v>-0.41806500000000002</v>
      </c>
    </row>
    <row r="10" spans="1:9" x14ac:dyDescent="0.3">
      <c r="A10" s="8" t="s">
        <v>21</v>
      </c>
      <c r="B10" s="8"/>
      <c r="C10" s="9">
        <v>0.51529599999999998</v>
      </c>
      <c r="D10" s="1" t="s">
        <v>12</v>
      </c>
      <c r="E10" t="s">
        <v>20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-0.48470400000000002</v>
      </c>
    </row>
    <row r="11" spans="1:9" x14ac:dyDescent="0.3">
      <c r="A11" s="6" t="s">
        <v>22</v>
      </c>
      <c r="B11" s="6"/>
      <c r="C11" s="7">
        <v>0.71437899999999999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0.71437899999999999</v>
      </c>
    </row>
    <row r="12" spans="1:9" x14ac:dyDescent="0.3">
      <c r="A12" s="8" t="s">
        <v>23</v>
      </c>
      <c r="B12" s="8"/>
      <c r="C12" s="9">
        <v>0.52663700000000002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-0.47336299999999998</v>
      </c>
    </row>
    <row r="13" spans="1:9" x14ac:dyDescent="0.3">
      <c r="A13" s="6" t="s">
        <v>24</v>
      </c>
      <c r="B13" s="6"/>
      <c r="C13" s="7">
        <v>0.57969400000000004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-0.42030599999999996</v>
      </c>
    </row>
    <row r="14" spans="1:9" x14ac:dyDescent="0.3">
      <c r="A14" s="8" t="s">
        <v>25</v>
      </c>
      <c r="B14" s="8"/>
      <c r="C14" s="9">
        <v>0.61348199999999997</v>
      </c>
      <c r="D14" s="1" t="s">
        <v>12</v>
      </c>
      <c r="E14" t="s">
        <v>26</v>
      </c>
      <c r="F14" t="s">
        <v>20</v>
      </c>
      <c r="G14" s="1">
        <f t="shared" si="0"/>
        <v>0</v>
      </c>
      <c r="H14" s="1">
        <f t="shared" si="1"/>
        <v>1</v>
      </c>
      <c r="I14">
        <f t="shared" si="2"/>
        <v>-0.38651800000000003</v>
      </c>
    </row>
    <row r="15" spans="1:9" x14ac:dyDescent="0.3">
      <c r="A15" s="6" t="s">
        <v>27</v>
      </c>
      <c r="B15" s="6"/>
      <c r="C15" s="7">
        <v>0.41481800000000002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-0.58518199999999998</v>
      </c>
    </row>
    <row r="16" spans="1:9" x14ac:dyDescent="0.3">
      <c r="A16" s="8" t="s">
        <v>28</v>
      </c>
      <c r="B16" s="8"/>
      <c r="C16" s="9">
        <v>0.42984800000000001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-0.57015199999999999</v>
      </c>
    </row>
    <row r="17" spans="1:9" x14ac:dyDescent="0.3">
      <c r="A17" s="6" t="s">
        <v>29</v>
      </c>
      <c r="B17" s="6"/>
      <c r="C17" s="7">
        <v>0.55945199999999995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0.55945199999999995</v>
      </c>
    </row>
    <row r="18" spans="1:9" x14ac:dyDescent="0.3">
      <c r="A18" s="8" t="s">
        <v>30</v>
      </c>
      <c r="B18" s="8"/>
      <c r="C18" s="9">
        <v>0.71437899999999999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0.71437899999999999</v>
      </c>
    </row>
    <row r="19" spans="1:9" x14ac:dyDescent="0.3">
      <c r="A19" s="6" t="s">
        <v>31</v>
      </c>
      <c r="B19" s="6"/>
      <c r="C19" s="7">
        <v>0.30484099999999997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-0.69515900000000008</v>
      </c>
    </row>
    <row r="20" spans="1:9" x14ac:dyDescent="0.3">
      <c r="A20" s="8" t="s">
        <v>32</v>
      </c>
      <c r="B20" s="8"/>
      <c r="C20" s="9">
        <v>0.538493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-0.461507</v>
      </c>
    </row>
    <row r="21" spans="1:9" x14ac:dyDescent="0.3">
      <c r="A21" s="6" t="s">
        <v>33</v>
      </c>
      <c r="B21" s="6"/>
      <c r="C21" s="7">
        <v>0.71385299999999996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-0.28614700000000004</v>
      </c>
    </row>
    <row r="22" spans="1:9" x14ac:dyDescent="0.3">
      <c r="A22" s="8" t="s">
        <v>34</v>
      </c>
      <c r="B22" s="8"/>
      <c r="C22" s="9">
        <v>0.44540800000000003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0.44540800000000003</v>
      </c>
    </row>
    <row r="23" spans="1:9" x14ac:dyDescent="0.3">
      <c r="A23" s="6" t="s">
        <v>35</v>
      </c>
      <c r="B23" s="6"/>
      <c r="C23" s="7">
        <v>0.54626300000000005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-0.45373699999999995</v>
      </c>
    </row>
    <row r="24" spans="1:9" x14ac:dyDescent="0.3">
      <c r="A24" s="8" t="s">
        <v>36</v>
      </c>
      <c r="B24" s="8"/>
      <c r="C24" s="9">
        <v>0.60988100000000001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-0.39011899999999999</v>
      </c>
    </row>
    <row r="25" spans="1:9" x14ac:dyDescent="0.3">
      <c r="A25" s="6" t="s">
        <v>37</v>
      </c>
      <c r="B25" s="6"/>
      <c r="C25" s="7">
        <v>0.58526900000000004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-0.41473099999999996</v>
      </c>
    </row>
    <row r="26" spans="1:9" x14ac:dyDescent="0.3">
      <c r="A26" s="8" t="s">
        <v>38</v>
      </c>
      <c r="B26" s="8"/>
      <c r="C26" s="9">
        <v>0.59781499999999999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-0.40218500000000001</v>
      </c>
    </row>
    <row r="27" spans="1:9" x14ac:dyDescent="0.3">
      <c r="A27" s="6" t="s">
        <v>39</v>
      </c>
      <c r="B27" s="6"/>
      <c r="C27" s="7">
        <v>0.268011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0.268011</v>
      </c>
    </row>
    <row r="28" spans="1:9" x14ac:dyDescent="0.3">
      <c r="A28" s="8" t="s">
        <v>40</v>
      </c>
      <c r="B28" s="8"/>
      <c r="C28" s="9">
        <v>0.64591100000000001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-0.35408899999999999</v>
      </c>
    </row>
    <row r="29" spans="1:9" x14ac:dyDescent="0.3">
      <c r="A29" s="6" t="s">
        <v>41</v>
      </c>
      <c r="B29" s="6"/>
      <c r="C29" s="7">
        <v>0.49157600000000001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-0.50842399999999999</v>
      </c>
    </row>
    <row r="30" spans="1:9" x14ac:dyDescent="0.3">
      <c r="A30" s="8" t="s">
        <v>42</v>
      </c>
      <c r="B30" s="8"/>
      <c r="C30" s="9">
        <v>0.42479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-0.57521</v>
      </c>
    </row>
    <row r="31" spans="1:9" x14ac:dyDescent="0.3">
      <c r="A31" s="6" t="s">
        <v>43</v>
      </c>
      <c r="B31" s="6"/>
      <c r="C31" s="7">
        <v>0.364925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-0.63507500000000006</v>
      </c>
    </row>
    <row r="32" spans="1:9" x14ac:dyDescent="0.3">
      <c r="A32" s="8" t="s">
        <v>44</v>
      </c>
      <c r="B32" s="8"/>
      <c r="C32" s="9">
        <v>0.60731199999999996</v>
      </c>
      <c r="D32" s="1" t="s">
        <v>12</v>
      </c>
      <c r="E32" t="s">
        <v>59</v>
      </c>
      <c r="F32" t="s">
        <v>59</v>
      </c>
      <c r="G32" s="1">
        <f t="shared" si="0"/>
        <v>1</v>
      </c>
      <c r="H32" s="1">
        <f t="shared" si="1"/>
        <v>1</v>
      </c>
      <c r="I32">
        <f t="shared" si="2"/>
        <v>-0.39268800000000004</v>
      </c>
    </row>
    <row r="33" spans="1:9" x14ac:dyDescent="0.3">
      <c r="A33" s="6" t="s">
        <v>45</v>
      </c>
      <c r="B33" s="6"/>
      <c r="C33" s="7">
        <v>0.40466999999999997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-0.59533000000000003</v>
      </c>
    </row>
    <row r="34" spans="1:9" x14ac:dyDescent="0.3">
      <c r="A34" s="8" t="s">
        <v>46</v>
      </c>
      <c r="B34" s="8"/>
      <c r="C34" s="9">
        <v>0.39592300000000002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-0.60407699999999998</v>
      </c>
    </row>
    <row r="35" spans="1:9" x14ac:dyDescent="0.3">
      <c r="A35" s="6" t="s">
        <v>47</v>
      </c>
      <c r="B35" s="6"/>
      <c r="C35" s="7">
        <v>0.36124899999999999</v>
      </c>
      <c r="D35" s="1" t="s">
        <v>12</v>
      </c>
      <c r="E35" t="s">
        <v>16</v>
      </c>
      <c r="F35" t="s">
        <v>12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-0.63875100000000007</v>
      </c>
    </row>
    <row r="36" spans="1:9" x14ac:dyDescent="0.3">
      <c r="A36" s="8" t="s">
        <v>48</v>
      </c>
      <c r="B36" s="8"/>
      <c r="C36" s="9">
        <v>0.63607599999999997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-0.36392400000000003</v>
      </c>
    </row>
    <row r="37" spans="1:9" x14ac:dyDescent="0.3">
      <c r="A37" s="6" t="s">
        <v>49</v>
      </c>
      <c r="B37" s="6"/>
      <c r="C37" s="7">
        <v>0.381191</v>
      </c>
      <c r="D37" s="1" t="s">
        <v>12</v>
      </c>
      <c r="E37" t="s">
        <v>59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-0.61880899999999994</v>
      </c>
    </row>
    <row r="38" spans="1:9" x14ac:dyDescent="0.3">
      <c r="A38" s="8" t="s">
        <v>50</v>
      </c>
      <c r="B38" s="8"/>
      <c r="C38" s="9">
        <v>0.59074700000000002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0.59074700000000002</v>
      </c>
    </row>
    <row r="39" spans="1:9" x14ac:dyDescent="0.3">
      <c r="A39" s="6" t="s">
        <v>51</v>
      </c>
      <c r="B39" s="6"/>
      <c r="C39" s="7">
        <v>0.692523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-0.307477</v>
      </c>
    </row>
    <row r="40" spans="1:9" x14ac:dyDescent="0.3">
      <c r="A40" s="8" t="s">
        <v>52</v>
      </c>
      <c r="B40" s="8"/>
      <c r="C40" s="9">
        <v>0.31936300000000001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0.31936300000000001</v>
      </c>
    </row>
    <row r="41" spans="1:9" x14ac:dyDescent="0.3">
      <c r="A41" s="6" t="s">
        <v>53</v>
      </c>
      <c r="B41" s="6"/>
      <c r="C41" s="7">
        <v>0.454434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-0.545566</v>
      </c>
    </row>
    <row r="42" spans="1:9" x14ac:dyDescent="0.3">
      <c r="A42" s="8" t="s">
        <v>54</v>
      </c>
      <c r="B42" s="8"/>
      <c r="C42" s="9">
        <v>0.51144699999999998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-0.48855300000000002</v>
      </c>
    </row>
    <row r="43" spans="1:9" x14ac:dyDescent="0.3">
      <c r="A43" s="6" t="s">
        <v>55</v>
      </c>
      <c r="B43" s="6"/>
      <c r="C43" s="7">
        <v>0.32232499999999997</v>
      </c>
      <c r="D43" s="1" t="s">
        <v>12</v>
      </c>
      <c r="E43" t="s">
        <v>16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-0.67767500000000003</v>
      </c>
    </row>
    <row r="44" spans="1:9" x14ac:dyDescent="0.3">
      <c r="A44" s="8" t="s">
        <v>56</v>
      </c>
      <c r="B44" s="8"/>
      <c r="C44" s="9">
        <v>0.70179899999999995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0.70179899999999995</v>
      </c>
    </row>
    <row r="45" spans="1:9" x14ac:dyDescent="0.3">
      <c r="A45" s="6" t="s">
        <v>57</v>
      </c>
      <c r="B45" s="6"/>
      <c r="C45" s="7">
        <v>0.65522899999999995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-0.34477100000000005</v>
      </c>
    </row>
    <row r="46" spans="1:9" x14ac:dyDescent="0.3">
      <c r="A46" s="8" t="s">
        <v>58</v>
      </c>
      <c r="B46" s="8"/>
      <c r="C46" s="9">
        <v>0.83894500000000005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-0.16105499999999995</v>
      </c>
    </row>
    <row r="47" spans="1:9" x14ac:dyDescent="0.3">
      <c r="A47" s="6" t="s">
        <v>60</v>
      </c>
      <c r="B47" s="6"/>
      <c r="C47" s="7">
        <v>0.59557000000000004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-0.40442999999999996</v>
      </c>
    </row>
    <row r="48" spans="1:9" x14ac:dyDescent="0.3">
      <c r="A48" s="8" t="s">
        <v>61</v>
      </c>
      <c r="B48" s="8"/>
      <c r="C48" s="9">
        <v>0.259876</v>
      </c>
      <c r="D48" s="1" t="s">
        <v>12</v>
      </c>
      <c r="E48" t="s">
        <v>12</v>
      </c>
      <c r="F48" t="s">
        <v>59</v>
      </c>
      <c r="G48" s="1">
        <f t="shared" si="3"/>
        <v>0</v>
      </c>
      <c r="H48" s="1">
        <f t="shared" si="4"/>
        <v>1</v>
      </c>
      <c r="I48">
        <f t="shared" si="5"/>
        <v>-0.740124</v>
      </c>
    </row>
    <row r="49" spans="1:9" x14ac:dyDescent="0.3">
      <c r="A49" s="6" t="s">
        <v>62</v>
      </c>
      <c r="B49" s="6"/>
      <c r="C49" s="7">
        <v>0.37232300000000002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0.37232300000000002</v>
      </c>
    </row>
    <row r="50" spans="1:9" x14ac:dyDescent="0.3">
      <c r="A50" s="8" t="s">
        <v>63</v>
      </c>
      <c r="B50" s="8"/>
      <c r="C50" s="9">
        <v>0.50830699999999995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-0.49169300000000005</v>
      </c>
    </row>
    <row r="51" spans="1:9" x14ac:dyDescent="0.3">
      <c r="A51" s="6" t="s">
        <v>64</v>
      </c>
      <c r="B51" s="6"/>
      <c r="C51" s="7">
        <v>0.51204499999999997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-0.48795500000000003</v>
      </c>
    </row>
    <row r="52" spans="1:9" x14ac:dyDescent="0.3">
      <c r="A52" s="8" t="s">
        <v>65</v>
      </c>
      <c r="B52" s="8"/>
      <c r="C52" s="9">
        <v>0.46189200000000002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-0.53810800000000003</v>
      </c>
    </row>
    <row r="53" spans="1:9" x14ac:dyDescent="0.3">
      <c r="A53" s="6" t="s">
        <v>66</v>
      </c>
      <c r="B53" s="6"/>
      <c r="C53" s="7">
        <v>0.35706599999999999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0.35706599999999999</v>
      </c>
    </row>
    <row r="54" spans="1:9" x14ac:dyDescent="0.3">
      <c r="A54" s="8" t="s">
        <v>67</v>
      </c>
      <c r="B54" s="8"/>
      <c r="C54" s="9">
        <v>0.59811099999999995</v>
      </c>
      <c r="D54" s="1" t="s">
        <v>12</v>
      </c>
      <c r="E54" t="s">
        <v>26</v>
      </c>
      <c r="F54" t="s">
        <v>59</v>
      </c>
      <c r="G54" s="1">
        <f t="shared" si="3"/>
        <v>0</v>
      </c>
      <c r="H54" s="1">
        <f t="shared" si="4"/>
        <v>1</v>
      </c>
      <c r="I54">
        <f t="shared" si="5"/>
        <v>-0.40188900000000005</v>
      </c>
    </row>
    <row r="55" spans="1:9" x14ac:dyDescent="0.3">
      <c r="A55" s="6" t="s">
        <v>68</v>
      </c>
      <c r="B55" s="6"/>
      <c r="C55" s="7">
        <v>0.69307099999999999</v>
      </c>
      <c r="D55" s="1" t="s">
        <v>12</v>
      </c>
      <c r="E55" t="s">
        <v>16</v>
      </c>
      <c r="F55" t="s">
        <v>20</v>
      </c>
      <c r="G55" s="1">
        <f t="shared" si="3"/>
        <v>0</v>
      </c>
      <c r="H55" s="1">
        <f t="shared" si="4"/>
        <v>1</v>
      </c>
      <c r="I55">
        <f t="shared" si="5"/>
        <v>-0.30692900000000001</v>
      </c>
    </row>
    <row r="56" spans="1:9" x14ac:dyDescent="0.3">
      <c r="A56" s="8" t="s">
        <v>69</v>
      </c>
      <c r="B56" s="8"/>
      <c r="C56" s="9">
        <v>0.64706699999999995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-0.35293300000000005</v>
      </c>
    </row>
    <row r="57" spans="1:9" x14ac:dyDescent="0.3">
      <c r="A57" s="6" t="s">
        <v>70</v>
      </c>
      <c r="B57" s="6"/>
      <c r="C57" s="7">
        <v>0.59873299999999996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-0.40126700000000004</v>
      </c>
    </row>
    <row r="58" spans="1:9" x14ac:dyDescent="0.3">
      <c r="A58" s="8" t="s">
        <v>71</v>
      </c>
      <c r="B58" s="8"/>
      <c r="C58" s="9">
        <v>0.720746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-0.279254</v>
      </c>
    </row>
    <row r="59" spans="1:9" x14ac:dyDescent="0.3">
      <c r="A59" s="6" t="s">
        <v>72</v>
      </c>
      <c r="B59" s="6"/>
      <c r="C59" s="7">
        <v>0.69506599999999996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-0.30493400000000004</v>
      </c>
    </row>
    <row r="60" spans="1:9" x14ac:dyDescent="0.3">
      <c r="A60" s="8" t="s">
        <v>73</v>
      </c>
      <c r="B60" s="8"/>
      <c r="C60" s="9">
        <v>0.51854699999999998</v>
      </c>
      <c r="D60" s="1" t="s">
        <v>12</v>
      </c>
      <c r="E60" t="s">
        <v>59</v>
      </c>
      <c r="F60" t="s">
        <v>20</v>
      </c>
      <c r="G60" s="1">
        <f t="shared" si="3"/>
        <v>0</v>
      </c>
      <c r="H60" s="1">
        <f t="shared" si="4"/>
        <v>1</v>
      </c>
      <c r="I60">
        <f t="shared" si="5"/>
        <v>-0.48145300000000002</v>
      </c>
    </row>
    <row r="61" spans="1:9" x14ac:dyDescent="0.3">
      <c r="A61" s="13" t="s">
        <v>74</v>
      </c>
      <c r="B61" s="6"/>
      <c r="C61" s="7">
        <v>0.449405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-0.55059499999999995</v>
      </c>
    </row>
    <row r="62" spans="1:9" x14ac:dyDescent="0.3">
      <c r="A62" s="1"/>
      <c r="B62" s="14"/>
      <c r="C62" s="15"/>
      <c r="D62" s="1"/>
      <c r="G62" s="1">
        <f>SUM(G3:G61)</f>
        <v>32</v>
      </c>
      <c r="H62" s="1">
        <f>SUM(H3:H61)</f>
        <v>49</v>
      </c>
      <c r="I62">
        <f>SUM(I3:I61)</f>
        <v>-17.951963000000003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Foglio164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0.531084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-0.468916</v>
      </c>
    </row>
    <row r="4" spans="1:9" x14ac:dyDescent="0.3">
      <c r="A4" s="8" t="s">
        <v>13</v>
      </c>
      <c r="B4" s="8"/>
      <c r="C4" s="9">
        <v>0.45420899999999997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-0.54579100000000003</v>
      </c>
    </row>
    <row r="5" spans="1:9" x14ac:dyDescent="0.3">
      <c r="A5" s="6" t="s">
        <v>14</v>
      </c>
      <c r="B5" s="6"/>
      <c r="C5" s="7">
        <v>0.43010500000000002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-0.56989500000000004</v>
      </c>
    </row>
    <row r="6" spans="1:9" x14ac:dyDescent="0.3">
      <c r="A6" s="8" t="s">
        <v>15</v>
      </c>
      <c r="B6" s="8"/>
      <c r="C6" s="9">
        <v>0.37913200000000002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-0.62086799999999998</v>
      </c>
    </row>
    <row r="7" spans="1:9" x14ac:dyDescent="0.3">
      <c r="A7" s="6" t="s">
        <v>17</v>
      </c>
      <c r="B7" s="6"/>
      <c r="C7" s="7">
        <v>0.68704299999999996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-0.31295700000000004</v>
      </c>
    </row>
    <row r="8" spans="1:9" x14ac:dyDescent="0.3">
      <c r="A8" s="8" t="s">
        <v>18</v>
      </c>
      <c r="B8" s="8"/>
      <c r="C8" s="9">
        <v>0.66734800000000005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-0.33265199999999995</v>
      </c>
    </row>
    <row r="9" spans="1:9" x14ac:dyDescent="0.3">
      <c r="A9" s="6" t="s">
        <v>19</v>
      </c>
      <c r="B9" s="6"/>
      <c r="C9" s="7">
        <v>0.476489</v>
      </c>
      <c r="D9" s="1" t="s">
        <v>12</v>
      </c>
      <c r="E9" t="s">
        <v>12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-0.52351100000000006</v>
      </c>
    </row>
    <row r="10" spans="1:9" x14ac:dyDescent="0.3">
      <c r="A10" s="8" t="s">
        <v>21</v>
      </c>
      <c r="B10" s="8"/>
      <c r="C10" s="9">
        <v>0.45014900000000002</v>
      </c>
      <c r="D10" s="1" t="s">
        <v>12</v>
      </c>
      <c r="E10" t="s">
        <v>20</v>
      </c>
      <c r="F10" t="s">
        <v>26</v>
      </c>
      <c r="G10" s="1">
        <f t="shared" si="0"/>
        <v>0</v>
      </c>
      <c r="H10" s="1">
        <f t="shared" si="1"/>
        <v>1</v>
      </c>
      <c r="I10">
        <f t="shared" si="2"/>
        <v>-0.54985099999999998</v>
      </c>
    </row>
    <row r="11" spans="1:9" x14ac:dyDescent="0.3">
      <c r="A11" s="6" t="s">
        <v>22</v>
      </c>
      <c r="B11" s="6"/>
      <c r="C11" s="7">
        <v>0.420205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0.420205</v>
      </c>
    </row>
    <row r="12" spans="1:9" x14ac:dyDescent="0.3">
      <c r="A12" s="8" t="s">
        <v>23</v>
      </c>
      <c r="B12" s="8"/>
      <c r="C12" s="9">
        <v>0.64271100000000003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-0.35728899999999997</v>
      </c>
    </row>
    <row r="13" spans="1:9" x14ac:dyDescent="0.3">
      <c r="A13" s="6" t="s">
        <v>24</v>
      </c>
      <c r="B13" s="6"/>
      <c r="C13" s="7">
        <v>0.51759699999999997</v>
      </c>
      <c r="D13" s="1" t="s">
        <v>12</v>
      </c>
      <c r="E13" t="s">
        <v>20</v>
      </c>
      <c r="F13" t="s">
        <v>26</v>
      </c>
      <c r="G13" s="1">
        <f t="shared" si="0"/>
        <v>0</v>
      </c>
      <c r="H13" s="1">
        <f t="shared" si="1"/>
        <v>1</v>
      </c>
      <c r="I13">
        <f t="shared" si="2"/>
        <v>-0.48240300000000003</v>
      </c>
    </row>
    <row r="14" spans="1:9" x14ac:dyDescent="0.3">
      <c r="A14" s="8" t="s">
        <v>25</v>
      </c>
      <c r="B14" s="8"/>
      <c r="C14" s="9">
        <v>0.37254100000000001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-0.62745899999999999</v>
      </c>
    </row>
    <row r="15" spans="1:9" x14ac:dyDescent="0.3">
      <c r="A15" s="6" t="s">
        <v>27</v>
      </c>
      <c r="B15" s="6"/>
      <c r="C15" s="7">
        <v>0.66914099999999999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-0.33085900000000001</v>
      </c>
    </row>
    <row r="16" spans="1:9" x14ac:dyDescent="0.3">
      <c r="A16" s="8" t="s">
        <v>28</v>
      </c>
      <c r="B16" s="8"/>
      <c r="C16" s="9">
        <v>0.402447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-0.597553</v>
      </c>
    </row>
    <row r="17" spans="1:9" x14ac:dyDescent="0.3">
      <c r="A17" s="6" t="s">
        <v>29</v>
      </c>
      <c r="B17" s="6"/>
      <c r="C17" s="7">
        <v>0.39177899999999999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0.39177899999999999</v>
      </c>
    </row>
    <row r="18" spans="1:9" x14ac:dyDescent="0.3">
      <c r="A18" s="8" t="s">
        <v>30</v>
      </c>
      <c r="B18" s="8"/>
      <c r="C18" s="9">
        <v>0.420205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0.420205</v>
      </c>
    </row>
    <row r="19" spans="1:9" x14ac:dyDescent="0.3">
      <c r="A19" s="6" t="s">
        <v>31</v>
      </c>
      <c r="B19" s="6"/>
      <c r="C19" s="7">
        <v>0.439774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0.439774</v>
      </c>
    </row>
    <row r="20" spans="1:9" x14ac:dyDescent="0.3">
      <c r="A20" s="8" t="s">
        <v>32</v>
      </c>
      <c r="B20" s="8"/>
      <c r="C20" s="9">
        <v>0.60967499999999997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-0.39032500000000003</v>
      </c>
    </row>
    <row r="21" spans="1:9" x14ac:dyDescent="0.3">
      <c r="A21" s="6" t="s">
        <v>33</v>
      </c>
      <c r="B21" s="6"/>
      <c r="C21" s="7">
        <v>0.64290199999999997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-0.35709800000000003</v>
      </c>
    </row>
    <row r="22" spans="1:9" x14ac:dyDescent="0.3">
      <c r="A22" s="8" t="s">
        <v>34</v>
      </c>
      <c r="B22" s="8"/>
      <c r="C22" s="9">
        <v>0.38753900000000002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0.38753900000000002</v>
      </c>
    </row>
    <row r="23" spans="1:9" x14ac:dyDescent="0.3">
      <c r="A23" s="6" t="s">
        <v>35</v>
      </c>
      <c r="B23" s="6"/>
      <c r="C23" s="7">
        <v>0.36887799999999998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-0.63112199999999996</v>
      </c>
    </row>
    <row r="24" spans="1:9" x14ac:dyDescent="0.3">
      <c r="A24" s="8" t="s">
        <v>36</v>
      </c>
      <c r="B24" s="8"/>
      <c r="C24" s="9">
        <v>0.43426100000000001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-0.56573899999999999</v>
      </c>
    </row>
    <row r="25" spans="1:9" x14ac:dyDescent="0.3">
      <c r="A25" s="6" t="s">
        <v>37</v>
      </c>
      <c r="B25" s="6"/>
      <c r="C25" s="7">
        <v>0.497917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-0.50208300000000006</v>
      </c>
    </row>
    <row r="26" spans="1:9" x14ac:dyDescent="0.3">
      <c r="A26" s="8" t="s">
        <v>38</v>
      </c>
      <c r="B26" s="8"/>
      <c r="C26" s="9">
        <v>0.60189800000000004</v>
      </c>
      <c r="D26" s="1" t="s">
        <v>12</v>
      </c>
      <c r="E26" t="s">
        <v>20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-0.39810199999999996</v>
      </c>
    </row>
    <row r="27" spans="1:9" x14ac:dyDescent="0.3">
      <c r="A27" s="6" t="s">
        <v>39</v>
      </c>
      <c r="B27" s="6"/>
      <c r="C27" s="7">
        <v>0.31769500000000001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-0.68230499999999994</v>
      </c>
    </row>
    <row r="28" spans="1:9" x14ac:dyDescent="0.3">
      <c r="A28" s="8" t="s">
        <v>40</v>
      </c>
      <c r="B28" s="8"/>
      <c r="C28" s="9">
        <v>0.57436799999999999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-0.42563200000000001</v>
      </c>
    </row>
    <row r="29" spans="1:9" x14ac:dyDescent="0.3">
      <c r="A29" s="6" t="s">
        <v>41</v>
      </c>
      <c r="B29" s="6"/>
      <c r="C29" s="7">
        <v>0.60033400000000003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-0.39966599999999997</v>
      </c>
    </row>
    <row r="30" spans="1:9" x14ac:dyDescent="0.3">
      <c r="A30" s="8" t="s">
        <v>42</v>
      </c>
      <c r="B30" s="8"/>
      <c r="C30" s="9">
        <v>0.55548399999999998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0.55548399999999998</v>
      </c>
    </row>
    <row r="31" spans="1:9" x14ac:dyDescent="0.3">
      <c r="A31" s="6" t="s">
        <v>43</v>
      </c>
      <c r="B31" s="6"/>
      <c r="C31" s="7">
        <v>0.51821600000000001</v>
      </c>
      <c r="D31" s="1" t="s">
        <v>12</v>
      </c>
      <c r="E31" t="s">
        <v>20</v>
      </c>
      <c r="F31" t="s">
        <v>12</v>
      </c>
      <c r="G31" s="1">
        <f t="shared" si="0"/>
        <v>0</v>
      </c>
      <c r="H31" s="1">
        <f t="shared" si="1"/>
        <v>1</v>
      </c>
      <c r="I31">
        <f t="shared" si="2"/>
        <v>-0.48178399999999999</v>
      </c>
    </row>
    <row r="32" spans="1:9" x14ac:dyDescent="0.3">
      <c r="A32" s="8" t="s">
        <v>44</v>
      </c>
      <c r="B32" s="8"/>
      <c r="C32" s="9">
        <v>0.34100599999999998</v>
      </c>
      <c r="D32" s="1" t="s">
        <v>12</v>
      </c>
      <c r="E32" t="s">
        <v>59</v>
      </c>
      <c r="F32" t="s">
        <v>16</v>
      </c>
      <c r="G32" s="1">
        <f t="shared" si="0"/>
        <v>0</v>
      </c>
      <c r="H32" s="1">
        <f t="shared" si="1"/>
        <v>1</v>
      </c>
      <c r="I32">
        <f t="shared" si="2"/>
        <v>-0.65899400000000008</v>
      </c>
    </row>
    <row r="33" spans="1:9" x14ac:dyDescent="0.3">
      <c r="A33" s="6" t="s">
        <v>45</v>
      </c>
      <c r="B33" s="6"/>
      <c r="C33" s="7">
        <v>0.53760200000000002</v>
      </c>
      <c r="D33" s="1" t="s">
        <v>12</v>
      </c>
      <c r="E33" t="s">
        <v>26</v>
      </c>
      <c r="F33" t="s">
        <v>20</v>
      </c>
      <c r="G33" s="1">
        <f t="shared" si="0"/>
        <v>0</v>
      </c>
      <c r="H33" s="1">
        <f t="shared" si="1"/>
        <v>1</v>
      </c>
      <c r="I33">
        <f t="shared" si="2"/>
        <v>-0.46239799999999998</v>
      </c>
    </row>
    <row r="34" spans="1:9" x14ac:dyDescent="0.3">
      <c r="A34" s="8" t="s">
        <v>46</v>
      </c>
      <c r="B34" s="8"/>
      <c r="C34" s="9">
        <v>0.36071700000000001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-0.63928300000000005</v>
      </c>
    </row>
    <row r="35" spans="1:9" x14ac:dyDescent="0.3">
      <c r="A35" s="6" t="s">
        <v>47</v>
      </c>
      <c r="B35" s="6"/>
      <c r="C35" s="7">
        <v>0.46234599999999998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-0.53765400000000008</v>
      </c>
    </row>
    <row r="36" spans="1:9" x14ac:dyDescent="0.3">
      <c r="A36" s="8" t="s">
        <v>48</v>
      </c>
      <c r="B36" s="8"/>
      <c r="C36" s="9">
        <v>0.44048999999999999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-0.55950999999999995</v>
      </c>
    </row>
    <row r="37" spans="1:9" x14ac:dyDescent="0.3">
      <c r="A37" s="6" t="s">
        <v>49</v>
      </c>
      <c r="B37" s="6"/>
      <c r="C37" s="7">
        <v>0.49260799999999999</v>
      </c>
      <c r="D37" s="1" t="s">
        <v>12</v>
      </c>
      <c r="E37" t="s">
        <v>59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-0.50739200000000007</v>
      </c>
    </row>
    <row r="38" spans="1:9" x14ac:dyDescent="0.3">
      <c r="A38" s="8" t="s">
        <v>50</v>
      </c>
      <c r="B38" s="8"/>
      <c r="C38" s="9">
        <v>0.564419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-0.435581</v>
      </c>
    </row>
    <row r="39" spans="1:9" x14ac:dyDescent="0.3">
      <c r="A39" s="6" t="s">
        <v>51</v>
      </c>
      <c r="B39" s="6"/>
      <c r="C39" s="7">
        <v>0.49705500000000002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-0.50294499999999998</v>
      </c>
    </row>
    <row r="40" spans="1:9" x14ac:dyDescent="0.3">
      <c r="A40" s="8" t="s">
        <v>52</v>
      </c>
      <c r="B40" s="8"/>
      <c r="C40" s="9">
        <v>0.437892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-0.56210800000000005</v>
      </c>
    </row>
    <row r="41" spans="1:9" x14ac:dyDescent="0.3">
      <c r="A41" s="6" t="s">
        <v>53</v>
      </c>
      <c r="B41" s="6"/>
      <c r="C41" s="7">
        <v>0.50170999999999999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-0.49829000000000001</v>
      </c>
    </row>
    <row r="42" spans="1:9" x14ac:dyDescent="0.3">
      <c r="A42" s="8" t="s">
        <v>54</v>
      </c>
      <c r="B42" s="8"/>
      <c r="C42" s="9">
        <v>0.50421499999999997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-0.49578500000000003</v>
      </c>
    </row>
    <row r="43" spans="1:9" x14ac:dyDescent="0.3">
      <c r="A43" s="6" t="s">
        <v>55</v>
      </c>
      <c r="B43" s="6"/>
      <c r="C43" s="7">
        <v>0.64353899999999997</v>
      </c>
      <c r="D43" s="1" t="s">
        <v>12</v>
      </c>
      <c r="E43" t="s">
        <v>16</v>
      </c>
      <c r="F43" t="s">
        <v>16</v>
      </c>
      <c r="G43" s="1">
        <f t="shared" si="3"/>
        <v>1</v>
      </c>
      <c r="H43" s="1">
        <f t="shared" si="4"/>
        <v>1</v>
      </c>
      <c r="I43">
        <f t="shared" si="5"/>
        <v>-0.35646100000000003</v>
      </c>
    </row>
    <row r="44" spans="1:9" x14ac:dyDescent="0.3">
      <c r="A44" s="8" t="s">
        <v>56</v>
      </c>
      <c r="B44" s="8"/>
      <c r="C44" s="9">
        <v>0.62576200000000004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-0.37423799999999996</v>
      </c>
    </row>
    <row r="45" spans="1:9" x14ac:dyDescent="0.3">
      <c r="A45" s="6" t="s">
        <v>57</v>
      </c>
      <c r="B45" s="6"/>
      <c r="C45" s="7">
        <v>0.40188600000000002</v>
      </c>
      <c r="D45" s="1" t="s">
        <v>12</v>
      </c>
      <c r="E45" t="s">
        <v>20</v>
      </c>
      <c r="F45" t="s">
        <v>59</v>
      </c>
      <c r="G45" s="1">
        <f t="shared" si="3"/>
        <v>0</v>
      </c>
      <c r="H45" s="1">
        <f t="shared" si="4"/>
        <v>1</v>
      </c>
      <c r="I45">
        <f t="shared" si="5"/>
        <v>-0.59811400000000003</v>
      </c>
    </row>
    <row r="46" spans="1:9" x14ac:dyDescent="0.3">
      <c r="A46" s="8" t="s">
        <v>58</v>
      </c>
      <c r="B46" s="8"/>
      <c r="C46" s="9">
        <v>0.53869400000000001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-0.46130599999999999</v>
      </c>
    </row>
    <row r="47" spans="1:9" x14ac:dyDescent="0.3">
      <c r="A47" s="6" t="s">
        <v>60</v>
      </c>
      <c r="B47" s="6"/>
      <c r="C47" s="7">
        <v>0.51652399999999998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-0.48347600000000002</v>
      </c>
    </row>
    <row r="48" spans="1:9" x14ac:dyDescent="0.3">
      <c r="A48" s="8" t="s">
        <v>61</v>
      </c>
      <c r="B48" s="8"/>
      <c r="C48" s="9">
        <v>0.60811599999999999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-0.39188400000000001</v>
      </c>
    </row>
    <row r="49" spans="1:9" x14ac:dyDescent="0.3">
      <c r="A49" s="6" t="s">
        <v>62</v>
      </c>
      <c r="B49" s="6"/>
      <c r="C49" s="7">
        <v>0.29846200000000001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-0.70153799999999999</v>
      </c>
    </row>
    <row r="50" spans="1:9" x14ac:dyDescent="0.3">
      <c r="A50" s="8" t="s">
        <v>63</v>
      </c>
      <c r="B50" s="8"/>
      <c r="C50" s="9">
        <v>0.54400400000000004</v>
      </c>
      <c r="D50" s="1" t="s">
        <v>12</v>
      </c>
      <c r="E50" t="s">
        <v>20</v>
      </c>
      <c r="F50" t="s">
        <v>16</v>
      </c>
      <c r="G50" s="1">
        <f t="shared" si="3"/>
        <v>0</v>
      </c>
      <c r="H50" s="1">
        <f t="shared" si="4"/>
        <v>1</v>
      </c>
      <c r="I50">
        <f t="shared" si="5"/>
        <v>-0.45599599999999996</v>
      </c>
    </row>
    <row r="51" spans="1:9" x14ac:dyDescent="0.3">
      <c r="A51" s="6" t="s">
        <v>64</v>
      </c>
      <c r="B51" s="6"/>
      <c r="C51" s="7">
        <v>0.53818299999999997</v>
      </c>
      <c r="D51" s="1" t="s">
        <v>12</v>
      </c>
      <c r="E51" t="s">
        <v>12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-0.46181700000000003</v>
      </c>
    </row>
    <row r="52" spans="1:9" x14ac:dyDescent="0.3">
      <c r="A52" s="8" t="s">
        <v>65</v>
      </c>
      <c r="B52" s="8"/>
      <c r="C52" s="9">
        <v>0.34459499999999998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-0.65540500000000002</v>
      </c>
    </row>
    <row r="53" spans="1:9" x14ac:dyDescent="0.3">
      <c r="A53" s="6" t="s">
        <v>66</v>
      </c>
      <c r="B53" s="6"/>
      <c r="C53" s="7">
        <v>0.34933399999999998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0.34933399999999998</v>
      </c>
    </row>
    <row r="54" spans="1:9" x14ac:dyDescent="0.3">
      <c r="A54" s="8" t="s">
        <v>67</v>
      </c>
      <c r="B54" s="8"/>
      <c r="C54" s="9">
        <v>0.26941999999999999</v>
      </c>
      <c r="D54" s="1" t="s">
        <v>12</v>
      </c>
      <c r="E54" t="s">
        <v>26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-0.73058000000000001</v>
      </c>
    </row>
    <row r="55" spans="1:9" x14ac:dyDescent="0.3">
      <c r="A55" s="6" t="s">
        <v>68</v>
      </c>
      <c r="B55" s="6"/>
      <c r="C55" s="7">
        <v>0.55019200000000001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-0.44980799999999999</v>
      </c>
    </row>
    <row r="56" spans="1:9" x14ac:dyDescent="0.3">
      <c r="A56" s="8" t="s">
        <v>69</v>
      </c>
      <c r="B56" s="8"/>
      <c r="C56" s="9">
        <v>0.61384300000000003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-0.38615699999999997</v>
      </c>
    </row>
    <row r="57" spans="1:9" x14ac:dyDescent="0.3">
      <c r="A57" s="6" t="s">
        <v>70</v>
      </c>
      <c r="B57" s="6"/>
      <c r="C57" s="7">
        <v>0.58546600000000004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-0.41453399999999996</v>
      </c>
    </row>
    <row r="58" spans="1:9" x14ac:dyDescent="0.3">
      <c r="A58" s="8" t="s">
        <v>71</v>
      </c>
      <c r="B58" s="8"/>
      <c r="C58" s="9">
        <v>0.55121399999999998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-0.44878600000000002</v>
      </c>
    </row>
    <row r="59" spans="1:9" x14ac:dyDescent="0.3">
      <c r="A59" s="6" t="s">
        <v>72</v>
      </c>
      <c r="B59" s="6"/>
      <c r="C59" s="7">
        <v>0.59994000000000003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-0.40005999999999997</v>
      </c>
    </row>
    <row r="60" spans="1:9" x14ac:dyDescent="0.3">
      <c r="A60" s="8" t="s">
        <v>73</v>
      </c>
      <c r="B60" s="8"/>
      <c r="C60" s="9">
        <v>0.44930900000000001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-0.55069100000000004</v>
      </c>
    </row>
    <row r="61" spans="1:9" x14ac:dyDescent="0.3">
      <c r="A61" s="13" t="s">
        <v>74</v>
      </c>
      <c r="B61" s="6"/>
      <c r="C61" s="7">
        <v>0.49166599999999999</v>
      </c>
      <c r="D61" s="1" t="s">
        <v>12</v>
      </c>
      <c r="E61" t="s">
        <v>20</v>
      </c>
      <c r="F61" t="s">
        <v>20</v>
      </c>
      <c r="G61" s="1">
        <f t="shared" si="3"/>
        <v>1</v>
      </c>
      <c r="H61" s="1">
        <f t="shared" si="4"/>
        <v>1</v>
      </c>
      <c r="I61">
        <f t="shared" si="5"/>
        <v>-0.50833400000000006</v>
      </c>
    </row>
    <row r="62" spans="1:9" x14ac:dyDescent="0.3">
      <c r="A62" s="1"/>
      <c r="B62" s="14"/>
      <c r="C62" s="15"/>
      <c r="D62" s="1"/>
      <c r="G62" s="1">
        <f>SUM(G3:G61)</f>
        <v>30</v>
      </c>
      <c r="H62" s="1">
        <f>SUM(H3:H61)</f>
        <v>52</v>
      </c>
      <c r="I62">
        <f>SUM(I3:I61)</f>
        <v>-22.878664999999998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Foglio165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0.53371599999999997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-0.46628400000000003</v>
      </c>
    </row>
    <row r="4" spans="1:9" x14ac:dyDescent="0.3">
      <c r="A4" s="8" t="s">
        <v>13</v>
      </c>
      <c r="B4" s="8"/>
      <c r="C4" s="9">
        <v>0.68904900000000002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-0.31095099999999998</v>
      </c>
    </row>
    <row r="5" spans="1:9" x14ac:dyDescent="0.3">
      <c r="A5" s="6" t="s">
        <v>14</v>
      </c>
      <c r="B5" s="6"/>
      <c r="C5" s="7">
        <v>0.74414999999999998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-0.25585000000000002</v>
      </c>
    </row>
    <row r="6" spans="1:9" x14ac:dyDescent="0.3">
      <c r="A6" s="8" t="s">
        <v>15</v>
      </c>
      <c r="B6" s="8"/>
      <c r="C6" s="9">
        <v>0.51703600000000005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-0.48296399999999995</v>
      </c>
    </row>
    <row r="7" spans="1:9" x14ac:dyDescent="0.3">
      <c r="A7" s="6" t="s">
        <v>17</v>
      </c>
      <c r="B7" s="6"/>
      <c r="C7" s="7">
        <v>0.73097599999999996</v>
      </c>
      <c r="D7" s="1" t="s">
        <v>12</v>
      </c>
      <c r="E7" t="s">
        <v>20</v>
      </c>
      <c r="F7" t="s">
        <v>59</v>
      </c>
      <c r="G7" s="1">
        <f t="shared" si="0"/>
        <v>0</v>
      </c>
      <c r="H7" s="1">
        <f t="shared" si="1"/>
        <v>1</v>
      </c>
      <c r="I7">
        <f t="shared" si="2"/>
        <v>-0.26902400000000004</v>
      </c>
    </row>
    <row r="8" spans="1:9" x14ac:dyDescent="0.3">
      <c r="A8" s="8" t="s">
        <v>18</v>
      </c>
      <c r="B8" s="8"/>
      <c r="C8" s="9">
        <v>0.218776</v>
      </c>
      <c r="D8" s="1" t="s">
        <v>12</v>
      </c>
      <c r="E8" t="s">
        <v>20</v>
      </c>
      <c r="F8" t="s">
        <v>16</v>
      </c>
      <c r="G8" s="1">
        <f t="shared" si="0"/>
        <v>0</v>
      </c>
      <c r="H8" s="1">
        <f t="shared" si="1"/>
        <v>1</v>
      </c>
      <c r="I8">
        <f t="shared" si="2"/>
        <v>-0.78122400000000003</v>
      </c>
    </row>
    <row r="9" spans="1:9" x14ac:dyDescent="0.3">
      <c r="A9" s="6" t="s">
        <v>19</v>
      </c>
      <c r="B9" s="6"/>
      <c r="C9" s="7">
        <v>0.53198900000000005</v>
      </c>
      <c r="D9" s="1" t="s">
        <v>12</v>
      </c>
      <c r="E9" t="s">
        <v>12</v>
      </c>
      <c r="F9" t="s">
        <v>59</v>
      </c>
      <c r="G9" s="1">
        <f t="shared" si="0"/>
        <v>0</v>
      </c>
      <c r="H9" s="1">
        <f t="shared" si="1"/>
        <v>1</v>
      </c>
      <c r="I9">
        <f t="shared" si="2"/>
        <v>-0.46801099999999995</v>
      </c>
    </row>
    <row r="10" spans="1:9" x14ac:dyDescent="0.3">
      <c r="A10" s="8" t="s">
        <v>21</v>
      </c>
      <c r="B10" s="8"/>
      <c r="C10" s="9">
        <v>0.50526000000000004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-0.49473999999999996</v>
      </c>
    </row>
    <row r="11" spans="1:9" x14ac:dyDescent="0.3">
      <c r="A11" s="6" t="s">
        <v>22</v>
      </c>
      <c r="B11" s="6"/>
      <c r="C11" s="7">
        <v>0.36802299999999999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0.36802299999999999</v>
      </c>
    </row>
    <row r="12" spans="1:9" x14ac:dyDescent="0.3">
      <c r="A12" s="8" t="s">
        <v>23</v>
      </c>
      <c r="B12" s="8"/>
      <c r="C12" s="9">
        <v>0.60533599999999999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-0.39466400000000001</v>
      </c>
    </row>
    <row r="13" spans="1:9" x14ac:dyDescent="0.3">
      <c r="A13" s="6" t="s">
        <v>24</v>
      </c>
      <c r="B13" s="6"/>
      <c r="C13" s="7">
        <v>0.59515799999999996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-0.40484200000000004</v>
      </c>
    </row>
    <row r="14" spans="1:9" x14ac:dyDescent="0.3">
      <c r="A14" s="8" t="s">
        <v>25</v>
      </c>
      <c r="B14" s="8"/>
      <c r="C14" s="9">
        <v>0.611792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-0.388208</v>
      </c>
    </row>
    <row r="15" spans="1:9" x14ac:dyDescent="0.3">
      <c r="A15" s="6" t="s">
        <v>27</v>
      </c>
      <c r="B15" s="6"/>
      <c r="C15" s="7">
        <v>0.60144500000000001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-0.39855499999999999</v>
      </c>
    </row>
    <row r="16" spans="1:9" x14ac:dyDescent="0.3">
      <c r="A16" s="8" t="s">
        <v>28</v>
      </c>
      <c r="B16" s="8"/>
      <c r="C16" s="9">
        <v>0.59414100000000003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-0.40585899999999997</v>
      </c>
    </row>
    <row r="17" spans="1:9" x14ac:dyDescent="0.3">
      <c r="A17" s="6" t="s">
        <v>29</v>
      </c>
      <c r="B17" s="6"/>
      <c r="C17" s="7">
        <v>0.32062299999999999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-0.67937700000000001</v>
      </c>
    </row>
    <row r="18" spans="1:9" x14ac:dyDescent="0.3">
      <c r="A18" s="8" t="s">
        <v>30</v>
      </c>
      <c r="B18" s="8"/>
      <c r="C18" s="9">
        <v>0.36802299999999999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0.36802299999999999</v>
      </c>
    </row>
    <row r="19" spans="1:9" x14ac:dyDescent="0.3">
      <c r="A19" s="6" t="s">
        <v>31</v>
      </c>
      <c r="B19" s="6"/>
      <c r="C19" s="7">
        <v>0.32247500000000001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-0.67752499999999993</v>
      </c>
    </row>
    <row r="20" spans="1:9" x14ac:dyDescent="0.3">
      <c r="A20" s="8" t="s">
        <v>32</v>
      </c>
      <c r="B20" s="8"/>
      <c r="C20" s="9">
        <v>0.58867800000000003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-0.41132199999999997</v>
      </c>
    </row>
    <row r="21" spans="1:9" x14ac:dyDescent="0.3">
      <c r="A21" s="6" t="s">
        <v>33</v>
      </c>
      <c r="B21" s="6"/>
      <c r="C21" s="7">
        <v>0.61216400000000004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-0.38783599999999996</v>
      </c>
    </row>
    <row r="22" spans="1:9" x14ac:dyDescent="0.3">
      <c r="A22" s="8" t="s">
        <v>34</v>
      </c>
      <c r="B22" s="8"/>
      <c r="C22" s="9">
        <v>0.49941000000000002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0.49941000000000002</v>
      </c>
    </row>
    <row r="23" spans="1:9" x14ac:dyDescent="0.3">
      <c r="A23" s="6" t="s">
        <v>35</v>
      </c>
      <c r="B23" s="6"/>
      <c r="C23" s="7">
        <v>0.49524699999999999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-0.50475300000000001</v>
      </c>
    </row>
    <row r="24" spans="1:9" x14ac:dyDescent="0.3">
      <c r="A24" s="8" t="s">
        <v>36</v>
      </c>
      <c r="B24" s="8"/>
      <c r="C24" s="9">
        <v>0.47001700000000002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-0.52998299999999998</v>
      </c>
    </row>
    <row r="25" spans="1:9" x14ac:dyDescent="0.3">
      <c r="A25" s="6" t="s">
        <v>37</v>
      </c>
      <c r="B25" s="6"/>
      <c r="C25" s="7">
        <v>0.616421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-0.383579</v>
      </c>
    </row>
    <row r="26" spans="1:9" x14ac:dyDescent="0.3">
      <c r="A26" s="8" t="s">
        <v>38</v>
      </c>
      <c r="B26" s="8"/>
      <c r="C26" s="9">
        <v>0.51610199999999995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-0.48389800000000005</v>
      </c>
    </row>
    <row r="27" spans="1:9" x14ac:dyDescent="0.3">
      <c r="A27" s="6" t="s">
        <v>39</v>
      </c>
      <c r="B27" s="6"/>
      <c r="C27" s="7">
        <v>0.45236300000000002</v>
      </c>
      <c r="D27" s="1" t="s">
        <v>12</v>
      </c>
      <c r="E27" t="s">
        <v>12</v>
      </c>
      <c r="F27" t="s">
        <v>20</v>
      </c>
      <c r="G27" s="1">
        <f t="shared" si="0"/>
        <v>0</v>
      </c>
      <c r="H27" s="1">
        <f t="shared" si="1"/>
        <v>1</v>
      </c>
      <c r="I27">
        <f t="shared" si="2"/>
        <v>-0.54763699999999993</v>
      </c>
    </row>
    <row r="28" spans="1:9" x14ac:dyDescent="0.3">
      <c r="A28" s="8" t="s">
        <v>40</v>
      </c>
      <c r="B28" s="8"/>
      <c r="C28" s="9">
        <v>0.546068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-0.453932</v>
      </c>
    </row>
    <row r="29" spans="1:9" x14ac:dyDescent="0.3">
      <c r="A29" s="6" t="s">
        <v>41</v>
      </c>
      <c r="B29" s="6"/>
      <c r="C29" s="7">
        <v>0.571604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-0.428396</v>
      </c>
    </row>
    <row r="30" spans="1:9" x14ac:dyDescent="0.3">
      <c r="A30" s="8" t="s">
        <v>42</v>
      </c>
      <c r="B30" s="8"/>
      <c r="C30" s="9">
        <v>0.60083399999999998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-0.39916600000000002</v>
      </c>
    </row>
    <row r="31" spans="1:9" x14ac:dyDescent="0.3">
      <c r="A31" s="6" t="s">
        <v>43</v>
      </c>
      <c r="B31" s="6"/>
      <c r="C31" s="7">
        <v>0.21118799999999999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-0.78881200000000007</v>
      </c>
    </row>
    <row r="32" spans="1:9" x14ac:dyDescent="0.3">
      <c r="A32" s="8" t="s">
        <v>44</v>
      </c>
      <c r="B32" s="8"/>
      <c r="C32" s="9">
        <v>0.43782100000000002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-0.56217899999999998</v>
      </c>
    </row>
    <row r="33" spans="1:9" x14ac:dyDescent="0.3">
      <c r="A33" s="6" t="s">
        <v>45</v>
      </c>
      <c r="B33" s="6"/>
      <c r="C33" s="7">
        <v>0.474912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-0.525088</v>
      </c>
    </row>
    <row r="34" spans="1:9" x14ac:dyDescent="0.3">
      <c r="A34" s="8" t="s">
        <v>46</v>
      </c>
      <c r="B34" s="8"/>
      <c r="C34" s="9">
        <v>0.26575900000000002</v>
      </c>
      <c r="D34" s="1" t="s">
        <v>12</v>
      </c>
      <c r="E34" t="s">
        <v>26</v>
      </c>
      <c r="F34" t="s">
        <v>12</v>
      </c>
      <c r="G34" s="1">
        <f t="shared" si="0"/>
        <v>0</v>
      </c>
      <c r="H34" s="1">
        <f t="shared" si="1"/>
        <v>1</v>
      </c>
      <c r="I34">
        <f t="shared" si="2"/>
        <v>-0.73424099999999992</v>
      </c>
    </row>
    <row r="35" spans="1:9" x14ac:dyDescent="0.3">
      <c r="A35" s="6" t="s">
        <v>47</v>
      </c>
      <c r="B35" s="6"/>
      <c r="C35" s="7">
        <v>0.51935500000000001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-0.48064499999999999</v>
      </c>
    </row>
    <row r="36" spans="1:9" x14ac:dyDescent="0.3">
      <c r="A36" s="8" t="s">
        <v>48</v>
      </c>
      <c r="B36" s="8"/>
      <c r="C36" s="9">
        <v>0.533304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-0.466696</v>
      </c>
    </row>
    <row r="37" spans="1:9" x14ac:dyDescent="0.3">
      <c r="A37" s="6" t="s">
        <v>49</v>
      </c>
      <c r="B37" s="6"/>
      <c r="C37" s="7">
        <v>0.49656099999999997</v>
      </c>
      <c r="D37" s="1" t="s">
        <v>12</v>
      </c>
      <c r="E37" t="s">
        <v>59</v>
      </c>
      <c r="F37" t="s">
        <v>59</v>
      </c>
      <c r="G37" s="1">
        <f t="shared" si="3"/>
        <v>1</v>
      </c>
      <c r="H37" s="1">
        <f t="shared" si="4"/>
        <v>1</v>
      </c>
      <c r="I37">
        <f t="shared" si="5"/>
        <v>-0.50343899999999997</v>
      </c>
    </row>
    <row r="38" spans="1:9" x14ac:dyDescent="0.3">
      <c r="A38" s="8" t="s">
        <v>50</v>
      </c>
      <c r="B38" s="8"/>
      <c r="C38" s="9">
        <v>0.59140300000000001</v>
      </c>
      <c r="D38" s="1" t="s">
        <v>12</v>
      </c>
      <c r="E38" t="s">
        <v>12</v>
      </c>
      <c r="F38" t="s">
        <v>59</v>
      </c>
      <c r="G38" s="1">
        <f t="shared" si="3"/>
        <v>0</v>
      </c>
      <c r="H38" s="1">
        <f t="shared" si="4"/>
        <v>1</v>
      </c>
      <c r="I38">
        <f t="shared" si="5"/>
        <v>-0.40859699999999999</v>
      </c>
    </row>
    <row r="39" spans="1:9" x14ac:dyDescent="0.3">
      <c r="A39" s="6" t="s">
        <v>51</v>
      </c>
      <c r="B39" s="6"/>
      <c r="C39" s="7">
        <v>0.58197600000000005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-0.41802399999999995</v>
      </c>
    </row>
    <row r="40" spans="1:9" x14ac:dyDescent="0.3">
      <c r="A40" s="8" t="s">
        <v>52</v>
      </c>
      <c r="B40" s="8"/>
      <c r="C40" s="9">
        <v>0.27988000000000002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-0.72011999999999998</v>
      </c>
    </row>
    <row r="41" spans="1:9" x14ac:dyDescent="0.3">
      <c r="A41" s="6" t="s">
        <v>53</v>
      </c>
      <c r="B41" s="6"/>
      <c r="C41" s="7">
        <v>0.42789899999999997</v>
      </c>
      <c r="D41" s="1" t="s">
        <v>12</v>
      </c>
      <c r="E41" t="s">
        <v>12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-0.57210099999999997</v>
      </c>
    </row>
    <row r="42" spans="1:9" x14ac:dyDescent="0.3">
      <c r="A42" s="8" t="s">
        <v>54</v>
      </c>
      <c r="B42" s="8"/>
      <c r="C42" s="9">
        <v>0.55182200000000003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-0.44817799999999997</v>
      </c>
    </row>
    <row r="43" spans="1:9" x14ac:dyDescent="0.3">
      <c r="A43" s="6" t="s">
        <v>55</v>
      </c>
      <c r="B43" s="6"/>
      <c r="C43" s="7">
        <v>0.42538399999999998</v>
      </c>
      <c r="D43" s="1" t="s">
        <v>12</v>
      </c>
      <c r="E43" t="s">
        <v>16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-0.57461600000000002</v>
      </c>
    </row>
    <row r="44" spans="1:9" x14ac:dyDescent="0.3">
      <c r="A44" s="8" t="s">
        <v>56</v>
      </c>
      <c r="B44" s="8"/>
      <c r="C44" s="9">
        <v>0.717746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0.717746</v>
      </c>
    </row>
    <row r="45" spans="1:9" x14ac:dyDescent="0.3">
      <c r="A45" s="6" t="s">
        <v>57</v>
      </c>
      <c r="B45" s="6"/>
      <c r="C45" s="7">
        <v>0.28466599999999997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-0.71533400000000003</v>
      </c>
    </row>
    <row r="46" spans="1:9" x14ac:dyDescent="0.3">
      <c r="A46" s="8" t="s">
        <v>58</v>
      </c>
      <c r="B46" s="8"/>
      <c r="C46" s="9">
        <v>0.58225800000000005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-0.41774199999999995</v>
      </c>
    </row>
    <row r="47" spans="1:9" x14ac:dyDescent="0.3">
      <c r="A47" s="6" t="s">
        <v>60</v>
      </c>
      <c r="B47" s="6"/>
      <c r="C47" s="7">
        <v>0.63802599999999998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-0.36197400000000002</v>
      </c>
    </row>
    <row r="48" spans="1:9" x14ac:dyDescent="0.3">
      <c r="A48" s="8" t="s">
        <v>61</v>
      </c>
      <c r="B48" s="8"/>
      <c r="C48" s="9">
        <v>0.45410200000000001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-0.54589799999999999</v>
      </c>
    </row>
    <row r="49" spans="1:9" x14ac:dyDescent="0.3">
      <c r="A49" s="6" t="s">
        <v>62</v>
      </c>
      <c r="B49" s="6"/>
      <c r="C49" s="7">
        <v>0.491759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0.491759</v>
      </c>
    </row>
    <row r="50" spans="1:9" x14ac:dyDescent="0.3">
      <c r="A50" s="8" t="s">
        <v>63</v>
      </c>
      <c r="B50" s="8"/>
      <c r="C50" s="9">
        <v>0.55936799999999998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-0.44063200000000002</v>
      </c>
    </row>
    <row r="51" spans="1:9" x14ac:dyDescent="0.3">
      <c r="A51" s="6" t="s">
        <v>64</v>
      </c>
      <c r="B51" s="6"/>
      <c r="C51" s="7">
        <v>0.39613199999999998</v>
      </c>
      <c r="D51" s="1" t="s">
        <v>12</v>
      </c>
      <c r="E51" t="s">
        <v>12</v>
      </c>
      <c r="F51" t="s">
        <v>20</v>
      </c>
      <c r="G51" s="1">
        <f t="shared" si="3"/>
        <v>0</v>
      </c>
      <c r="H51" s="1">
        <f t="shared" si="4"/>
        <v>1</v>
      </c>
      <c r="I51">
        <f t="shared" si="5"/>
        <v>-0.60386800000000007</v>
      </c>
    </row>
    <row r="52" spans="1:9" x14ac:dyDescent="0.3">
      <c r="A52" s="8" t="s">
        <v>65</v>
      </c>
      <c r="B52" s="8"/>
      <c r="C52" s="9">
        <v>0.39981100000000003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-0.60018899999999997</v>
      </c>
    </row>
    <row r="53" spans="1:9" x14ac:dyDescent="0.3">
      <c r="A53" s="6" t="s">
        <v>66</v>
      </c>
      <c r="B53" s="6"/>
      <c r="C53" s="7">
        <v>0.45162400000000003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0.45162400000000003</v>
      </c>
    </row>
    <row r="54" spans="1:9" x14ac:dyDescent="0.3">
      <c r="A54" s="8" t="s">
        <v>67</v>
      </c>
      <c r="B54" s="8"/>
      <c r="C54" s="9">
        <v>0.352966</v>
      </c>
      <c r="D54" s="1" t="s">
        <v>12</v>
      </c>
      <c r="E54" t="s">
        <v>26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-0.647034</v>
      </c>
    </row>
    <row r="55" spans="1:9" x14ac:dyDescent="0.3">
      <c r="A55" s="6" t="s">
        <v>68</v>
      </c>
      <c r="B55" s="6"/>
      <c r="C55" s="7">
        <v>0.64075800000000005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-0.35924199999999995</v>
      </c>
    </row>
    <row r="56" spans="1:9" x14ac:dyDescent="0.3">
      <c r="A56" s="8" t="s">
        <v>69</v>
      </c>
      <c r="B56" s="8"/>
      <c r="C56" s="9">
        <v>0.48282000000000003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-0.51717999999999997</v>
      </c>
    </row>
    <row r="57" spans="1:9" x14ac:dyDescent="0.3">
      <c r="A57" s="6" t="s">
        <v>70</v>
      </c>
      <c r="B57" s="6"/>
      <c r="C57" s="7">
        <v>0.46011600000000002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-0.53988400000000003</v>
      </c>
    </row>
    <row r="58" spans="1:9" x14ac:dyDescent="0.3">
      <c r="A58" s="8" t="s">
        <v>71</v>
      </c>
      <c r="B58" s="8"/>
      <c r="C58" s="9">
        <v>0.495083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-0.50491700000000006</v>
      </c>
    </row>
    <row r="59" spans="1:9" x14ac:dyDescent="0.3">
      <c r="A59" s="6" t="s">
        <v>72</v>
      </c>
      <c r="B59" s="6"/>
      <c r="C59" s="7">
        <v>0.66427499999999995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-0.33572500000000005</v>
      </c>
    </row>
    <row r="60" spans="1:9" x14ac:dyDescent="0.3">
      <c r="A60" s="8" t="s">
        <v>73</v>
      </c>
      <c r="B60" s="8"/>
      <c r="C60" s="9">
        <v>0.54159800000000002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-0.45840199999999998</v>
      </c>
    </row>
    <row r="61" spans="1:9" x14ac:dyDescent="0.3">
      <c r="A61" s="13" t="s">
        <v>74</v>
      </c>
      <c r="B61" s="6"/>
      <c r="C61" s="7">
        <v>0.57811299999999999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-0.42188700000000001</v>
      </c>
    </row>
    <row r="62" spans="1:9" x14ac:dyDescent="0.3">
      <c r="A62" s="1"/>
      <c r="B62" s="14"/>
      <c r="C62" s="15"/>
      <c r="D62" s="1"/>
      <c r="G62" s="1">
        <f>SUM(G3:G61)</f>
        <v>34</v>
      </c>
      <c r="H62" s="1">
        <f>SUM(H3:H61)</f>
        <v>53</v>
      </c>
      <c r="I62">
        <f>SUM(I3:I61)</f>
        <v>-23.184639000000001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Foglio166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2.81E-4</v>
      </c>
      <c r="D3" s="1" t="s">
        <v>12</v>
      </c>
      <c r="E3" t="s">
        <v>20</v>
      </c>
      <c r="F3" t="s">
        <v>16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-0.99971900000000002</v>
      </c>
    </row>
    <row r="4" spans="1:9" x14ac:dyDescent="0.3">
      <c r="A4" s="8" t="s">
        <v>13</v>
      </c>
      <c r="B4" s="8"/>
      <c r="C4" s="9">
        <v>9.3999999999999994E-5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-0.99990599999999996</v>
      </c>
    </row>
    <row r="5" spans="1:9" x14ac:dyDescent="0.3">
      <c r="A5" s="6" t="s">
        <v>14</v>
      </c>
      <c r="B5" s="6"/>
      <c r="C5" s="7">
        <v>2.63E-4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-0.99973699999999999</v>
      </c>
    </row>
    <row r="6" spans="1:9" x14ac:dyDescent="0.3">
      <c r="A6" s="8" t="s">
        <v>15</v>
      </c>
      <c r="B6" s="8"/>
      <c r="C6" s="9">
        <v>1.92E-4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-0.99980800000000003</v>
      </c>
    </row>
    <row r="7" spans="1:9" x14ac:dyDescent="0.3">
      <c r="A7" s="6" t="s">
        <v>17</v>
      </c>
      <c r="B7" s="6"/>
      <c r="C7" s="7">
        <v>2.22E-4</v>
      </c>
      <c r="D7" s="1" t="s">
        <v>12</v>
      </c>
      <c r="E7" t="s">
        <v>20</v>
      </c>
      <c r="F7" t="s">
        <v>16</v>
      </c>
      <c r="G7" s="1">
        <f t="shared" si="0"/>
        <v>0</v>
      </c>
      <c r="H7" s="1">
        <f t="shared" si="1"/>
        <v>1</v>
      </c>
      <c r="I7">
        <f t="shared" si="2"/>
        <v>-0.99977800000000006</v>
      </c>
    </row>
    <row r="8" spans="1:9" x14ac:dyDescent="0.3">
      <c r="A8" s="8" t="s">
        <v>18</v>
      </c>
      <c r="B8" s="8"/>
      <c r="C8" s="9">
        <v>3.2899999999999997E-4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-0.99967099999999998</v>
      </c>
    </row>
    <row r="9" spans="1:9" x14ac:dyDescent="0.3">
      <c r="A9" s="6" t="s">
        <v>19</v>
      </c>
      <c r="B9" s="6"/>
      <c r="C9" s="7">
        <v>1.8900000000000001E-4</v>
      </c>
      <c r="D9" s="1" t="s">
        <v>12</v>
      </c>
      <c r="E9" t="s">
        <v>12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-0.99981100000000001</v>
      </c>
    </row>
    <row r="10" spans="1:9" x14ac:dyDescent="0.3">
      <c r="A10" s="8" t="s">
        <v>21</v>
      </c>
      <c r="B10" s="8"/>
      <c r="C10" s="9">
        <v>2.3900000000000001E-4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-0.99976100000000001</v>
      </c>
    </row>
    <row r="11" spans="1:9" x14ac:dyDescent="0.3">
      <c r="A11" s="6" t="s">
        <v>22</v>
      </c>
      <c r="B11" s="6"/>
      <c r="C11" s="7">
        <v>3.97E-4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3.97E-4</v>
      </c>
    </row>
    <row r="12" spans="1:9" x14ac:dyDescent="0.3">
      <c r="A12" s="8" t="s">
        <v>23</v>
      </c>
      <c r="B12" s="8"/>
      <c r="C12" s="9">
        <v>2.2900000000000001E-4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-0.99977099999999997</v>
      </c>
    </row>
    <row r="13" spans="1:9" x14ac:dyDescent="0.3">
      <c r="A13" s="6" t="s">
        <v>24</v>
      </c>
      <c r="B13" s="6"/>
      <c r="C13" s="7">
        <v>2.9700000000000001E-4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-0.99970300000000001</v>
      </c>
    </row>
    <row r="14" spans="1:9" x14ac:dyDescent="0.3">
      <c r="A14" s="8" t="s">
        <v>25</v>
      </c>
      <c r="B14" s="8"/>
      <c r="C14" s="9">
        <v>1.7000000000000001E-4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-0.99983</v>
      </c>
    </row>
    <row r="15" spans="1:9" x14ac:dyDescent="0.3">
      <c r="A15" s="6" t="s">
        <v>27</v>
      </c>
      <c r="B15" s="6"/>
      <c r="C15" s="7">
        <v>1.85E-4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-0.99981500000000001</v>
      </c>
    </row>
    <row r="16" spans="1:9" x14ac:dyDescent="0.3">
      <c r="A16" s="8" t="s">
        <v>28</v>
      </c>
      <c r="B16" s="8"/>
      <c r="C16" s="9">
        <v>2.0799999999999999E-4</v>
      </c>
      <c r="D16" s="1" t="s">
        <v>12</v>
      </c>
      <c r="E16" t="s">
        <v>20</v>
      </c>
      <c r="F16" t="s">
        <v>16</v>
      </c>
      <c r="G16" s="1">
        <f t="shared" si="0"/>
        <v>0</v>
      </c>
      <c r="H16" s="1">
        <f t="shared" si="1"/>
        <v>1</v>
      </c>
      <c r="I16">
        <f t="shared" si="2"/>
        <v>-0.99979200000000001</v>
      </c>
    </row>
    <row r="17" spans="1:9" x14ac:dyDescent="0.3">
      <c r="A17" s="6" t="s">
        <v>29</v>
      </c>
      <c r="B17" s="6"/>
      <c r="C17" s="7">
        <v>2.5399999999999999E-4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-0.99974600000000002</v>
      </c>
    </row>
    <row r="18" spans="1:9" x14ac:dyDescent="0.3">
      <c r="A18" s="8" t="s">
        <v>30</v>
      </c>
      <c r="B18" s="8"/>
      <c r="C18" s="9">
        <v>3.97E-4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3.97E-4</v>
      </c>
    </row>
    <row r="19" spans="1:9" x14ac:dyDescent="0.3">
      <c r="A19" s="6" t="s">
        <v>31</v>
      </c>
      <c r="B19" s="6"/>
      <c r="C19" s="7">
        <v>2.2900000000000001E-4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-0.99977099999999997</v>
      </c>
    </row>
    <row r="20" spans="1:9" x14ac:dyDescent="0.3">
      <c r="A20" s="8" t="s">
        <v>32</v>
      </c>
      <c r="B20" s="8"/>
      <c r="C20" s="9">
        <v>2.2800000000000001E-4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-0.99977199999999999</v>
      </c>
    </row>
    <row r="21" spans="1:9" x14ac:dyDescent="0.3">
      <c r="A21" s="6" t="s">
        <v>33</v>
      </c>
      <c r="B21" s="6"/>
      <c r="C21" s="7">
        <v>2.41E-4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-0.99975899999999995</v>
      </c>
    </row>
    <row r="22" spans="1:9" x14ac:dyDescent="0.3">
      <c r="A22" s="8" t="s">
        <v>34</v>
      </c>
      <c r="B22" s="8"/>
      <c r="C22" s="9">
        <v>1.1E-4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1.1E-4</v>
      </c>
    </row>
    <row r="23" spans="1:9" x14ac:dyDescent="0.3">
      <c r="A23" s="6" t="s">
        <v>35</v>
      </c>
      <c r="B23" s="6"/>
      <c r="C23" s="7">
        <v>1.76E-4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-0.99982400000000005</v>
      </c>
    </row>
    <row r="24" spans="1:9" x14ac:dyDescent="0.3">
      <c r="A24" s="8" t="s">
        <v>36</v>
      </c>
      <c r="B24" s="8"/>
      <c r="C24" s="9">
        <v>2.9799999999999998E-4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-0.99970199999999998</v>
      </c>
    </row>
    <row r="25" spans="1:9" x14ac:dyDescent="0.3">
      <c r="A25" s="6" t="s">
        <v>37</v>
      </c>
      <c r="B25" s="6"/>
      <c r="C25" s="7">
        <v>2.8699999999999998E-4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-0.99971299999999996</v>
      </c>
    </row>
    <row r="26" spans="1:9" x14ac:dyDescent="0.3">
      <c r="A26" s="8" t="s">
        <v>38</v>
      </c>
      <c r="B26" s="8"/>
      <c r="C26" s="9">
        <v>2.14E-4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-0.99978599999999995</v>
      </c>
    </row>
    <row r="27" spans="1:9" x14ac:dyDescent="0.3">
      <c r="A27" s="6" t="s">
        <v>39</v>
      </c>
      <c r="B27" s="6"/>
      <c r="C27" s="7">
        <v>2.6800000000000001E-4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2.6800000000000001E-4</v>
      </c>
    </row>
    <row r="28" spans="1:9" x14ac:dyDescent="0.3">
      <c r="A28" s="8" t="s">
        <v>40</v>
      </c>
      <c r="B28" s="8"/>
      <c r="C28" s="9">
        <v>4.3199999999999998E-4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-0.99956800000000001</v>
      </c>
    </row>
    <row r="29" spans="1:9" x14ac:dyDescent="0.3">
      <c r="A29" s="6" t="s">
        <v>41</v>
      </c>
      <c r="B29" s="6"/>
      <c r="C29" s="7">
        <v>3.3399999999999999E-4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-0.99966600000000005</v>
      </c>
    </row>
    <row r="30" spans="1:9" x14ac:dyDescent="0.3">
      <c r="A30" s="8" t="s">
        <v>42</v>
      </c>
      <c r="B30" s="8"/>
      <c r="C30" s="9">
        <v>2.34E-4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-0.99976600000000004</v>
      </c>
    </row>
    <row r="31" spans="1:9" x14ac:dyDescent="0.3">
      <c r="A31" s="6" t="s">
        <v>43</v>
      </c>
      <c r="B31" s="6"/>
      <c r="C31" s="7">
        <v>3.21E-4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-0.99967899999999998</v>
      </c>
    </row>
    <row r="32" spans="1:9" x14ac:dyDescent="0.3">
      <c r="A32" s="8" t="s">
        <v>44</v>
      </c>
      <c r="B32" s="8"/>
      <c r="C32" s="9">
        <v>2.5300000000000002E-4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-0.99974700000000005</v>
      </c>
    </row>
    <row r="33" spans="1:9" x14ac:dyDescent="0.3">
      <c r="A33" s="6" t="s">
        <v>45</v>
      </c>
      <c r="B33" s="6"/>
      <c r="C33" s="7">
        <v>2.63E-4</v>
      </c>
      <c r="D33" s="1" t="s">
        <v>12</v>
      </c>
      <c r="E33" t="s">
        <v>26</v>
      </c>
      <c r="F33" t="s">
        <v>16</v>
      </c>
      <c r="G33" s="1">
        <f t="shared" si="0"/>
        <v>0</v>
      </c>
      <c r="H33" s="1">
        <f t="shared" si="1"/>
        <v>1</v>
      </c>
      <c r="I33">
        <f t="shared" si="2"/>
        <v>-0.99973699999999999</v>
      </c>
    </row>
    <row r="34" spans="1:9" x14ac:dyDescent="0.3">
      <c r="A34" s="8" t="s">
        <v>46</v>
      </c>
      <c r="B34" s="8"/>
      <c r="C34" s="9">
        <v>1E-4</v>
      </c>
      <c r="D34" s="1" t="s">
        <v>12</v>
      </c>
      <c r="E34" t="s">
        <v>26</v>
      </c>
      <c r="F34" t="s">
        <v>59</v>
      </c>
      <c r="G34" s="1">
        <f t="shared" si="0"/>
        <v>0</v>
      </c>
      <c r="H34" s="1">
        <f t="shared" si="1"/>
        <v>1</v>
      </c>
      <c r="I34">
        <f t="shared" si="2"/>
        <v>-0.99990000000000001</v>
      </c>
    </row>
    <row r="35" spans="1:9" x14ac:dyDescent="0.3">
      <c r="A35" s="6" t="s">
        <v>47</v>
      </c>
      <c r="B35" s="6"/>
      <c r="C35" s="7">
        <v>2.3000000000000001E-4</v>
      </c>
      <c r="D35" s="1" t="s">
        <v>12</v>
      </c>
      <c r="E35" t="s">
        <v>16</v>
      </c>
      <c r="F35" t="s">
        <v>20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-0.99977000000000005</v>
      </c>
    </row>
    <row r="36" spans="1:9" x14ac:dyDescent="0.3">
      <c r="A36" s="8" t="s">
        <v>48</v>
      </c>
      <c r="B36" s="8"/>
      <c r="C36" s="9">
        <v>1.7200000000000001E-4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-0.99982800000000005</v>
      </c>
    </row>
    <row r="37" spans="1:9" x14ac:dyDescent="0.3">
      <c r="A37" s="6" t="s">
        <v>49</v>
      </c>
      <c r="B37" s="6"/>
      <c r="C37" s="7">
        <v>2.3599999999999999E-4</v>
      </c>
      <c r="D37" s="1" t="s">
        <v>12</v>
      </c>
      <c r="E37" t="s">
        <v>59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-0.99976399999999999</v>
      </c>
    </row>
    <row r="38" spans="1:9" x14ac:dyDescent="0.3">
      <c r="A38" s="8" t="s">
        <v>50</v>
      </c>
      <c r="B38" s="8"/>
      <c r="C38" s="9">
        <v>2.1800000000000001E-4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2.1800000000000001E-4</v>
      </c>
    </row>
    <row r="39" spans="1:9" x14ac:dyDescent="0.3">
      <c r="A39" s="6" t="s">
        <v>51</v>
      </c>
      <c r="B39" s="6"/>
      <c r="C39" s="7">
        <v>1.4799999999999999E-4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-0.99985199999999996</v>
      </c>
    </row>
    <row r="40" spans="1:9" x14ac:dyDescent="0.3">
      <c r="A40" s="8" t="s">
        <v>52</v>
      </c>
      <c r="B40" s="8"/>
      <c r="C40" s="9">
        <v>1.8599999999999999E-4</v>
      </c>
      <c r="D40" s="1" t="s">
        <v>12</v>
      </c>
      <c r="E40" t="s">
        <v>12</v>
      </c>
      <c r="F40" t="s">
        <v>16</v>
      </c>
      <c r="G40" s="1">
        <f t="shared" si="3"/>
        <v>0</v>
      </c>
      <c r="H40" s="1">
        <f t="shared" si="4"/>
        <v>1</v>
      </c>
      <c r="I40">
        <f t="shared" si="5"/>
        <v>-0.99981399999999998</v>
      </c>
    </row>
    <row r="41" spans="1:9" x14ac:dyDescent="0.3">
      <c r="A41" s="6" t="s">
        <v>53</v>
      </c>
      <c r="B41" s="6"/>
      <c r="C41" s="7">
        <v>2.23E-4</v>
      </c>
      <c r="D41" s="1" t="s">
        <v>12</v>
      </c>
      <c r="E41" t="s">
        <v>12</v>
      </c>
      <c r="F41" t="s">
        <v>59</v>
      </c>
      <c r="G41" s="1">
        <f t="shared" si="3"/>
        <v>0</v>
      </c>
      <c r="H41" s="1">
        <f t="shared" si="4"/>
        <v>1</v>
      </c>
      <c r="I41">
        <f t="shared" si="5"/>
        <v>-0.99977700000000003</v>
      </c>
    </row>
    <row r="42" spans="1:9" x14ac:dyDescent="0.3">
      <c r="A42" s="8" t="s">
        <v>54</v>
      </c>
      <c r="B42" s="8"/>
      <c r="C42" s="9">
        <v>1.55E-4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-0.99984499999999998</v>
      </c>
    </row>
    <row r="43" spans="1:9" x14ac:dyDescent="0.3">
      <c r="A43" s="6" t="s">
        <v>55</v>
      </c>
      <c r="B43" s="6"/>
      <c r="C43" s="7">
        <v>2.8400000000000002E-4</v>
      </c>
      <c r="D43" s="1" t="s">
        <v>12</v>
      </c>
      <c r="E43" t="s">
        <v>16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-0.99971600000000005</v>
      </c>
    </row>
    <row r="44" spans="1:9" x14ac:dyDescent="0.3">
      <c r="A44" s="8" t="s">
        <v>56</v>
      </c>
      <c r="B44" s="8"/>
      <c r="C44" s="9">
        <v>2.0599999999999999E-4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-0.99979399999999996</v>
      </c>
    </row>
    <row r="45" spans="1:9" x14ac:dyDescent="0.3">
      <c r="A45" s="6" t="s">
        <v>57</v>
      </c>
      <c r="B45" s="6"/>
      <c r="C45" s="7">
        <v>2.8600000000000001E-4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-0.99971399999999999</v>
      </c>
    </row>
    <row r="46" spans="1:9" x14ac:dyDescent="0.3">
      <c r="A46" s="8" t="s">
        <v>58</v>
      </c>
      <c r="B46" s="8"/>
      <c r="C46" s="9">
        <v>4.08E-4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-0.99959200000000004</v>
      </c>
    </row>
    <row r="47" spans="1:9" x14ac:dyDescent="0.3">
      <c r="A47" s="6" t="s">
        <v>60</v>
      </c>
      <c r="B47" s="6"/>
      <c r="C47" s="7">
        <v>1.66E-4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-0.999834</v>
      </c>
    </row>
    <row r="48" spans="1:9" x14ac:dyDescent="0.3">
      <c r="A48" s="8" t="s">
        <v>61</v>
      </c>
      <c r="B48" s="8"/>
      <c r="C48" s="9">
        <v>2.23E-4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-0.99977700000000003</v>
      </c>
    </row>
    <row r="49" spans="1:9" x14ac:dyDescent="0.3">
      <c r="A49" s="6" t="s">
        <v>62</v>
      </c>
      <c r="B49" s="6"/>
      <c r="C49" s="7">
        <v>1.7100000000000001E-4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1.7100000000000001E-4</v>
      </c>
    </row>
    <row r="50" spans="1:9" x14ac:dyDescent="0.3">
      <c r="A50" s="8" t="s">
        <v>63</v>
      </c>
      <c r="B50" s="8"/>
      <c r="C50" s="9">
        <v>4.6200000000000001E-4</v>
      </c>
      <c r="D50" s="1" t="s">
        <v>12</v>
      </c>
      <c r="E50" t="s">
        <v>20</v>
      </c>
      <c r="F50" t="s">
        <v>20</v>
      </c>
      <c r="G50" s="1">
        <f t="shared" si="3"/>
        <v>1</v>
      </c>
      <c r="H50" s="1">
        <f t="shared" si="4"/>
        <v>1</v>
      </c>
      <c r="I50">
        <f t="shared" si="5"/>
        <v>-0.99953800000000004</v>
      </c>
    </row>
    <row r="51" spans="1:9" x14ac:dyDescent="0.3">
      <c r="A51" s="6" t="s">
        <v>64</v>
      </c>
      <c r="B51" s="6"/>
      <c r="C51" s="7">
        <v>1.7799999999999999E-4</v>
      </c>
      <c r="D51" s="1" t="s">
        <v>12</v>
      </c>
      <c r="E51" t="s">
        <v>12</v>
      </c>
      <c r="F51" t="s">
        <v>59</v>
      </c>
      <c r="G51" s="1">
        <f t="shared" si="3"/>
        <v>0</v>
      </c>
      <c r="H51" s="1">
        <f t="shared" si="4"/>
        <v>1</v>
      </c>
      <c r="I51">
        <f t="shared" si="5"/>
        <v>-0.99982199999999999</v>
      </c>
    </row>
    <row r="52" spans="1:9" x14ac:dyDescent="0.3">
      <c r="A52" s="8" t="s">
        <v>65</v>
      </c>
      <c r="B52" s="8"/>
      <c r="C52" s="9">
        <v>2.9300000000000002E-4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-0.99970700000000001</v>
      </c>
    </row>
    <row r="53" spans="1:9" x14ac:dyDescent="0.3">
      <c r="A53" s="6" t="s">
        <v>66</v>
      </c>
      <c r="B53" s="6"/>
      <c r="C53" s="7">
        <v>2.04E-4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2.04E-4</v>
      </c>
    </row>
    <row r="54" spans="1:9" x14ac:dyDescent="0.3">
      <c r="A54" s="8" t="s">
        <v>67</v>
      </c>
      <c r="B54" s="8"/>
      <c r="C54" s="9">
        <v>1.47E-4</v>
      </c>
      <c r="D54" s="1" t="s">
        <v>12</v>
      </c>
      <c r="E54" t="s">
        <v>26</v>
      </c>
      <c r="F54" t="s">
        <v>20</v>
      </c>
      <c r="G54" s="1">
        <f t="shared" si="3"/>
        <v>0</v>
      </c>
      <c r="H54" s="1">
        <f t="shared" si="4"/>
        <v>1</v>
      </c>
      <c r="I54">
        <f t="shared" si="5"/>
        <v>-0.99985299999999999</v>
      </c>
    </row>
    <row r="55" spans="1:9" x14ac:dyDescent="0.3">
      <c r="A55" s="6" t="s">
        <v>68</v>
      </c>
      <c r="B55" s="6"/>
      <c r="C55" s="7">
        <v>1.7899999999999999E-4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-0.99982099999999996</v>
      </c>
    </row>
    <row r="56" spans="1:9" x14ac:dyDescent="0.3">
      <c r="A56" s="8" t="s">
        <v>69</v>
      </c>
      <c r="B56" s="8"/>
      <c r="C56" s="9">
        <v>2.2100000000000001E-4</v>
      </c>
      <c r="D56" s="1" t="s">
        <v>12</v>
      </c>
      <c r="E56" t="s">
        <v>16</v>
      </c>
      <c r="F56" t="s">
        <v>59</v>
      </c>
      <c r="G56" s="1">
        <f t="shared" si="3"/>
        <v>0</v>
      </c>
      <c r="H56" s="1">
        <f t="shared" si="4"/>
        <v>1</v>
      </c>
      <c r="I56">
        <f t="shared" si="5"/>
        <v>-0.99977899999999997</v>
      </c>
    </row>
    <row r="57" spans="1:9" x14ac:dyDescent="0.3">
      <c r="A57" s="6" t="s">
        <v>70</v>
      </c>
      <c r="B57" s="6"/>
      <c r="C57" s="7">
        <v>3.1500000000000001E-4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-0.99968500000000005</v>
      </c>
    </row>
    <row r="58" spans="1:9" x14ac:dyDescent="0.3">
      <c r="A58" s="8" t="s">
        <v>71</v>
      </c>
      <c r="B58" s="8"/>
      <c r="C58" s="9">
        <v>4.4200000000000001E-4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-0.99955799999999995</v>
      </c>
    </row>
    <row r="59" spans="1:9" x14ac:dyDescent="0.3">
      <c r="A59" s="6" t="s">
        <v>72</v>
      </c>
      <c r="B59" s="6"/>
      <c r="C59" s="7">
        <v>2.31E-4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-0.99976900000000002</v>
      </c>
    </row>
    <row r="60" spans="1:9" x14ac:dyDescent="0.3">
      <c r="A60" s="8" t="s">
        <v>73</v>
      </c>
      <c r="B60" s="8"/>
      <c r="C60" s="9">
        <v>1.8900000000000001E-4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-0.99981100000000001</v>
      </c>
    </row>
    <row r="61" spans="1:9" x14ac:dyDescent="0.3">
      <c r="A61" s="13" t="s">
        <v>74</v>
      </c>
      <c r="B61" s="6"/>
      <c r="C61" s="7">
        <v>3.79E-4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-0.99962099999999998</v>
      </c>
    </row>
    <row r="62" spans="1:9" x14ac:dyDescent="0.3">
      <c r="A62" s="1"/>
      <c r="B62" s="14"/>
      <c r="C62" s="15"/>
      <c r="D62" s="1"/>
      <c r="G62" s="1">
        <f>SUM(G3:G61)</f>
        <v>29</v>
      </c>
      <c r="H62" s="1">
        <f>SUM(H3:H61)</f>
        <v>52</v>
      </c>
      <c r="I62">
        <f>SUM(I3:I61)</f>
        <v>-51.985514000000009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Foglio167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0.41014899999999999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-0.58985100000000001</v>
      </c>
    </row>
    <row r="4" spans="1:9" x14ac:dyDescent="0.3">
      <c r="A4" s="8" t="s">
        <v>13</v>
      </c>
      <c r="B4" s="8"/>
      <c r="C4" s="9">
        <v>0.56891700000000001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-0.43108299999999999</v>
      </c>
    </row>
    <row r="5" spans="1:9" x14ac:dyDescent="0.3">
      <c r="A5" s="6" t="s">
        <v>14</v>
      </c>
      <c r="B5" s="6"/>
      <c r="C5" s="7">
        <v>0.456955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-0.543045</v>
      </c>
    </row>
    <row r="6" spans="1:9" x14ac:dyDescent="0.3">
      <c r="A6" s="8" t="s">
        <v>15</v>
      </c>
      <c r="B6" s="8"/>
      <c r="C6" s="9">
        <v>0.45268599999999998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-0.54731400000000008</v>
      </c>
    </row>
    <row r="7" spans="1:9" x14ac:dyDescent="0.3">
      <c r="A7" s="6" t="s">
        <v>17</v>
      </c>
      <c r="B7" s="6"/>
      <c r="C7" s="7">
        <v>0.66986699999999999</v>
      </c>
      <c r="D7" s="1" t="s">
        <v>12</v>
      </c>
      <c r="E7" t="s">
        <v>20</v>
      </c>
      <c r="F7" t="s">
        <v>20</v>
      </c>
      <c r="G7" s="1">
        <f t="shared" si="0"/>
        <v>1</v>
      </c>
      <c r="H7" s="1">
        <f t="shared" si="1"/>
        <v>1</v>
      </c>
      <c r="I7">
        <f t="shared" si="2"/>
        <v>-0.33013300000000001</v>
      </c>
    </row>
    <row r="8" spans="1:9" x14ac:dyDescent="0.3">
      <c r="A8" s="8" t="s">
        <v>18</v>
      </c>
      <c r="B8" s="8"/>
      <c r="C8" s="9">
        <v>0.51203600000000005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-0.48796399999999995</v>
      </c>
    </row>
    <row r="9" spans="1:9" x14ac:dyDescent="0.3">
      <c r="A9" s="6" t="s">
        <v>19</v>
      </c>
      <c r="B9" s="6"/>
      <c r="C9" s="7">
        <v>0.62356500000000004</v>
      </c>
      <c r="D9" s="1" t="s">
        <v>12</v>
      </c>
      <c r="E9" t="s">
        <v>12</v>
      </c>
      <c r="F9" t="s">
        <v>16</v>
      </c>
      <c r="G9" s="1">
        <f t="shared" si="0"/>
        <v>0</v>
      </c>
      <c r="H9" s="1">
        <f t="shared" si="1"/>
        <v>1</v>
      </c>
      <c r="I9">
        <f t="shared" si="2"/>
        <v>-0.37643499999999996</v>
      </c>
    </row>
    <row r="10" spans="1:9" x14ac:dyDescent="0.3">
      <c r="A10" s="8" t="s">
        <v>21</v>
      </c>
      <c r="B10" s="8"/>
      <c r="C10" s="9">
        <v>0.43494699999999997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-0.56505300000000003</v>
      </c>
    </row>
    <row r="11" spans="1:9" x14ac:dyDescent="0.3">
      <c r="A11" s="6" t="s">
        <v>22</v>
      </c>
      <c r="B11" s="6"/>
      <c r="C11" s="7">
        <v>0.33959899999999998</v>
      </c>
      <c r="D11" s="1" t="s">
        <v>12</v>
      </c>
      <c r="E11" s="23" t="s">
        <v>12</v>
      </c>
      <c r="F11" t="s">
        <v>16</v>
      </c>
      <c r="G11" s="1">
        <f t="shared" si="0"/>
        <v>0</v>
      </c>
      <c r="H11" s="1">
        <f t="shared" si="1"/>
        <v>1</v>
      </c>
      <c r="I11">
        <f t="shared" si="2"/>
        <v>-0.66040100000000002</v>
      </c>
    </row>
    <row r="12" spans="1:9" x14ac:dyDescent="0.3">
      <c r="A12" s="8" t="s">
        <v>23</v>
      </c>
      <c r="B12" s="8"/>
      <c r="C12" s="9">
        <v>0.40701199999999998</v>
      </c>
      <c r="D12" s="1" t="s">
        <v>12</v>
      </c>
      <c r="E12" t="s">
        <v>12</v>
      </c>
      <c r="F12" t="s">
        <v>20</v>
      </c>
      <c r="G12" s="1">
        <f t="shared" si="0"/>
        <v>0</v>
      </c>
      <c r="H12" s="1">
        <f t="shared" si="1"/>
        <v>1</v>
      </c>
      <c r="I12">
        <f t="shared" si="2"/>
        <v>-0.59298800000000007</v>
      </c>
    </row>
    <row r="13" spans="1:9" x14ac:dyDescent="0.3">
      <c r="A13" s="6" t="s">
        <v>24</v>
      </c>
      <c r="B13" s="6"/>
      <c r="C13" s="7">
        <v>0.48247099999999998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-0.51752900000000002</v>
      </c>
    </row>
    <row r="14" spans="1:9" x14ac:dyDescent="0.3">
      <c r="A14" s="8" t="s">
        <v>25</v>
      </c>
      <c r="B14" s="8"/>
      <c r="C14" s="9">
        <v>0.67210999999999999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-0.32789000000000001</v>
      </c>
    </row>
    <row r="15" spans="1:9" x14ac:dyDescent="0.3">
      <c r="A15" s="6" t="s">
        <v>27</v>
      </c>
      <c r="B15" s="6"/>
      <c r="C15" s="7">
        <v>0.57063299999999995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-0.42936700000000005</v>
      </c>
    </row>
    <row r="16" spans="1:9" x14ac:dyDescent="0.3">
      <c r="A16" s="8" t="s">
        <v>28</v>
      </c>
      <c r="B16" s="8"/>
      <c r="C16" s="9">
        <v>0.52655399999999997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-0.47344600000000003</v>
      </c>
    </row>
    <row r="17" spans="1:9" x14ac:dyDescent="0.3">
      <c r="A17" s="6" t="s">
        <v>29</v>
      </c>
      <c r="B17" s="6"/>
      <c r="C17" s="7">
        <v>0.54006399999999999</v>
      </c>
      <c r="D17" s="1" t="s">
        <v>12</v>
      </c>
      <c r="E17" t="s">
        <v>12</v>
      </c>
      <c r="F17" t="s">
        <v>20</v>
      </c>
      <c r="G17" s="1">
        <f t="shared" si="0"/>
        <v>0</v>
      </c>
      <c r="H17" s="1">
        <f t="shared" si="1"/>
        <v>1</v>
      </c>
      <c r="I17">
        <f t="shared" si="2"/>
        <v>-0.45993600000000001</v>
      </c>
    </row>
    <row r="18" spans="1:9" x14ac:dyDescent="0.3">
      <c r="A18" s="8" t="s">
        <v>30</v>
      </c>
      <c r="B18" s="8"/>
      <c r="C18" s="9">
        <v>0.33959899999999998</v>
      </c>
      <c r="D18" s="1" t="s">
        <v>12</v>
      </c>
      <c r="E18" t="s">
        <v>12</v>
      </c>
      <c r="F18" t="s">
        <v>16</v>
      </c>
      <c r="G18" s="1">
        <f t="shared" si="0"/>
        <v>0</v>
      </c>
      <c r="H18" s="1">
        <f t="shared" si="1"/>
        <v>1</v>
      </c>
      <c r="I18">
        <f t="shared" si="2"/>
        <v>-0.66040100000000002</v>
      </c>
    </row>
    <row r="19" spans="1:9" x14ac:dyDescent="0.3">
      <c r="A19" s="6" t="s">
        <v>31</v>
      </c>
      <c r="B19" s="6"/>
      <c r="C19" s="7">
        <v>0.38281999999999999</v>
      </c>
      <c r="D19" s="1" t="s">
        <v>12</v>
      </c>
      <c r="E19" t="s">
        <v>12</v>
      </c>
      <c r="F19" t="s">
        <v>20</v>
      </c>
      <c r="G19" s="1">
        <f t="shared" si="0"/>
        <v>0</v>
      </c>
      <c r="H19" s="1">
        <f t="shared" si="1"/>
        <v>1</v>
      </c>
      <c r="I19">
        <f t="shared" si="2"/>
        <v>-0.61718000000000006</v>
      </c>
    </row>
    <row r="20" spans="1:9" x14ac:dyDescent="0.3">
      <c r="A20" s="8" t="s">
        <v>32</v>
      </c>
      <c r="B20" s="8"/>
      <c r="C20" s="9">
        <v>0.56472800000000001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-0.43527199999999999</v>
      </c>
    </row>
    <row r="21" spans="1:9" x14ac:dyDescent="0.3">
      <c r="A21" s="6" t="s">
        <v>33</v>
      </c>
      <c r="B21" s="6"/>
      <c r="C21" s="7">
        <v>0.67059599999999997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-0.32940400000000003</v>
      </c>
    </row>
    <row r="22" spans="1:9" x14ac:dyDescent="0.3">
      <c r="A22" s="8" t="s">
        <v>34</v>
      </c>
      <c r="B22" s="8"/>
      <c r="C22" s="9">
        <v>0.40144200000000002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0.40144200000000002</v>
      </c>
    </row>
    <row r="23" spans="1:9" x14ac:dyDescent="0.3">
      <c r="A23" s="6" t="s">
        <v>35</v>
      </c>
      <c r="B23" s="6"/>
      <c r="C23" s="7">
        <v>0.35060000000000002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-0.64939999999999998</v>
      </c>
    </row>
    <row r="24" spans="1:9" x14ac:dyDescent="0.3">
      <c r="A24" s="8" t="s">
        <v>36</v>
      </c>
      <c r="B24" s="8"/>
      <c r="C24" s="9">
        <v>0.32444499999999998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-0.67555500000000002</v>
      </c>
    </row>
    <row r="25" spans="1:9" x14ac:dyDescent="0.3">
      <c r="A25" s="6" t="s">
        <v>37</v>
      </c>
      <c r="B25" s="6"/>
      <c r="C25" s="7">
        <v>0.331258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-0.66874199999999995</v>
      </c>
    </row>
    <row r="26" spans="1:9" x14ac:dyDescent="0.3">
      <c r="A26" s="8" t="s">
        <v>38</v>
      </c>
      <c r="B26" s="8"/>
      <c r="C26" s="9">
        <v>0.56962199999999996</v>
      </c>
      <c r="D26" s="1" t="s">
        <v>12</v>
      </c>
      <c r="E26" t="s">
        <v>20</v>
      </c>
      <c r="F26" t="s">
        <v>16</v>
      </c>
      <c r="G26" s="1">
        <f t="shared" si="0"/>
        <v>0</v>
      </c>
      <c r="H26" s="1">
        <f t="shared" si="1"/>
        <v>1</v>
      </c>
      <c r="I26">
        <f t="shared" si="2"/>
        <v>-0.43037800000000004</v>
      </c>
    </row>
    <row r="27" spans="1:9" x14ac:dyDescent="0.3">
      <c r="A27" s="6" t="s">
        <v>39</v>
      </c>
      <c r="B27" s="6"/>
      <c r="C27" s="7">
        <v>0.34728399999999998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0.34728399999999998</v>
      </c>
    </row>
    <row r="28" spans="1:9" x14ac:dyDescent="0.3">
      <c r="A28" s="8" t="s">
        <v>40</v>
      </c>
      <c r="B28" s="8"/>
      <c r="C28" s="9">
        <v>0.42907600000000001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-0.57092399999999999</v>
      </c>
    </row>
    <row r="29" spans="1:9" x14ac:dyDescent="0.3">
      <c r="A29" s="6" t="s">
        <v>41</v>
      </c>
      <c r="B29" s="6"/>
      <c r="C29" s="7">
        <v>0.48779899999999998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-0.51220100000000002</v>
      </c>
    </row>
    <row r="30" spans="1:9" x14ac:dyDescent="0.3">
      <c r="A30" s="8" t="s">
        <v>42</v>
      </c>
      <c r="B30" s="8"/>
      <c r="C30" s="9">
        <v>0.367336</v>
      </c>
      <c r="D30" s="1" t="s">
        <v>12</v>
      </c>
      <c r="E30" t="s">
        <v>12</v>
      </c>
      <c r="F30" t="s">
        <v>20</v>
      </c>
      <c r="G30" s="1">
        <f t="shared" si="0"/>
        <v>0</v>
      </c>
      <c r="H30" s="1">
        <f t="shared" si="1"/>
        <v>1</v>
      </c>
      <c r="I30">
        <f t="shared" si="2"/>
        <v>-0.632664</v>
      </c>
    </row>
    <row r="31" spans="1:9" x14ac:dyDescent="0.3">
      <c r="A31" s="6" t="s">
        <v>43</v>
      </c>
      <c r="B31" s="6"/>
      <c r="C31" s="7">
        <v>0.48370600000000002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-0.51629400000000003</v>
      </c>
    </row>
    <row r="32" spans="1:9" x14ac:dyDescent="0.3">
      <c r="A32" s="8" t="s">
        <v>44</v>
      </c>
      <c r="B32" s="8"/>
      <c r="C32" s="9">
        <v>0.38278099999999998</v>
      </c>
      <c r="D32" s="1" t="s">
        <v>12</v>
      </c>
      <c r="E32" t="s">
        <v>59</v>
      </c>
      <c r="F32" t="s">
        <v>20</v>
      </c>
      <c r="G32" s="1">
        <f t="shared" si="0"/>
        <v>0</v>
      </c>
      <c r="H32" s="1">
        <f t="shared" si="1"/>
        <v>1</v>
      </c>
      <c r="I32">
        <f t="shared" si="2"/>
        <v>-0.61721899999999996</v>
      </c>
    </row>
    <row r="33" spans="1:9" x14ac:dyDescent="0.3">
      <c r="A33" s="6" t="s">
        <v>45</v>
      </c>
      <c r="B33" s="6"/>
      <c r="C33" s="7">
        <v>0.66546899999999998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-0.33453100000000002</v>
      </c>
    </row>
    <row r="34" spans="1:9" x14ac:dyDescent="0.3">
      <c r="A34" s="8" t="s">
        <v>46</v>
      </c>
      <c r="B34" s="8"/>
      <c r="C34" s="9">
        <v>0.33100000000000002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-0.66900000000000004</v>
      </c>
    </row>
    <row r="35" spans="1:9" x14ac:dyDescent="0.3">
      <c r="A35" s="6" t="s">
        <v>47</v>
      </c>
      <c r="B35" s="6"/>
      <c r="C35" s="7">
        <v>0.48520600000000003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-0.51479399999999997</v>
      </c>
    </row>
    <row r="36" spans="1:9" x14ac:dyDescent="0.3">
      <c r="A36" s="8" t="s">
        <v>48</v>
      </c>
      <c r="B36" s="8"/>
      <c r="C36" s="9">
        <v>0.57325599999999999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-0.42674400000000001</v>
      </c>
    </row>
    <row r="37" spans="1:9" x14ac:dyDescent="0.3">
      <c r="A37" s="6" t="s">
        <v>49</v>
      </c>
      <c r="B37" s="6"/>
      <c r="C37" s="7">
        <v>0.46145900000000001</v>
      </c>
      <c r="D37" s="1" t="s">
        <v>12</v>
      </c>
      <c r="E37" t="s">
        <v>59</v>
      </c>
      <c r="F37" t="s">
        <v>20</v>
      </c>
      <c r="G37" s="1">
        <f t="shared" si="3"/>
        <v>0</v>
      </c>
      <c r="H37" s="1">
        <f t="shared" si="4"/>
        <v>1</v>
      </c>
      <c r="I37">
        <f t="shared" si="5"/>
        <v>-0.53854099999999994</v>
      </c>
    </row>
    <row r="38" spans="1:9" x14ac:dyDescent="0.3">
      <c r="A38" s="8" t="s">
        <v>50</v>
      </c>
      <c r="B38" s="8"/>
      <c r="C38" s="9">
        <v>0.57372299999999998</v>
      </c>
      <c r="D38" s="1" t="s">
        <v>12</v>
      </c>
      <c r="E38" t="s">
        <v>12</v>
      </c>
      <c r="F38" t="s">
        <v>20</v>
      </c>
      <c r="G38" s="1">
        <f t="shared" si="3"/>
        <v>0</v>
      </c>
      <c r="H38" s="1">
        <f t="shared" si="4"/>
        <v>1</v>
      </c>
      <c r="I38">
        <f t="shared" si="5"/>
        <v>-0.42627700000000002</v>
      </c>
    </row>
    <row r="39" spans="1:9" x14ac:dyDescent="0.3">
      <c r="A39" s="6" t="s">
        <v>51</v>
      </c>
      <c r="B39" s="6"/>
      <c r="C39" s="7">
        <v>0.54391299999999998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-0.45608700000000002</v>
      </c>
    </row>
    <row r="40" spans="1:9" x14ac:dyDescent="0.3">
      <c r="A40" s="8" t="s">
        <v>52</v>
      </c>
      <c r="B40" s="8"/>
      <c r="C40" s="9">
        <v>0.30397299999999999</v>
      </c>
      <c r="D40" s="1" t="s">
        <v>12</v>
      </c>
      <c r="E40" t="s">
        <v>12</v>
      </c>
      <c r="F40" t="s">
        <v>20</v>
      </c>
      <c r="G40" s="1">
        <f t="shared" si="3"/>
        <v>0</v>
      </c>
      <c r="H40" s="1">
        <f t="shared" si="4"/>
        <v>1</v>
      </c>
      <c r="I40">
        <f t="shared" si="5"/>
        <v>-0.69602699999999995</v>
      </c>
    </row>
    <row r="41" spans="1:9" x14ac:dyDescent="0.3">
      <c r="A41" s="6" t="s">
        <v>53</v>
      </c>
      <c r="B41" s="6"/>
      <c r="C41" s="7">
        <v>0.55154099999999995</v>
      </c>
      <c r="D41" s="1" t="s">
        <v>12</v>
      </c>
      <c r="E41" t="s">
        <v>12</v>
      </c>
      <c r="F41" t="s">
        <v>20</v>
      </c>
      <c r="G41" s="1">
        <f t="shared" si="3"/>
        <v>0</v>
      </c>
      <c r="H41" s="1">
        <f t="shared" si="4"/>
        <v>1</v>
      </c>
      <c r="I41">
        <f t="shared" si="5"/>
        <v>-0.44845900000000005</v>
      </c>
    </row>
    <row r="42" spans="1:9" x14ac:dyDescent="0.3">
      <c r="A42" s="8" t="s">
        <v>54</v>
      </c>
      <c r="B42" s="8"/>
      <c r="C42" s="9">
        <v>0.55614300000000005</v>
      </c>
      <c r="D42" s="1" t="s">
        <v>12</v>
      </c>
      <c r="E42" t="s">
        <v>20</v>
      </c>
      <c r="F42" t="s">
        <v>16</v>
      </c>
      <c r="G42" s="1">
        <f t="shared" si="3"/>
        <v>0</v>
      </c>
      <c r="H42" s="1">
        <f t="shared" si="4"/>
        <v>1</v>
      </c>
      <c r="I42">
        <f t="shared" si="5"/>
        <v>-0.44385699999999995</v>
      </c>
    </row>
    <row r="43" spans="1:9" x14ac:dyDescent="0.3">
      <c r="A43" s="6" t="s">
        <v>55</v>
      </c>
      <c r="B43" s="6"/>
      <c r="C43" s="7">
        <v>0.33594800000000002</v>
      </c>
      <c r="D43" s="1" t="s">
        <v>12</v>
      </c>
      <c r="E43" t="s">
        <v>16</v>
      </c>
      <c r="F43" t="s">
        <v>20</v>
      </c>
      <c r="G43" s="1">
        <f t="shared" si="3"/>
        <v>0</v>
      </c>
      <c r="H43" s="1">
        <f t="shared" si="4"/>
        <v>1</v>
      </c>
      <c r="I43">
        <f t="shared" si="5"/>
        <v>-0.66405199999999998</v>
      </c>
    </row>
    <row r="44" spans="1:9" x14ac:dyDescent="0.3">
      <c r="A44" s="8" t="s">
        <v>56</v>
      </c>
      <c r="B44" s="8"/>
      <c r="C44" s="9">
        <v>0.50138000000000005</v>
      </c>
      <c r="D44" s="1" t="s">
        <v>12</v>
      </c>
      <c r="E44" t="s">
        <v>12</v>
      </c>
      <c r="F44" t="s">
        <v>20</v>
      </c>
      <c r="G44" s="1">
        <f t="shared" si="3"/>
        <v>0</v>
      </c>
      <c r="H44" s="1">
        <f t="shared" si="4"/>
        <v>1</v>
      </c>
      <c r="I44">
        <f t="shared" si="5"/>
        <v>-0.49861999999999995</v>
      </c>
    </row>
    <row r="45" spans="1:9" x14ac:dyDescent="0.3">
      <c r="A45" s="6" t="s">
        <v>57</v>
      </c>
      <c r="B45" s="6"/>
      <c r="C45" s="7">
        <v>0.34977900000000001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-0.65022099999999994</v>
      </c>
    </row>
    <row r="46" spans="1:9" x14ac:dyDescent="0.3">
      <c r="A46" s="8" t="s">
        <v>58</v>
      </c>
      <c r="B46" s="8"/>
      <c r="C46" s="9">
        <v>0.43393100000000001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-0.56606899999999993</v>
      </c>
    </row>
    <row r="47" spans="1:9" x14ac:dyDescent="0.3">
      <c r="A47" s="6" t="s">
        <v>60</v>
      </c>
      <c r="B47" s="6"/>
      <c r="C47" s="7">
        <v>0.48479100000000003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-0.51520900000000003</v>
      </c>
    </row>
    <row r="48" spans="1:9" x14ac:dyDescent="0.3">
      <c r="A48" s="8" t="s">
        <v>61</v>
      </c>
      <c r="B48" s="8"/>
      <c r="C48" s="9">
        <v>0.52820999999999996</v>
      </c>
      <c r="D48" s="1" t="s">
        <v>12</v>
      </c>
      <c r="E48" t="s">
        <v>12</v>
      </c>
      <c r="F48" t="s">
        <v>20</v>
      </c>
      <c r="G48" s="1">
        <f t="shared" si="3"/>
        <v>0</v>
      </c>
      <c r="H48" s="1">
        <f t="shared" si="4"/>
        <v>1</v>
      </c>
      <c r="I48">
        <f t="shared" si="5"/>
        <v>-0.47179000000000004</v>
      </c>
    </row>
    <row r="49" spans="1:9" x14ac:dyDescent="0.3">
      <c r="A49" s="6" t="s">
        <v>62</v>
      </c>
      <c r="B49" s="6"/>
      <c r="C49" s="7">
        <v>0.40704699999999999</v>
      </c>
      <c r="D49" s="1" t="s">
        <v>12</v>
      </c>
      <c r="E49" t="s">
        <v>12</v>
      </c>
      <c r="F49" t="s">
        <v>20</v>
      </c>
      <c r="G49" s="1">
        <f t="shared" si="3"/>
        <v>0</v>
      </c>
      <c r="H49" s="1">
        <f t="shared" si="4"/>
        <v>1</v>
      </c>
      <c r="I49">
        <f t="shared" si="5"/>
        <v>-0.59295300000000006</v>
      </c>
    </row>
    <row r="50" spans="1:9" x14ac:dyDescent="0.3">
      <c r="A50" s="8" t="s">
        <v>63</v>
      </c>
      <c r="B50" s="8"/>
      <c r="C50" s="9">
        <v>0.640544</v>
      </c>
      <c r="D50" s="1" t="s">
        <v>12</v>
      </c>
      <c r="E50" t="s">
        <v>20</v>
      </c>
      <c r="F50" t="s">
        <v>20</v>
      </c>
      <c r="G50" s="1">
        <f t="shared" si="3"/>
        <v>1</v>
      </c>
      <c r="H50" s="1">
        <f t="shared" si="4"/>
        <v>1</v>
      </c>
      <c r="I50">
        <f t="shared" si="5"/>
        <v>-0.359456</v>
      </c>
    </row>
    <row r="51" spans="1:9" x14ac:dyDescent="0.3">
      <c r="A51" s="6" t="s">
        <v>64</v>
      </c>
      <c r="B51" s="6"/>
      <c r="C51" s="7">
        <v>0.326517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0.326517</v>
      </c>
    </row>
    <row r="52" spans="1:9" x14ac:dyDescent="0.3">
      <c r="A52" s="8" t="s">
        <v>65</v>
      </c>
      <c r="B52" s="8"/>
      <c r="C52" s="9">
        <v>0.38179000000000002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-0.61820999999999993</v>
      </c>
    </row>
    <row r="53" spans="1:9" x14ac:dyDescent="0.3">
      <c r="A53" s="6" t="s">
        <v>66</v>
      </c>
      <c r="B53" s="6"/>
      <c r="C53" s="7">
        <v>0.17774000000000001</v>
      </c>
      <c r="D53" s="1" t="s">
        <v>12</v>
      </c>
      <c r="E53" t="s">
        <v>12</v>
      </c>
      <c r="F53" t="s">
        <v>20</v>
      </c>
      <c r="G53" s="1">
        <f t="shared" si="3"/>
        <v>0</v>
      </c>
      <c r="H53" s="1">
        <f t="shared" si="4"/>
        <v>1</v>
      </c>
      <c r="I53">
        <f t="shared" si="5"/>
        <v>-0.82225999999999999</v>
      </c>
    </row>
    <row r="54" spans="1:9" x14ac:dyDescent="0.3">
      <c r="A54" s="8" t="s">
        <v>67</v>
      </c>
      <c r="B54" s="8"/>
      <c r="C54" s="9">
        <v>0.21498500000000001</v>
      </c>
      <c r="D54" s="1" t="s">
        <v>12</v>
      </c>
      <c r="E54" t="s">
        <v>26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-0.78501500000000002</v>
      </c>
    </row>
    <row r="55" spans="1:9" x14ac:dyDescent="0.3">
      <c r="A55" s="6" t="s">
        <v>68</v>
      </c>
      <c r="B55" s="6"/>
      <c r="C55" s="7">
        <v>0.61482199999999998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-0.38517800000000002</v>
      </c>
    </row>
    <row r="56" spans="1:9" x14ac:dyDescent="0.3">
      <c r="A56" s="8" t="s">
        <v>69</v>
      </c>
      <c r="B56" s="8"/>
      <c r="C56" s="9">
        <v>0.46057500000000001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-0.53942500000000004</v>
      </c>
    </row>
    <row r="57" spans="1:9" x14ac:dyDescent="0.3">
      <c r="A57" s="6" t="s">
        <v>70</v>
      </c>
      <c r="B57" s="6"/>
      <c r="C57" s="7">
        <v>0.42101100000000002</v>
      </c>
      <c r="D57" s="1" t="s">
        <v>12</v>
      </c>
      <c r="E57" t="s">
        <v>59</v>
      </c>
      <c r="F57" t="s">
        <v>20</v>
      </c>
      <c r="G57" s="1">
        <f t="shared" si="3"/>
        <v>0</v>
      </c>
      <c r="H57" s="1">
        <f t="shared" si="4"/>
        <v>1</v>
      </c>
      <c r="I57">
        <f t="shared" si="5"/>
        <v>-0.57898899999999998</v>
      </c>
    </row>
    <row r="58" spans="1:9" x14ac:dyDescent="0.3">
      <c r="A58" s="8" t="s">
        <v>71</v>
      </c>
      <c r="B58" s="8"/>
      <c r="C58" s="9">
        <v>0.59221500000000005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-0.40778499999999995</v>
      </c>
    </row>
    <row r="59" spans="1:9" x14ac:dyDescent="0.3">
      <c r="A59" s="6" t="s">
        <v>72</v>
      </c>
      <c r="B59" s="6"/>
      <c r="C59" s="7">
        <v>0.58317300000000005</v>
      </c>
      <c r="D59" s="1" t="s">
        <v>12</v>
      </c>
      <c r="E59" t="s">
        <v>20</v>
      </c>
      <c r="F59" t="s">
        <v>16</v>
      </c>
      <c r="G59" s="1">
        <f t="shared" si="3"/>
        <v>0</v>
      </c>
      <c r="H59" s="1">
        <f t="shared" si="4"/>
        <v>1</v>
      </c>
      <c r="I59">
        <f t="shared" si="5"/>
        <v>-0.41682699999999995</v>
      </c>
    </row>
    <row r="60" spans="1:9" x14ac:dyDescent="0.3">
      <c r="A60" s="8" t="s">
        <v>73</v>
      </c>
      <c r="B60" s="8"/>
      <c r="C60" s="9">
        <v>0.51297599999999999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-0.48702400000000001</v>
      </c>
    </row>
    <row r="61" spans="1:9" x14ac:dyDescent="0.3">
      <c r="A61" s="13" t="s">
        <v>74</v>
      </c>
      <c r="B61" s="6"/>
      <c r="C61" s="7">
        <v>0.54829700000000003</v>
      </c>
      <c r="D61" s="1" t="s">
        <v>12</v>
      </c>
      <c r="E61" t="s">
        <v>20</v>
      </c>
      <c r="F61" t="s">
        <v>20</v>
      </c>
      <c r="G61" s="1">
        <f t="shared" si="3"/>
        <v>1</v>
      </c>
      <c r="H61" s="1">
        <f t="shared" si="4"/>
        <v>1</v>
      </c>
      <c r="I61">
        <f t="shared" si="5"/>
        <v>-0.45170299999999997</v>
      </c>
    </row>
    <row r="62" spans="1:9" x14ac:dyDescent="0.3">
      <c r="A62" s="1"/>
      <c r="B62" s="14"/>
      <c r="C62" s="15"/>
      <c r="D62" s="1"/>
      <c r="G62" s="1">
        <f>SUM(G3:G61)</f>
        <v>37</v>
      </c>
      <c r="H62" s="1">
        <f>SUM(H3:H61)</f>
        <v>56</v>
      </c>
      <c r="I62">
        <f>SUM(I3:I61)</f>
        <v>-28.337929000000003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Foglio168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2.81E-4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-0.99971900000000002</v>
      </c>
    </row>
    <row r="4" spans="1:9" x14ac:dyDescent="0.3">
      <c r="A4" s="8" t="s">
        <v>13</v>
      </c>
      <c r="B4" s="8"/>
      <c r="C4" s="9">
        <v>9.3999999999999994E-5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-0.99990599999999996</v>
      </c>
    </row>
    <row r="5" spans="1:9" x14ac:dyDescent="0.3">
      <c r="A5" s="6" t="s">
        <v>14</v>
      </c>
      <c r="B5" s="6"/>
      <c r="C5" s="7">
        <v>2.63E-4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-0.99973699999999999</v>
      </c>
    </row>
    <row r="6" spans="1:9" x14ac:dyDescent="0.3">
      <c r="A6" s="8" t="s">
        <v>15</v>
      </c>
      <c r="B6" s="8"/>
      <c r="C6" s="9">
        <v>1.92E-4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-0.99980800000000003</v>
      </c>
    </row>
    <row r="7" spans="1:9" x14ac:dyDescent="0.3">
      <c r="A7" s="6" t="s">
        <v>17</v>
      </c>
      <c r="B7" s="6"/>
      <c r="C7" s="7">
        <v>2.22E-4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-0.99977800000000006</v>
      </c>
    </row>
    <row r="8" spans="1:9" x14ac:dyDescent="0.3">
      <c r="A8" s="8" t="s">
        <v>18</v>
      </c>
      <c r="B8" s="8"/>
      <c r="C8" s="9">
        <v>3.2899999999999997E-4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-0.99967099999999998</v>
      </c>
    </row>
    <row r="9" spans="1:9" x14ac:dyDescent="0.3">
      <c r="A9" s="6" t="s">
        <v>19</v>
      </c>
      <c r="B9" s="6"/>
      <c r="C9" s="7">
        <v>1.8900000000000001E-4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1.8900000000000001E-4</v>
      </c>
    </row>
    <row r="10" spans="1:9" x14ac:dyDescent="0.3">
      <c r="A10" s="8" t="s">
        <v>21</v>
      </c>
      <c r="B10" s="8"/>
      <c r="C10" s="9">
        <v>2.3900000000000001E-4</v>
      </c>
      <c r="D10" s="1" t="s">
        <v>12</v>
      </c>
      <c r="E10" t="s">
        <v>20</v>
      </c>
      <c r="F10" t="s">
        <v>16</v>
      </c>
      <c r="G10" s="1">
        <f t="shared" si="0"/>
        <v>0</v>
      </c>
      <c r="H10" s="1">
        <f t="shared" si="1"/>
        <v>1</v>
      </c>
      <c r="I10">
        <f t="shared" si="2"/>
        <v>-0.99976100000000001</v>
      </c>
    </row>
    <row r="11" spans="1:9" x14ac:dyDescent="0.3">
      <c r="A11" s="6" t="s">
        <v>22</v>
      </c>
      <c r="B11" s="6"/>
      <c r="C11" s="7">
        <v>3.97E-4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3.97E-4</v>
      </c>
    </row>
    <row r="12" spans="1:9" x14ac:dyDescent="0.3">
      <c r="A12" s="8" t="s">
        <v>23</v>
      </c>
      <c r="B12" s="8"/>
      <c r="C12" s="9">
        <v>2.2900000000000001E-4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2.2900000000000001E-4</v>
      </c>
    </row>
    <row r="13" spans="1:9" x14ac:dyDescent="0.3">
      <c r="A13" s="6" t="s">
        <v>24</v>
      </c>
      <c r="B13" s="6"/>
      <c r="C13" s="7">
        <v>2.9700000000000001E-4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-0.99970300000000001</v>
      </c>
    </row>
    <row r="14" spans="1:9" x14ac:dyDescent="0.3">
      <c r="A14" s="8" t="s">
        <v>25</v>
      </c>
      <c r="B14" s="8"/>
      <c r="C14" s="9">
        <v>1.7000000000000001E-4</v>
      </c>
      <c r="D14" s="1" t="s">
        <v>12</v>
      </c>
      <c r="E14" t="s">
        <v>26</v>
      </c>
      <c r="F14" t="s">
        <v>59</v>
      </c>
      <c r="G14" s="1">
        <f t="shared" si="0"/>
        <v>0</v>
      </c>
      <c r="H14" s="1">
        <f t="shared" si="1"/>
        <v>1</v>
      </c>
      <c r="I14">
        <f t="shared" si="2"/>
        <v>-0.99983</v>
      </c>
    </row>
    <row r="15" spans="1:9" x14ac:dyDescent="0.3">
      <c r="A15" s="6" t="s">
        <v>27</v>
      </c>
      <c r="B15" s="6"/>
      <c r="C15" s="7">
        <v>1.85E-4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-0.99981500000000001</v>
      </c>
    </row>
    <row r="16" spans="1:9" x14ac:dyDescent="0.3">
      <c r="A16" s="8" t="s">
        <v>28</v>
      </c>
      <c r="B16" s="8"/>
      <c r="C16" s="9">
        <v>2.0799999999999999E-4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-0.99979200000000001</v>
      </c>
    </row>
    <row r="17" spans="1:9" x14ac:dyDescent="0.3">
      <c r="A17" s="6" t="s">
        <v>29</v>
      </c>
      <c r="B17" s="6"/>
      <c r="C17" s="7">
        <v>2.5399999999999999E-4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2.5399999999999999E-4</v>
      </c>
    </row>
    <row r="18" spans="1:9" x14ac:dyDescent="0.3">
      <c r="A18" s="8" t="s">
        <v>30</v>
      </c>
      <c r="B18" s="8"/>
      <c r="C18" s="9">
        <v>3.97E-4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3.97E-4</v>
      </c>
    </row>
    <row r="19" spans="1:9" x14ac:dyDescent="0.3">
      <c r="A19" s="6" t="s">
        <v>31</v>
      </c>
      <c r="B19" s="6"/>
      <c r="C19" s="7">
        <v>2.2900000000000001E-4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2.2900000000000001E-4</v>
      </c>
    </row>
    <row r="20" spans="1:9" x14ac:dyDescent="0.3">
      <c r="A20" s="8" t="s">
        <v>32</v>
      </c>
      <c r="B20" s="8"/>
      <c r="C20" s="9">
        <v>2.2800000000000001E-4</v>
      </c>
      <c r="D20" s="1" t="s">
        <v>12</v>
      </c>
      <c r="E20" t="s">
        <v>20</v>
      </c>
      <c r="F20" t="s">
        <v>12</v>
      </c>
      <c r="G20" s="1">
        <f t="shared" si="0"/>
        <v>0</v>
      </c>
      <c r="H20" s="1">
        <f t="shared" si="1"/>
        <v>1</v>
      </c>
      <c r="I20">
        <f t="shared" si="2"/>
        <v>-0.99977199999999999</v>
      </c>
    </row>
    <row r="21" spans="1:9" x14ac:dyDescent="0.3">
      <c r="A21" s="6" t="s">
        <v>33</v>
      </c>
      <c r="B21" s="6"/>
      <c r="C21" s="7">
        <v>2.41E-4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-0.99975899999999995</v>
      </c>
    </row>
    <row r="22" spans="1:9" x14ac:dyDescent="0.3">
      <c r="A22" s="8" t="s">
        <v>34</v>
      </c>
      <c r="B22" s="8"/>
      <c r="C22" s="9">
        <v>1.1E-4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1.1E-4</v>
      </c>
    </row>
    <row r="23" spans="1:9" x14ac:dyDescent="0.3">
      <c r="A23" s="6" t="s">
        <v>35</v>
      </c>
      <c r="B23" s="6"/>
      <c r="C23" s="7">
        <v>1.76E-4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-0.99982400000000005</v>
      </c>
    </row>
    <row r="24" spans="1:9" x14ac:dyDescent="0.3">
      <c r="A24" s="8" t="s">
        <v>36</v>
      </c>
      <c r="B24" s="8"/>
      <c r="C24" s="9">
        <v>2.9799999999999998E-4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-0.99970199999999998</v>
      </c>
    </row>
    <row r="25" spans="1:9" x14ac:dyDescent="0.3">
      <c r="A25" s="6" t="s">
        <v>37</v>
      </c>
      <c r="B25" s="6"/>
      <c r="C25" s="7">
        <v>2.8699999999999998E-4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-0.99971299999999996</v>
      </c>
    </row>
    <row r="26" spans="1:9" x14ac:dyDescent="0.3">
      <c r="A26" s="8" t="s">
        <v>38</v>
      </c>
      <c r="B26" s="8"/>
      <c r="C26" s="9">
        <v>2.14E-4</v>
      </c>
      <c r="D26" s="1" t="s">
        <v>12</v>
      </c>
      <c r="E26" t="s">
        <v>20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-0.99978599999999995</v>
      </c>
    </row>
    <row r="27" spans="1:9" x14ac:dyDescent="0.3">
      <c r="A27" s="6" t="s">
        <v>39</v>
      </c>
      <c r="B27" s="6"/>
      <c r="C27" s="7">
        <v>2.6800000000000001E-4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2.6800000000000001E-4</v>
      </c>
    </row>
    <row r="28" spans="1:9" x14ac:dyDescent="0.3">
      <c r="A28" s="8" t="s">
        <v>40</v>
      </c>
      <c r="B28" s="8"/>
      <c r="C28" s="9">
        <v>4.3199999999999998E-4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-0.99956800000000001</v>
      </c>
    </row>
    <row r="29" spans="1:9" x14ac:dyDescent="0.3">
      <c r="A29" s="6" t="s">
        <v>41</v>
      </c>
      <c r="B29" s="6"/>
      <c r="C29" s="7">
        <v>3.3399999999999999E-4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-0.99966600000000005</v>
      </c>
    </row>
    <row r="30" spans="1:9" x14ac:dyDescent="0.3">
      <c r="A30" s="8" t="s">
        <v>42</v>
      </c>
      <c r="B30" s="8"/>
      <c r="C30" s="9">
        <v>2.34E-4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2.34E-4</v>
      </c>
    </row>
    <row r="31" spans="1:9" x14ac:dyDescent="0.3">
      <c r="A31" s="6" t="s">
        <v>43</v>
      </c>
      <c r="B31" s="6"/>
      <c r="C31" s="7">
        <v>3.21E-4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-0.99967899999999998</v>
      </c>
    </row>
    <row r="32" spans="1:9" x14ac:dyDescent="0.3">
      <c r="A32" s="8" t="s">
        <v>44</v>
      </c>
      <c r="B32" s="8"/>
      <c r="C32" s="9">
        <v>2.5300000000000002E-4</v>
      </c>
      <c r="D32" s="1" t="s">
        <v>12</v>
      </c>
      <c r="E32" t="s">
        <v>59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-0.99974700000000005</v>
      </c>
    </row>
    <row r="33" spans="1:9" x14ac:dyDescent="0.3">
      <c r="A33" s="6" t="s">
        <v>45</v>
      </c>
      <c r="B33" s="6"/>
      <c r="C33" s="7">
        <v>2.63E-4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-0.99973699999999999</v>
      </c>
    </row>
    <row r="34" spans="1:9" x14ac:dyDescent="0.3">
      <c r="A34" s="8" t="s">
        <v>46</v>
      </c>
      <c r="B34" s="8"/>
      <c r="C34" s="9">
        <v>1E-4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-0.99990000000000001</v>
      </c>
    </row>
    <row r="35" spans="1:9" x14ac:dyDescent="0.3">
      <c r="A35" s="6" t="s">
        <v>47</v>
      </c>
      <c r="B35" s="6"/>
      <c r="C35" s="7">
        <v>2.3000000000000001E-4</v>
      </c>
      <c r="D35" s="1" t="s">
        <v>12</v>
      </c>
      <c r="E35" t="s">
        <v>16</v>
      </c>
      <c r="F35" t="s">
        <v>26</v>
      </c>
      <c r="G35" s="1">
        <f t="shared" ref="G35:G61" si="3">IF($F35=$E35,1,0)</f>
        <v>0</v>
      </c>
      <c r="H35" s="1">
        <f t="shared" ref="H35:H61" si="4">IF(AND($G35=1,$E35=$D35),0,1)</f>
        <v>1</v>
      </c>
      <c r="I35">
        <f t="shared" ref="I35:I61" si="5">$C35-$H35</f>
        <v>-0.99977000000000005</v>
      </c>
    </row>
    <row r="36" spans="1:9" x14ac:dyDescent="0.3">
      <c r="A36" s="8" t="s">
        <v>48</v>
      </c>
      <c r="B36" s="8"/>
      <c r="C36" s="9">
        <v>1.7200000000000001E-4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-0.99982800000000005</v>
      </c>
    </row>
    <row r="37" spans="1:9" x14ac:dyDescent="0.3">
      <c r="A37" s="6" t="s">
        <v>49</v>
      </c>
      <c r="B37" s="6"/>
      <c r="C37" s="7">
        <v>2.3599999999999999E-4</v>
      </c>
      <c r="D37" s="1" t="s">
        <v>12</v>
      </c>
      <c r="E37" t="s">
        <v>59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-0.99976399999999999</v>
      </c>
    </row>
    <row r="38" spans="1:9" x14ac:dyDescent="0.3">
      <c r="A38" s="8" t="s">
        <v>50</v>
      </c>
      <c r="B38" s="8"/>
      <c r="C38" s="9">
        <v>2.1800000000000001E-4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2.1800000000000001E-4</v>
      </c>
    </row>
    <row r="39" spans="1:9" x14ac:dyDescent="0.3">
      <c r="A39" s="6" t="s">
        <v>51</v>
      </c>
      <c r="B39" s="6"/>
      <c r="C39" s="7">
        <v>1.4799999999999999E-4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-0.99985199999999996</v>
      </c>
    </row>
    <row r="40" spans="1:9" x14ac:dyDescent="0.3">
      <c r="A40" s="8" t="s">
        <v>52</v>
      </c>
      <c r="B40" s="8"/>
      <c r="C40" s="9">
        <v>1.8599999999999999E-4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1.8599999999999999E-4</v>
      </c>
    </row>
    <row r="41" spans="1:9" x14ac:dyDescent="0.3">
      <c r="A41" s="6" t="s">
        <v>53</v>
      </c>
      <c r="B41" s="6"/>
      <c r="C41" s="7">
        <v>2.23E-4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2.23E-4</v>
      </c>
    </row>
    <row r="42" spans="1:9" x14ac:dyDescent="0.3">
      <c r="A42" s="8" t="s">
        <v>54</v>
      </c>
      <c r="B42" s="8"/>
      <c r="C42" s="9">
        <v>1.55E-4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-0.99984499999999998</v>
      </c>
    </row>
    <row r="43" spans="1:9" x14ac:dyDescent="0.3">
      <c r="A43" s="6" t="s">
        <v>55</v>
      </c>
      <c r="B43" s="6"/>
      <c r="C43" s="7">
        <v>2.8400000000000002E-4</v>
      </c>
      <c r="D43" s="1" t="s">
        <v>12</v>
      </c>
      <c r="E43" t="s">
        <v>16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-0.99971600000000005</v>
      </c>
    </row>
    <row r="44" spans="1:9" x14ac:dyDescent="0.3">
      <c r="A44" s="8" t="s">
        <v>56</v>
      </c>
      <c r="B44" s="8"/>
      <c r="C44" s="9">
        <v>2.0599999999999999E-4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2.0599999999999999E-4</v>
      </c>
    </row>
    <row r="45" spans="1:9" x14ac:dyDescent="0.3">
      <c r="A45" s="6" t="s">
        <v>57</v>
      </c>
      <c r="B45" s="6"/>
      <c r="C45" s="7">
        <v>2.8600000000000001E-4</v>
      </c>
      <c r="D45" s="1" t="s">
        <v>12</v>
      </c>
      <c r="E45" t="s">
        <v>20</v>
      </c>
      <c r="F45" t="s">
        <v>12</v>
      </c>
      <c r="G45" s="1">
        <f t="shared" si="3"/>
        <v>0</v>
      </c>
      <c r="H45" s="1">
        <f t="shared" si="4"/>
        <v>1</v>
      </c>
      <c r="I45">
        <f t="shared" si="5"/>
        <v>-0.99971399999999999</v>
      </c>
    </row>
    <row r="46" spans="1:9" x14ac:dyDescent="0.3">
      <c r="A46" s="8" t="s">
        <v>58</v>
      </c>
      <c r="B46" s="8"/>
      <c r="C46" s="9">
        <v>4.08E-4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-0.99959200000000004</v>
      </c>
    </row>
    <row r="47" spans="1:9" x14ac:dyDescent="0.3">
      <c r="A47" s="6" t="s">
        <v>60</v>
      </c>
      <c r="B47" s="6"/>
      <c r="C47" s="7">
        <v>1.66E-4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-0.999834</v>
      </c>
    </row>
    <row r="48" spans="1:9" x14ac:dyDescent="0.3">
      <c r="A48" s="8" t="s">
        <v>61</v>
      </c>
      <c r="B48" s="8"/>
      <c r="C48" s="9">
        <v>2.23E-4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2.23E-4</v>
      </c>
    </row>
    <row r="49" spans="1:9" x14ac:dyDescent="0.3">
      <c r="A49" s="6" t="s">
        <v>62</v>
      </c>
      <c r="B49" s="6"/>
      <c r="C49" s="7">
        <v>1.7100000000000001E-4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1.7100000000000001E-4</v>
      </c>
    </row>
    <row r="50" spans="1:9" x14ac:dyDescent="0.3">
      <c r="A50" s="8" t="s">
        <v>63</v>
      </c>
      <c r="B50" s="8"/>
      <c r="C50" s="9">
        <v>4.6200000000000001E-4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-0.99953800000000004</v>
      </c>
    </row>
    <row r="51" spans="1:9" x14ac:dyDescent="0.3">
      <c r="A51" s="6" t="s">
        <v>64</v>
      </c>
      <c r="B51" s="6"/>
      <c r="C51" s="7">
        <v>1.7799999999999999E-4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1.7799999999999999E-4</v>
      </c>
    </row>
    <row r="52" spans="1:9" x14ac:dyDescent="0.3">
      <c r="A52" s="8" t="s">
        <v>65</v>
      </c>
      <c r="B52" s="8"/>
      <c r="C52" s="9">
        <v>2.9300000000000002E-4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-0.99970700000000001</v>
      </c>
    </row>
    <row r="53" spans="1:9" x14ac:dyDescent="0.3">
      <c r="A53" s="6" t="s">
        <v>66</v>
      </c>
      <c r="B53" s="6"/>
      <c r="C53" s="7">
        <v>2.04E-4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2.04E-4</v>
      </c>
    </row>
    <row r="54" spans="1:9" x14ac:dyDescent="0.3">
      <c r="A54" s="8" t="s">
        <v>67</v>
      </c>
      <c r="B54" s="8"/>
      <c r="C54" s="9">
        <v>1.47E-4</v>
      </c>
      <c r="D54" s="1" t="s">
        <v>12</v>
      </c>
      <c r="E54" t="s">
        <v>26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-0.99985299999999999</v>
      </c>
    </row>
    <row r="55" spans="1:9" x14ac:dyDescent="0.3">
      <c r="A55" s="6" t="s">
        <v>68</v>
      </c>
      <c r="B55" s="6"/>
      <c r="C55" s="7">
        <v>1.7899999999999999E-4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-0.99982099999999996</v>
      </c>
    </row>
    <row r="56" spans="1:9" x14ac:dyDescent="0.3">
      <c r="A56" s="8" t="s">
        <v>69</v>
      </c>
      <c r="B56" s="8"/>
      <c r="C56" s="9">
        <v>2.2100000000000001E-4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-0.99977899999999997</v>
      </c>
    </row>
    <row r="57" spans="1:9" x14ac:dyDescent="0.3">
      <c r="A57" s="6" t="s">
        <v>70</v>
      </c>
      <c r="B57" s="6"/>
      <c r="C57" s="7">
        <v>3.1500000000000001E-4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-0.99968500000000005</v>
      </c>
    </row>
    <row r="58" spans="1:9" x14ac:dyDescent="0.3">
      <c r="A58" s="8" t="s">
        <v>71</v>
      </c>
      <c r="B58" s="8"/>
      <c r="C58" s="9">
        <v>4.4200000000000001E-4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-0.99955799999999995</v>
      </c>
    </row>
    <row r="59" spans="1:9" x14ac:dyDescent="0.3">
      <c r="A59" s="6" t="s">
        <v>72</v>
      </c>
      <c r="B59" s="6"/>
      <c r="C59" s="7">
        <v>2.31E-4</v>
      </c>
      <c r="D59" s="1" t="s">
        <v>12</v>
      </c>
      <c r="E59" t="s">
        <v>20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-0.99976900000000002</v>
      </c>
    </row>
    <row r="60" spans="1:9" x14ac:dyDescent="0.3">
      <c r="A60" s="8" t="s">
        <v>73</v>
      </c>
      <c r="B60" s="8"/>
      <c r="C60" s="9">
        <v>1.8900000000000001E-4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-0.99981100000000001</v>
      </c>
    </row>
    <row r="61" spans="1:9" x14ac:dyDescent="0.3">
      <c r="A61" s="13" t="s">
        <v>74</v>
      </c>
      <c r="B61" s="6"/>
      <c r="C61" s="7">
        <v>3.79E-4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-0.99962099999999998</v>
      </c>
    </row>
    <row r="62" spans="1:9" x14ac:dyDescent="0.3">
      <c r="A62" s="1"/>
      <c r="B62" s="14"/>
      <c r="C62" s="15"/>
      <c r="D62" s="1"/>
      <c r="G62" s="1">
        <f>SUM(G3:G61)</f>
        <v>25</v>
      </c>
      <c r="H62" s="1">
        <f>SUM(H3:H61)</f>
        <v>42</v>
      </c>
      <c r="I62">
        <f>SUM(I3:I61)</f>
        <v>-41.985514000000009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Foglio169"/>
  <dimension ref="A1:I183"/>
  <sheetViews>
    <sheetView topLeftCell="A54"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0.54925599999999997</v>
      </c>
      <c r="D3" s="1" t="s">
        <v>12</v>
      </c>
      <c r="E3" t="s">
        <v>20</v>
      </c>
      <c r="F3" t="s">
        <v>12</v>
      </c>
      <c r="G3" s="1">
        <f t="shared" ref="G3:G34" si="0">IF($F3=$E3,1,0)</f>
        <v>0</v>
      </c>
      <c r="H3" s="1">
        <f t="shared" ref="H3:H34" si="1">IF(AND($G3=1,$E3=$D3),0,1)</f>
        <v>1</v>
      </c>
      <c r="I3">
        <f t="shared" ref="I3:I34" si="2">$C3-$H3</f>
        <v>-0.45074400000000003</v>
      </c>
    </row>
    <row r="4" spans="1:9" x14ac:dyDescent="0.3">
      <c r="A4" s="8" t="s">
        <v>13</v>
      </c>
      <c r="B4" s="8"/>
      <c r="C4" s="9">
        <v>0.47477900000000001</v>
      </c>
      <c r="D4" s="1" t="s">
        <v>12</v>
      </c>
      <c r="E4" t="s">
        <v>26</v>
      </c>
      <c r="F4" t="s">
        <v>20</v>
      </c>
      <c r="G4" s="1">
        <f t="shared" si="0"/>
        <v>0</v>
      </c>
      <c r="H4" s="1">
        <f t="shared" si="1"/>
        <v>1</v>
      </c>
      <c r="I4">
        <f t="shared" si="2"/>
        <v>-0.52522099999999994</v>
      </c>
    </row>
    <row r="5" spans="1:9" x14ac:dyDescent="0.3">
      <c r="A5" s="6" t="s">
        <v>14</v>
      </c>
      <c r="B5" s="6"/>
      <c r="C5" s="7">
        <v>0.57388099999999997</v>
      </c>
      <c r="D5" s="1" t="s">
        <v>12</v>
      </c>
      <c r="E5" t="s">
        <v>20</v>
      </c>
      <c r="F5" t="s">
        <v>12</v>
      </c>
      <c r="G5" s="1">
        <f t="shared" si="0"/>
        <v>0</v>
      </c>
      <c r="H5" s="1">
        <f t="shared" si="1"/>
        <v>1</v>
      </c>
      <c r="I5">
        <f t="shared" si="2"/>
        <v>-0.42611900000000003</v>
      </c>
    </row>
    <row r="6" spans="1:9" x14ac:dyDescent="0.3">
      <c r="A6" s="8" t="s">
        <v>15</v>
      </c>
      <c r="B6" s="8"/>
      <c r="C6" s="9">
        <v>0.33229500000000001</v>
      </c>
      <c r="D6" s="1" t="s">
        <v>12</v>
      </c>
      <c r="E6" t="s">
        <v>16</v>
      </c>
      <c r="F6" t="s">
        <v>12</v>
      </c>
      <c r="G6" s="1">
        <f t="shared" si="0"/>
        <v>0</v>
      </c>
      <c r="H6" s="1">
        <f t="shared" si="1"/>
        <v>1</v>
      </c>
      <c r="I6">
        <f t="shared" si="2"/>
        <v>-0.66770499999999999</v>
      </c>
    </row>
    <row r="7" spans="1:9" x14ac:dyDescent="0.3">
      <c r="A7" s="6" t="s">
        <v>17</v>
      </c>
      <c r="B7" s="6"/>
      <c r="C7" s="7">
        <v>0.74702400000000002</v>
      </c>
      <c r="D7" s="1" t="s">
        <v>12</v>
      </c>
      <c r="E7" t="s">
        <v>20</v>
      </c>
      <c r="F7" t="s">
        <v>12</v>
      </c>
      <c r="G7" s="1">
        <f t="shared" si="0"/>
        <v>0</v>
      </c>
      <c r="H7" s="1">
        <f t="shared" si="1"/>
        <v>1</v>
      </c>
      <c r="I7">
        <f t="shared" si="2"/>
        <v>-0.25297599999999998</v>
      </c>
    </row>
    <row r="8" spans="1:9" x14ac:dyDescent="0.3">
      <c r="A8" s="8" t="s">
        <v>18</v>
      </c>
      <c r="B8" s="8"/>
      <c r="C8" s="9">
        <v>0.67488499999999996</v>
      </c>
      <c r="D8" s="1" t="s">
        <v>12</v>
      </c>
      <c r="E8" t="s">
        <v>20</v>
      </c>
      <c r="F8" t="s">
        <v>12</v>
      </c>
      <c r="G8" s="1">
        <f t="shared" si="0"/>
        <v>0</v>
      </c>
      <c r="H8" s="1">
        <f t="shared" si="1"/>
        <v>1</v>
      </c>
      <c r="I8">
        <f t="shared" si="2"/>
        <v>-0.32511500000000004</v>
      </c>
    </row>
    <row r="9" spans="1:9" x14ac:dyDescent="0.3">
      <c r="A9" s="6" t="s">
        <v>19</v>
      </c>
      <c r="B9" s="6"/>
      <c r="C9" s="7">
        <v>0.53819600000000001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0.53819600000000001</v>
      </c>
    </row>
    <row r="10" spans="1:9" x14ac:dyDescent="0.3">
      <c r="A10" s="8" t="s">
        <v>21</v>
      </c>
      <c r="B10" s="8"/>
      <c r="C10" s="9">
        <v>0.52629199999999998</v>
      </c>
      <c r="D10" s="1" t="s">
        <v>12</v>
      </c>
      <c r="E10" t="s">
        <v>20</v>
      </c>
      <c r="F10" t="s">
        <v>12</v>
      </c>
      <c r="G10" s="1">
        <f t="shared" si="0"/>
        <v>0</v>
      </c>
      <c r="H10" s="1">
        <f t="shared" si="1"/>
        <v>1</v>
      </c>
      <c r="I10">
        <f t="shared" si="2"/>
        <v>-0.47370800000000002</v>
      </c>
    </row>
    <row r="11" spans="1:9" x14ac:dyDescent="0.3">
      <c r="A11" s="6" t="s">
        <v>22</v>
      </c>
      <c r="B11" s="6"/>
      <c r="C11" s="7">
        <v>0.42485000000000001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0.42485000000000001</v>
      </c>
    </row>
    <row r="12" spans="1:9" x14ac:dyDescent="0.3">
      <c r="A12" s="8" t="s">
        <v>23</v>
      </c>
      <c r="B12" s="8"/>
      <c r="C12" s="9">
        <v>0.66370300000000004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0.66370300000000004</v>
      </c>
    </row>
    <row r="13" spans="1:9" x14ac:dyDescent="0.3">
      <c r="A13" s="6" t="s">
        <v>24</v>
      </c>
      <c r="B13" s="6"/>
      <c r="C13" s="7">
        <v>0.57109900000000002</v>
      </c>
      <c r="D13" s="1" t="s">
        <v>12</v>
      </c>
      <c r="E13" t="s">
        <v>20</v>
      </c>
      <c r="F13" t="s">
        <v>12</v>
      </c>
      <c r="G13" s="1">
        <f t="shared" si="0"/>
        <v>0</v>
      </c>
      <c r="H13" s="1">
        <f t="shared" si="1"/>
        <v>1</v>
      </c>
      <c r="I13">
        <f t="shared" si="2"/>
        <v>-0.42890099999999998</v>
      </c>
    </row>
    <row r="14" spans="1:9" x14ac:dyDescent="0.3">
      <c r="A14" s="8" t="s">
        <v>25</v>
      </c>
      <c r="B14" s="8"/>
      <c r="C14" s="9">
        <v>0.41282099999999999</v>
      </c>
      <c r="D14" s="1" t="s">
        <v>12</v>
      </c>
      <c r="E14" t="s">
        <v>26</v>
      </c>
      <c r="F14" t="s">
        <v>12</v>
      </c>
      <c r="G14" s="1">
        <f t="shared" si="0"/>
        <v>0</v>
      </c>
      <c r="H14" s="1">
        <f t="shared" si="1"/>
        <v>1</v>
      </c>
      <c r="I14">
        <f t="shared" si="2"/>
        <v>-0.58717900000000001</v>
      </c>
    </row>
    <row r="15" spans="1:9" x14ac:dyDescent="0.3">
      <c r="A15" s="6" t="s">
        <v>27</v>
      </c>
      <c r="B15" s="6"/>
      <c r="C15" s="7">
        <v>0.635606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-0.364394</v>
      </c>
    </row>
    <row r="16" spans="1:9" x14ac:dyDescent="0.3">
      <c r="A16" s="8" t="s">
        <v>28</v>
      </c>
      <c r="B16" s="8"/>
      <c r="C16" s="9">
        <v>0.38490999999999997</v>
      </c>
      <c r="D16" s="1" t="s">
        <v>12</v>
      </c>
      <c r="E16" t="s">
        <v>20</v>
      </c>
      <c r="F16" t="s">
        <v>12</v>
      </c>
      <c r="G16" s="1">
        <f t="shared" si="0"/>
        <v>0</v>
      </c>
      <c r="H16" s="1">
        <f t="shared" si="1"/>
        <v>1</v>
      </c>
      <c r="I16">
        <f t="shared" si="2"/>
        <v>-0.61509000000000003</v>
      </c>
    </row>
    <row r="17" spans="1:9" x14ac:dyDescent="0.3">
      <c r="A17" s="6" t="s">
        <v>29</v>
      </c>
      <c r="B17" s="6"/>
      <c r="C17" s="7">
        <v>0.31379699999999999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0.31379699999999999</v>
      </c>
    </row>
    <row r="18" spans="1:9" x14ac:dyDescent="0.3">
      <c r="A18" s="8" t="s">
        <v>30</v>
      </c>
      <c r="B18" s="8"/>
      <c r="C18" s="9">
        <v>0.42485000000000001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0.42485000000000001</v>
      </c>
    </row>
    <row r="19" spans="1:9" x14ac:dyDescent="0.3">
      <c r="A19" s="6" t="s">
        <v>31</v>
      </c>
      <c r="B19" s="6"/>
      <c r="C19" s="7">
        <v>0.32861299999999999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0.32861299999999999</v>
      </c>
    </row>
    <row r="20" spans="1:9" x14ac:dyDescent="0.3">
      <c r="A20" s="8" t="s">
        <v>32</v>
      </c>
      <c r="B20" s="8"/>
      <c r="C20" s="9">
        <v>0.56750400000000001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-0.43249599999999999</v>
      </c>
    </row>
    <row r="21" spans="1:9" x14ac:dyDescent="0.3">
      <c r="A21" s="6" t="s">
        <v>33</v>
      </c>
      <c r="B21" s="6"/>
      <c r="C21" s="7">
        <v>0.46564100000000003</v>
      </c>
      <c r="D21" s="1" t="s">
        <v>12</v>
      </c>
      <c r="E21" t="s">
        <v>20</v>
      </c>
      <c r="F21" t="s">
        <v>12</v>
      </c>
      <c r="G21" s="1">
        <f t="shared" si="0"/>
        <v>0</v>
      </c>
      <c r="H21" s="1">
        <f t="shared" si="1"/>
        <v>1</v>
      </c>
      <c r="I21">
        <f t="shared" si="2"/>
        <v>-0.53435900000000003</v>
      </c>
    </row>
    <row r="22" spans="1:9" x14ac:dyDescent="0.3">
      <c r="A22" s="8" t="s">
        <v>34</v>
      </c>
      <c r="B22" s="8"/>
      <c r="C22" s="9">
        <v>0.47455900000000001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0.47455900000000001</v>
      </c>
    </row>
    <row r="23" spans="1:9" x14ac:dyDescent="0.3">
      <c r="A23" s="6" t="s">
        <v>35</v>
      </c>
      <c r="B23" s="6"/>
      <c r="C23" s="7">
        <v>0.35294700000000001</v>
      </c>
      <c r="D23" s="1" t="s">
        <v>12</v>
      </c>
      <c r="E23" t="s">
        <v>20</v>
      </c>
      <c r="F23" t="s">
        <v>12</v>
      </c>
      <c r="G23" s="1">
        <f t="shared" si="0"/>
        <v>0</v>
      </c>
      <c r="H23" s="1">
        <f t="shared" si="1"/>
        <v>1</v>
      </c>
      <c r="I23">
        <f t="shared" si="2"/>
        <v>-0.64705299999999999</v>
      </c>
    </row>
    <row r="24" spans="1:9" x14ac:dyDescent="0.3">
      <c r="A24" s="8" t="s">
        <v>36</v>
      </c>
      <c r="B24" s="8"/>
      <c r="C24" s="9">
        <v>0.37290400000000001</v>
      </c>
      <c r="D24" s="1" t="s">
        <v>12</v>
      </c>
      <c r="E24" t="s">
        <v>20</v>
      </c>
      <c r="F24" t="s">
        <v>12</v>
      </c>
      <c r="G24" s="1">
        <f t="shared" si="0"/>
        <v>0</v>
      </c>
      <c r="H24" s="1">
        <f t="shared" si="1"/>
        <v>1</v>
      </c>
      <c r="I24">
        <f t="shared" si="2"/>
        <v>-0.62709599999999999</v>
      </c>
    </row>
    <row r="25" spans="1:9" x14ac:dyDescent="0.3">
      <c r="A25" s="6" t="s">
        <v>37</v>
      </c>
      <c r="B25" s="6"/>
      <c r="C25" s="7">
        <v>0.45119799999999999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-0.54880200000000001</v>
      </c>
    </row>
    <row r="26" spans="1:9" x14ac:dyDescent="0.3">
      <c r="A26" s="8" t="s">
        <v>38</v>
      </c>
      <c r="B26" s="8"/>
      <c r="C26" s="9">
        <v>0.56826600000000005</v>
      </c>
      <c r="D26" s="1" t="s">
        <v>12</v>
      </c>
      <c r="E26" t="s">
        <v>20</v>
      </c>
      <c r="F26" t="s">
        <v>12</v>
      </c>
      <c r="G26" s="1">
        <f t="shared" si="0"/>
        <v>0</v>
      </c>
      <c r="H26" s="1">
        <f t="shared" si="1"/>
        <v>1</v>
      </c>
      <c r="I26">
        <f t="shared" si="2"/>
        <v>-0.43173399999999995</v>
      </c>
    </row>
    <row r="27" spans="1:9" x14ac:dyDescent="0.3">
      <c r="A27" s="6" t="s">
        <v>39</v>
      </c>
      <c r="B27" s="6"/>
      <c r="C27" s="7">
        <v>0.27197300000000002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0.27197300000000002</v>
      </c>
    </row>
    <row r="28" spans="1:9" x14ac:dyDescent="0.3">
      <c r="A28" s="8" t="s">
        <v>40</v>
      </c>
      <c r="B28" s="8"/>
      <c r="C28" s="9">
        <v>0.514934</v>
      </c>
      <c r="D28" s="1" t="s">
        <v>12</v>
      </c>
      <c r="E28" t="s">
        <v>20</v>
      </c>
      <c r="F28" t="s">
        <v>12</v>
      </c>
      <c r="G28" s="1">
        <f t="shared" si="0"/>
        <v>0</v>
      </c>
      <c r="H28" s="1">
        <f t="shared" si="1"/>
        <v>1</v>
      </c>
      <c r="I28">
        <f t="shared" si="2"/>
        <v>-0.485066</v>
      </c>
    </row>
    <row r="29" spans="1:9" x14ac:dyDescent="0.3">
      <c r="A29" s="6" t="s">
        <v>41</v>
      </c>
      <c r="B29" s="6"/>
      <c r="C29" s="7">
        <v>0.464812</v>
      </c>
      <c r="D29" s="1" t="s">
        <v>12</v>
      </c>
      <c r="E29" t="s">
        <v>59</v>
      </c>
      <c r="F29" t="s">
        <v>12</v>
      </c>
      <c r="G29" s="1">
        <f t="shared" si="0"/>
        <v>0</v>
      </c>
      <c r="H29" s="1">
        <f t="shared" si="1"/>
        <v>1</v>
      </c>
      <c r="I29">
        <f t="shared" si="2"/>
        <v>-0.535188</v>
      </c>
    </row>
    <row r="30" spans="1:9" x14ac:dyDescent="0.3">
      <c r="A30" s="8" t="s">
        <v>42</v>
      </c>
      <c r="B30" s="8"/>
      <c r="C30" s="9">
        <v>0.34047899999999998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0.34047899999999998</v>
      </c>
    </row>
    <row r="31" spans="1:9" x14ac:dyDescent="0.3">
      <c r="A31" s="6" t="s">
        <v>43</v>
      </c>
      <c r="B31" s="6"/>
      <c r="C31" s="7">
        <v>0.423817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-0.576183</v>
      </c>
    </row>
    <row r="32" spans="1:9" x14ac:dyDescent="0.3">
      <c r="A32" s="8" t="s">
        <v>44</v>
      </c>
      <c r="B32" s="8"/>
      <c r="C32" s="9">
        <v>0.38125199999999998</v>
      </c>
      <c r="D32" s="1" t="s">
        <v>12</v>
      </c>
      <c r="E32" t="s">
        <v>59</v>
      </c>
      <c r="F32" t="s">
        <v>12</v>
      </c>
      <c r="G32" s="1">
        <f t="shared" si="0"/>
        <v>0</v>
      </c>
      <c r="H32" s="1">
        <f t="shared" si="1"/>
        <v>1</v>
      </c>
      <c r="I32">
        <f t="shared" si="2"/>
        <v>-0.61874800000000008</v>
      </c>
    </row>
    <row r="33" spans="1:9" x14ac:dyDescent="0.3">
      <c r="A33" s="6" t="s">
        <v>45</v>
      </c>
      <c r="B33" s="6"/>
      <c r="C33" s="7">
        <v>0.301898</v>
      </c>
      <c r="D33" s="1" t="s">
        <v>12</v>
      </c>
      <c r="E33" t="s">
        <v>26</v>
      </c>
      <c r="F33" t="s">
        <v>12</v>
      </c>
      <c r="G33" s="1">
        <f t="shared" si="0"/>
        <v>0</v>
      </c>
      <c r="H33" s="1">
        <f t="shared" si="1"/>
        <v>1</v>
      </c>
      <c r="I33">
        <f t="shared" si="2"/>
        <v>-0.698102</v>
      </c>
    </row>
    <row r="34" spans="1:9" x14ac:dyDescent="0.3">
      <c r="A34" s="8" t="s">
        <v>46</v>
      </c>
      <c r="B34" s="8"/>
      <c r="C34" s="9">
        <v>9.9129999999999996E-2</v>
      </c>
      <c r="D34" s="1" t="s">
        <v>12</v>
      </c>
      <c r="E34" t="s">
        <v>26</v>
      </c>
      <c r="F34" t="s">
        <v>20</v>
      </c>
      <c r="G34" s="1">
        <f t="shared" si="0"/>
        <v>0</v>
      </c>
      <c r="H34" s="1">
        <f t="shared" si="1"/>
        <v>1</v>
      </c>
      <c r="I34">
        <f t="shared" si="2"/>
        <v>-0.90087000000000006</v>
      </c>
    </row>
    <row r="35" spans="1:9" x14ac:dyDescent="0.3">
      <c r="A35" s="6" t="s">
        <v>47</v>
      </c>
      <c r="B35" s="6"/>
      <c r="C35" s="7">
        <v>0.40745799999999999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-0.59254200000000001</v>
      </c>
    </row>
    <row r="36" spans="1:9" x14ac:dyDescent="0.3">
      <c r="A36" s="8" t="s">
        <v>48</v>
      </c>
      <c r="B36" s="8"/>
      <c r="C36" s="9">
        <v>0.42794500000000002</v>
      </c>
      <c r="D36" s="1" t="s">
        <v>12</v>
      </c>
      <c r="E36" t="s">
        <v>26</v>
      </c>
      <c r="F36" t="s">
        <v>12</v>
      </c>
      <c r="G36" s="1">
        <f t="shared" si="3"/>
        <v>0</v>
      </c>
      <c r="H36" s="1">
        <f t="shared" si="4"/>
        <v>1</v>
      </c>
      <c r="I36">
        <f t="shared" si="5"/>
        <v>-0.57205499999999998</v>
      </c>
    </row>
    <row r="37" spans="1:9" x14ac:dyDescent="0.3">
      <c r="A37" s="6" t="s">
        <v>49</v>
      </c>
      <c r="B37" s="6"/>
      <c r="C37" s="7">
        <v>0.43440600000000001</v>
      </c>
      <c r="D37" s="1" t="s">
        <v>12</v>
      </c>
      <c r="E37" t="s">
        <v>59</v>
      </c>
      <c r="F37" t="s">
        <v>12</v>
      </c>
      <c r="G37" s="1">
        <f t="shared" si="3"/>
        <v>0</v>
      </c>
      <c r="H37" s="1">
        <f t="shared" si="4"/>
        <v>1</v>
      </c>
      <c r="I37">
        <f t="shared" si="5"/>
        <v>-0.56559399999999993</v>
      </c>
    </row>
    <row r="38" spans="1:9" x14ac:dyDescent="0.3">
      <c r="A38" s="8" t="s">
        <v>50</v>
      </c>
      <c r="B38" s="8"/>
      <c r="C38" s="9">
        <v>0.55369800000000002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0.55369800000000002</v>
      </c>
    </row>
    <row r="39" spans="1:9" x14ac:dyDescent="0.3">
      <c r="A39" s="6" t="s">
        <v>51</v>
      </c>
      <c r="B39" s="6"/>
      <c r="C39" s="7">
        <v>0.63060700000000003</v>
      </c>
      <c r="D39" s="1" t="s">
        <v>12</v>
      </c>
      <c r="E39" t="s">
        <v>20</v>
      </c>
      <c r="F39" t="s">
        <v>12</v>
      </c>
      <c r="G39" s="1">
        <f t="shared" si="3"/>
        <v>0</v>
      </c>
      <c r="H39" s="1">
        <f t="shared" si="4"/>
        <v>1</v>
      </c>
      <c r="I39">
        <f t="shared" si="5"/>
        <v>-0.36939299999999997</v>
      </c>
    </row>
    <row r="40" spans="1:9" x14ac:dyDescent="0.3">
      <c r="A40" s="8" t="s">
        <v>52</v>
      </c>
      <c r="B40" s="8"/>
      <c r="C40" s="9">
        <v>0.45540700000000001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0.45540700000000001</v>
      </c>
    </row>
    <row r="41" spans="1:9" x14ac:dyDescent="0.3">
      <c r="A41" s="6" t="s">
        <v>53</v>
      </c>
      <c r="B41" s="6"/>
      <c r="C41" s="7">
        <v>0.71298899999999998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0.71298899999999998</v>
      </c>
    </row>
    <row r="42" spans="1:9" x14ac:dyDescent="0.3">
      <c r="A42" s="8" t="s">
        <v>54</v>
      </c>
      <c r="B42" s="8"/>
      <c r="C42" s="9">
        <v>0.56942899999999996</v>
      </c>
      <c r="D42" s="1" t="s">
        <v>12</v>
      </c>
      <c r="E42" t="s">
        <v>20</v>
      </c>
      <c r="F42" t="s">
        <v>12</v>
      </c>
      <c r="G42" s="1">
        <f t="shared" si="3"/>
        <v>0</v>
      </c>
      <c r="H42" s="1">
        <f t="shared" si="4"/>
        <v>1</v>
      </c>
      <c r="I42">
        <f t="shared" si="5"/>
        <v>-0.43057100000000004</v>
      </c>
    </row>
    <row r="43" spans="1:9" x14ac:dyDescent="0.3">
      <c r="A43" s="6" t="s">
        <v>55</v>
      </c>
      <c r="B43" s="6"/>
      <c r="C43" s="7">
        <v>0.499469</v>
      </c>
      <c r="D43" s="1" t="s">
        <v>12</v>
      </c>
      <c r="E43" t="s">
        <v>16</v>
      </c>
      <c r="F43" t="s">
        <v>12</v>
      </c>
      <c r="G43" s="1">
        <f t="shared" si="3"/>
        <v>0</v>
      </c>
      <c r="H43" s="1">
        <f t="shared" si="4"/>
        <v>1</v>
      </c>
      <c r="I43">
        <f t="shared" si="5"/>
        <v>-0.50053100000000006</v>
      </c>
    </row>
    <row r="44" spans="1:9" x14ac:dyDescent="0.3">
      <c r="A44" s="8" t="s">
        <v>56</v>
      </c>
      <c r="B44" s="8"/>
      <c r="C44" s="9">
        <v>0.60770400000000002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0.60770400000000002</v>
      </c>
    </row>
    <row r="45" spans="1:9" x14ac:dyDescent="0.3">
      <c r="A45" s="6" t="s">
        <v>57</v>
      </c>
      <c r="B45" s="6"/>
      <c r="C45" s="7">
        <v>0.50530699999999995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-0.49469300000000005</v>
      </c>
    </row>
    <row r="46" spans="1:9" x14ac:dyDescent="0.3">
      <c r="A46" s="8" t="s">
        <v>58</v>
      </c>
      <c r="B46" s="8"/>
      <c r="C46" s="9">
        <v>0.63748199999999999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-0.36251800000000001</v>
      </c>
    </row>
    <row r="47" spans="1:9" x14ac:dyDescent="0.3">
      <c r="A47" s="6" t="s">
        <v>60</v>
      </c>
      <c r="B47" s="6"/>
      <c r="C47" s="7">
        <v>0.59894599999999998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-0.40105400000000002</v>
      </c>
    </row>
    <row r="48" spans="1:9" x14ac:dyDescent="0.3">
      <c r="A48" s="8" t="s">
        <v>61</v>
      </c>
      <c r="B48" s="8"/>
      <c r="C48" s="9">
        <v>0.35874600000000001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0.35874600000000001</v>
      </c>
    </row>
    <row r="49" spans="1:9" x14ac:dyDescent="0.3">
      <c r="A49" s="6" t="s">
        <v>62</v>
      </c>
      <c r="B49" s="6"/>
      <c r="C49" s="7">
        <v>0.32602399999999998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0.32602399999999998</v>
      </c>
    </row>
    <row r="50" spans="1:9" x14ac:dyDescent="0.3">
      <c r="A50" s="8" t="s">
        <v>63</v>
      </c>
      <c r="B50" s="8"/>
      <c r="C50" s="9">
        <v>0.47708200000000001</v>
      </c>
      <c r="D50" s="1" t="s">
        <v>12</v>
      </c>
      <c r="E50" t="s">
        <v>20</v>
      </c>
      <c r="F50" t="s">
        <v>12</v>
      </c>
      <c r="G50" s="1">
        <f t="shared" si="3"/>
        <v>0</v>
      </c>
      <c r="H50" s="1">
        <f t="shared" si="4"/>
        <v>1</v>
      </c>
      <c r="I50">
        <f t="shared" si="5"/>
        <v>-0.52291799999999999</v>
      </c>
    </row>
    <row r="51" spans="1:9" x14ac:dyDescent="0.3">
      <c r="A51" s="6" t="s">
        <v>64</v>
      </c>
      <c r="B51" s="6"/>
      <c r="C51" s="7">
        <v>0.37169799999999997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0.37169799999999997</v>
      </c>
    </row>
    <row r="52" spans="1:9" x14ac:dyDescent="0.3">
      <c r="A52" s="8" t="s">
        <v>65</v>
      </c>
      <c r="B52" s="8"/>
      <c r="C52" s="9">
        <v>0.43296000000000001</v>
      </c>
      <c r="D52" s="1" t="s">
        <v>12</v>
      </c>
      <c r="E52" t="s">
        <v>20</v>
      </c>
      <c r="F52" t="s">
        <v>12</v>
      </c>
      <c r="G52" s="1">
        <f t="shared" si="3"/>
        <v>0</v>
      </c>
      <c r="H52" s="1">
        <f t="shared" si="4"/>
        <v>1</v>
      </c>
      <c r="I52">
        <f t="shared" si="5"/>
        <v>-0.56703999999999999</v>
      </c>
    </row>
    <row r="53" spans="1:9" x14ac:dyDescent="0.3">
      <c r="A53" s="6" t="s">
        <v>66</v>
      </c>
      <c r="B53" s="6"/>
      <c r="C53" s="7">
        <v>0.24203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0.24203</v>
      </c>
    </row>
    <row r="54" spans="1:9" x14ac:dyDescent="0.3">
      <c r="A54" s="8" t="s">
        <v>67</v>
      </c>
      <c r="B54" s="8"/>
      <c r="C54" s="9">
        <v>0.35672300000000001</v>
      </c>
      <c r="D54" s="1" t="s">
        <v>12</v>
      </c>
      <c r="E54" t="s">
        <v>26</v>
      </c>
      <c r="F54" t="s">
        <v>12</v>
      </c>
      <c r="G54" s="1">
        <f t="shared" si="3"/>
        <v>0</v>
      </c>
      <c r="H54" s="1">
        <f t="shared" si="4"/>
        <v>1</v>
      </c>
      <c r="I54">
        <f t="shared" si="5"/>
        <v>-0.64327699999999999</v>
      </c>
    </row>
    <row r="55" spans="1:9" x14ac:dyDescent="0.3">
      <c r="A55" s="6" t="s">
        <v>68</v>
      </c>
      <c r="B55" s="6"/>
      <c r="C55" s="7">
        <v>0.70233800000000002</v>
      </c>
      <c r="D55" s="1" t="s">
        <v>12</v>
      </c>
      <c r="E55" t="s">
        <v>16</v>
      </c>
      <c r="F55" t="s">
        <v>12</v>
      </c>
      <c r="G55" s="1">
        <f t="shared" si="3"/>
        <v>0</v>
      </c>
      <c r="H55" s="1">
        <f t="shared" si="4"/>
        <v>1</v>
      </c>
      <c r="I55">
        <f t="shared" si="5"/>
        <v>-0.29766199999999998</v>
      </c>
    </row>
    <row r="56" spans="1:9" x14ac:dyDescent="0.3">
      <c r="A56" s="8" t="s">
        <v>69</v>
      </c>
      <c r="B56" s="8"/>
      <c r="C56" s="9">
        <v>0.43495</v>
      </c>
      <c r="D56" s="1" t="s">
        <v>12</v>
      </c>
      <c r="E56" t="s">
        <v>16</v>
      </c>
      <c r="F56" t="s">
        <v>12</v>
      </c>
      <c r="G56" s="1">
        <f t="shared" si="3"/>
        <v>0</v>
      </c>
      <c r="H56" s="1">
        <f t="shared" si="4"/>
        <v>1</v>
      </c>
      <c r="I56">
        <f t="shared" si="5"/>
        <v>-0.56505000000000005</v>
      </c>
    </row>
    <row r="57" spans="1:9" x14ac:dyDescent="0.3">
      <c r="A57" s="6" t="s">
        <v>70</v>
      </c>
      <c r="B57" s="6"/>
      <c r="C57" s="7">
        <v>0.53379900000000002</v>
      </c>
      <c r="D57" s="1" t="s">
        <v>12</v>
      </c>
      <c r="E57" t="s">
        <v>59</v>
      </c>
      <c r="F57" t="s">
        <v>12</v>
      </c>
      <c r="G57" s="1">
        <f t="shared" si="3"/>
        <v>0</v>
      </c>
      <c r="H57" s="1">
        <f t="shared" si="4"/>
        <v>1</v>
      </c>
      <c r="I57">
        <f t="shared" si="5"/>
        <v>-0.46620099999999998</v>
      </c>
    </row>
    <row r="58" spans="1:9" x14ac:dyDescent="0.3">
      <c r="A58" s="8" t="s">
        <v>71</v>
      </c>
      <c r="B58" s="8"/>
      <c r="C58" s="9">
        <v>0.49142000000000002</v>
      </c>
      <c r="D58" s="1" t="s">
        <v>12</v>
      </c>
      <c r="E58" t="s">
        <v>20</v>
      </c>
      <c r="F58" t="s">
        <v>12</v>
      </c>
      <c r="G58" s="1">
        <f t="shared" si="3"/>
        <v>0</v>
      </c>
      <c r="H58" s="1">
        <f t="shared" si="4"/>
        <v>1</v>
      </c>
      <c r="I58">
        <f t="shared" si="5"/>
        <v>-0.50858000000000003</v>
      </c>
    </row>
    <row r="59" spans="1:9" x14ac:dyDescent="0.3">
      <c r="A59" s="6" t="s">
        <v>72</v>
      </c>
      <c r="B59" s="6"/>
      <c r="C59" s="7">
        <v>0.66366199999999997</v>
      </c>
      <c r="D59" s="1" t="s">
        <v>12</v>
      </c>
      <c r="E59" t="s">
        <v>20</v>
      </c>
      <c r="F59" t="s">
        <v>12</v>
      </c>
      <c r="G59" s="1">
        <f t="shared" si="3"/>
        <v>0</v>
      </c>
      <c r="H59" s="1">
        <f t="shared" si="4"/>
        <v>1</v>
      </c>
      <c r="I59">
        <f t="shared" si="5"/>
        <v>-0.33633800000000003</v>
      </c>
    </row>
    <row r="60" spans="1:9" x14ac:dyDescent="0.3">
      <c r="A60" s="8" t="s">
        <v>73</v>
      </c>
      <c r="B60" s="8"/>
      <c r="C60" s="9">
        <v>0.41000300000000001</v>
      </c>
      <c r="D60" s="1" t="s">
        <v>12</v>
      </c>
      <c r="E60" t="s">
        <v>59</v>
      </c>
      <c r="F60" t="s">
        <v>12</v>
      </c>
      <c r="G60" s="1">
        <f t="shared" si="3"/>
        <v>0</v>
      </c>
      <c r="H60" s="1">
        <f t="shared" si="4"/>
        <v>1</v>
      </c>
      <c r="I60">
        <f t="shared" si="5"/>
        <v>-0.58999699999999999</v>
      </c>
    </row>
    <row r="61" spans="1:9" x14ac:dyDescent="0.3">
      <c r="A61" s="13" t="s">
        <v>74</v>
      </c>
      <c r="B61" s="6"/>
      <c r="C61" s="7">
        <v>0.50390100000000004</v>
      </c>
      <c r="D61" s="1" t="s">
        <v>12</v>
      </c>
      <c r="E61" t="s">
        <v>20</v>
      </c>
      <c r="F61" t="s">
        <v>12</v>
      </c>
      <c r="G61" s="1">
        <f t="shared" si="3"/>
        <v>0</v>
      </c>
      <c r="H61" s="1">
        <f t="shared" si="4"/>
        <v>1</v>
      </c>
      <c r="I61">
        <f t="shared" si="5"/>
        <v>-0.49609899999999996</v>
      </c>
    </row>
    <row r="62" spans="1:9" x14ac:dyDescent="0.3">
      <c r="A62" s="1"/>
      <c r="B62" s="14"/>
      <c r="C62" s="15"/>
      <c r="D62" s="1"/>
      <c r="G62" s="1">
        <f>SUM(G3:G61)</f>
        <v>25</v>
      </c>
      <c r="H62" s="1">
        <f>SUM(H3:H61)</f>
        <v>42</v>
      </c>
      <c r="I62">
        <f>SUM(I3:I61)</f>
        <v>-14.025646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Foglio170"/>
  <dimension ref="A1:I183"/>
  <sheetViews>
    <sheetView workbookViewId="0">
      <selection activeCell="I63" sqref="I63"/>
    </sheetView>
  </sheetViews>
  <sheetFormatPr defaultRowHeight="14.4" x14ac:dyDescent="0.3"/>
  <cols>
    <col min="1" max="1" width="17.6640625" customWidth="1"/>
    <col min="2" max="2" width="9.109375" customWidth="1"/>
    <col min="3" max="3" width="17.109375" customWidth="1"/>
    <col min="4" max="4" width="19.5546875" customWidth="1"/>
    <col min="9" max="9" width="20.33203125" customWidth="1"/>
  </cols>
  <sheetData>
    <row r="1" spans="1:9" ht="15.6" customHeight="1" x14ac:dyDescent="0.3">
      <c r="A1" s="1"/>
      <c r="C1" s="2" t="s">
        <v>0</v>
      </c>
      <c r="D1" s="2"/>
      <c r="E1" s="2" t="s">
        <v>1</v>
      </c>
      <c r="F1" s="2" t="s">
        <v>2</v>
      </c>
    </row>
    <row r="2" spans="1:9" ht="15.6" customHeight="1" x14ac:dyDescent="0.3">
      <c r="A2" s="3" t="s">
        <v>3</v>
      </c>
      <c r="B2" s="4" t="s">
        <v>3</v>
      </c>
      <c r="C2" s="5" t="s">
        <v>4</v>
      </c>
      <c r="D2" s="3" t="s">
        <v>5</v>
      </c>
      <c r="E2" s="3" t="s">
        <v>6</v>
      </c>
      <c r="F2" s="3" t="s">
        <v>7</v>
      </c>
      <c r="G2" s="3" t="s">
        <v>8</v>
      </c>
      <c r="H2" s="3" t="s">
        <v>9</v>
      </c>
      <c r="I2" s="3" t="s">
        <v>10</v>
      </c>
    </row>
    <row r="3" spans="1:9" x14ac:dyDescent="0.3">
      <c r="A3" s="6" t="s">
        <v>11</v>
      </c>
      <c r="B3" s="6"/>
      <c r="C3" s="7">
        <v>1</v>
      </c>
      <c r="D3" s="1" t="s">
        <v>12</v>
      </c>
      <c r="E3" t="s">
        <v>20</v>
      </c>
      <c r="F3" t="s">
        <v>20</v>
      </c>
      <c r="G3" s="1">
        <f t="shared" ref="G3:G34" si="0">IF($F3=$E3,1,0)</f>
        <v>1</v>
      </c>
      <c r="H3" s="1">
        <f t="shared" ref="H3:H34" si="1">IF(AND($G3=1,$E3=$D3),0,1)</f>
        <v>1</v>
      </c>
      <c r="I3">
        <f t="shared" ref="I3:I34" si="2">$C3-$H3</f>
        <v>0</v>
      </c>
    </row>
    <row r="4" spans="1:9" x14ac:dyDescent="0.3">
      <c r="A4" s="8" t="s">
        <v>13</v>
      </c>
      <c r="B4" s="8"/>
      <c r="C4" s="9">
        <v>1</v>
      </c>
      <c r="D4" s="1" t="s">
        <v>12</v>
      </c>
      <c r="E4" t="s">
        <v>26</v>
      </c>
      <c r="F4" t="s">
        <v>26</v>
      </c>
      <c r="G4" s="1">
        <f t="shared" si="0"/>
        <v>1</v>
      </c>
      <c r="H4" s="1">
        <f t="shared" si="1"/>
        <v>1</v>
      </c>
      <c r="I4">
        <f t="shared" si="2"/>
        <v>0</v>
      </c>
    </row>
    <row r="5" spans="1:9" x14ac:dyDescent="0.3">
      <c r="A5" s="6" t="s">
        <v>14</v>
      </c>
      <c r="B5" s="6"/>
      <c r="C5" s="7">
        <v>1</v>
      </c>
      <c r="D5" s="1" t="s">
        <v>12</v>
      </c>
      <c r="E5" t="s">
        <v>20</v>
      </c>
      <c r="F5" t="s">
        <v>20</v>
      </c>
      <c r="G5" s="1">
        <f t="shared" si="0"/>
        <v>1</v>
      </c>
      <c r="H5" s="1">
        <f t="shared" si="1"/>
        <v>1</v>
      </c>
      <c r="I5">
        <f t="shared" si="2"/>
        <v>0</v>
      </c>
    </row>
    <row r="6" spans="1:9" x14ac:dyDescent="0.3">
      <c r="A6" s="8" t="s">
        <v>15</v>
      </c>
      <c r="B6" s="8"/>
      <c r="C6" s="9">
        <v>1</v>
      </c>
      <c r="D6" s="1" t="s">
        <v>12</v>
      </c>
      <c r="E6" t="s">
        <v>16</v>
      </c>
      <c r="F6" t="s">
        <v>16</v>
      </c>
      <c r="G6" s="1">
        <f t="shared" si="0"/>
        <v>1</v>
      </c>
      <c r="H6" s="1">
        <f t="shared" si="1"/>
        <v>1</v>
      </c>
      <c r="I6">
        <f t="shared" si="2"/>
        <v>0</v>
      </c>
    </row>
    <row r="7" spans="1:9" x14ac:dyDescent="0.3">
      <c r="A7" s="6" t="s">
        <v>17</v>
      </c>
      <c r="B7" s="6"/>
      <c r="C7" s="7">
        <v>1</v>
      </c>
      <c r="D7" s="1" t="s">
        <v>12</v>
      </c>
      <c r="E7" t="s">
        <v>20</v>
      </c>
      <c r="F7" t="s">
        <v>20</v>
      </c>
      <c r="G7" s="1">
        <f t="shared" si="0"/>
        <v>1</v>
      </c>
      <c r="H7" s="1">
        <f t="shared" si="1"/>
        <v>1</v>
      </c>
      <c r="I7">
        <f t="shared" si="2"/>
        <v>0</v>
      </c>
    </row>
    <row r="8" spans="1:9" x14ac:dyDescent="0.3">
      <c r="A8" s="8" t="s">
        <v>18</v>
      </c>
      <c r="B8" s="8"/>
      <c r="C8" s="9">
        <v>1</v>
      </c>
      <c r="D8" s="1" t="s">
        <v>12</v>
      </c>
      <c r="E8" t="s">
        <v>20</v>
      </c>
      <c r="F8" t="s">
        <v>20</v>
      </c>
      <c r="G8" s="1">
        <f t="shared" si="0"/>
        <v>1</v>
      </c>
      <c r="H8" s="1">
        <f t="shared" si="1"/>
        <v>1</v>
      </c>
      <c r="I8">
        <f t="shared" si="2"/>
        <v>0</v>
      </c>
    </row>
    <row r="9" spans="1:9" x14ac:dyDescent="0.3">
      <c r="A9" s="6" t="s">
        <v>19</v>
      </c>
      <c r="B9" s="6"/>
      <c r="C9" s="7">
        <v>1</v>
      </c>
      <c r="D9" s="1" t="s">
        <v>12</v>
      </c>
      <c r="E9" t="s">
        <v>12</v>
      </c>
      <c r="F9" t="s">
        <v>12</v>
      </c>
      <c r="G9" s="1">
        <f t="shared" si="0"/>
        <v>1</v>
      </c>
      <c r="H9" s="1">
        <f t="shared" si="1"/>
        <v>0</v>
      </c>
      <c r="I9">
        <f t="shared" si="2"/>
        <v>1</v>
      </c>
    </row>
    <row r="10" spans="1:9" x14ac:dyDescent="0.3">
      <c r="A10" s="8" t="s">
        <v>21</v>
      </c>
      <c r="B10" s="8"/>
      <c r="C10" s="9">
        <v>1</v>
      </c>
      <c r="D10" s="1" t="s">
        <v>12</v>
      </c>
      <c r="E10" t="s">
        <v>20</v>
      </c>
      <c r="F10" t="s">
        <v>20</v>
      </c>
      <c r="G10" s="1">
        <f t="shared" si="0"/>
        <v>1</v>
      </c>
      <c r="H10" s="1">
        <f t="shared" si="1"/>
        <v>1</v>
      </c>
      <c r="I10">
        <f t="shared" si="2"/>
        <v>0</v>
      </c>
    </row>
    <row r="11" spans="1:9" x14ac:dyDescent="0.3">
      <c r="A11" s="6" t="s">
        <v>22</v>
      </c>
      <c r="B11" s="6"/>
      <c r="C11" s="7">
        <v>1</v>
      </c>
      <c r="D11" s="1" t="s">
        <v>12</v>
      </c>
      <c r="E11" s="23" t="s">
        <v>12</v>
      </c>
      <c r="F11" t="s">
        <v>12</v>
      </c>
      <c r="G11" s="1">
        <f t="shared" si="0"/>
        <v>1</v>
      </c>
      <c r="H11" s="1">
        <f t="shared" si="1"/>
        <v>0</v>
      </c>
      <c r="I11">
        <f t="shared" si="2"/>
        <v>1</v>
      </c>
    </row>
    <row r="12" spans="1:9" x14ac:dyDescent="0.3">
      <c r="A12" s="8" t="s">
        <v>23</v>
      </c>
      <c r="B12" s="8"/>
      <c r="C12" s="9">
        <v>1</v>
      </c>
      <c r="D12" s="1" t="s">
        <v>12</v>
      </c>
      <c r="E12" t="s">
        <v>12</v>
      </c>
      <c r="F12" t="s">
        <v>12</v>
      </c>
      <c r="G12" s="1">
        <f t="shared" si="0"/>
        <v>1</v>
      </c>
      <c r="H12" s="1">
        <f t="shared" si="1"/>
        <v>0</v>
      </c>
      <c r="I12">
        <f t="shared" si="2"/>
        <v>1</v>
      </c>
    </row>
    <row r="13" spans="1:9" x14ac:dyDescent="0.3">
      <c r="A13" s="6" t="s">
        <v>24</v>
      </c>
      <c r="B13" s="6"/>
      <c r="C13" s="7">
        <v>1</v>
      </c>
      <c r="D13" s="1" t="s">
        <v>12</v>
      </c>
      <c r="E13" t="s">
        <v>20</v>
      </c>
      <c r="F13" t="s">
        <v>20</v>
      </c>
      <c r="G13" s="1">
        <f t="shared" si="0"/>
        <v>1</v>
      </c>
      <c r="H13" s="1">
        <f t="shared" si="1"/>
        <v>1</v>
      </c>
      <c r="I13">
        <f t="shared" si="2"/>
        <v>0</v>
      </c>
    </row>
    <row r="14" spans="1:9" x14ac:dyDescent="0.3">
      <c r="A14" s="8" t="s">
        <v>25</v>
      </c>
      <c r="B14" s="8"/>
      <c r="C14" s="9">
        <v>1</v>
      </c>
      <c r="D14" s="1" t="s">
        <v>12</v>
      </c>
      <c r="E14" t="s">
        <v>26</v>
      </c>
      <c r="F14" t="s">
        <v>26</v>
      </c>
      <c r="G14" s="1">
        <f t="shared" si="0"/>
        <v>1</v>
      </c>
      <c r="H14" s="1">
        <f t="shared" si="1"/>
        <v>1</v>
      </c>
      <c r="I14">
        <f t="shared" si="2"/>
        <v>0</v>
      </c>
    </row>
    <row r="15" spans="1:9" x14ac:dyDescent="0.3">
      <c r="A15" s="6" t="s">
        <v>27</v>
      </c>
      <c r="B15" s="6"/>
      <c r="C15" s="7">
        <v>1</v>
      </c>
      <c r="D15" s="1" t="s">
        <v>12</v>
      </c>
      <c r="E15" t="s">
        <v>20</v>
      </c>
      <c r="F15" t="s">
        <v>20</v>
      </c>
      <c r="G15" s="1">
        <f t="shared" si="0"/>
        <v>1</v>
      </c>
      <c r="H15" s="1">
        <f t="shared" si="1"/>
        <v>1</v>
      </c>
      <c r="I15">
        <f t="shared" si="2"/>
        <v>0</v>
      </c>
    </row>
    <row r="16" spans="1:9" x14ac:dyDescent="0.3">
      <c r="A16" s="8" t="s">
        <v>28</v>
      </c>
      <c r="B16" s="8"/>
      <c r="C16" s="9">
        <v>1</v>
      </c>
      <c r="D16" s="1" t="s">
        <v>12</v>
      </c>
      <c r="E16" t="s">
        <v>20</v>
      </c>
      <c r="F16" t="s">
        <v>20</v>
      </c>
      <c r="G16" s="1">
        <f t="shared" si="0"/>
        <v>1</v>
      </c>
      <c r="H16" s="1">
        <f t="shared" si="1"/>
        <v>1</v>
      </c>
      <c r="I16">
        <f t="shared" si="2"/>
        <v>0</v>
      </c>
    </row>
    <row r="17" spans="1:9" x14ac:dyDescent="0.3">
      <c r="A17" s="6" t="s">
        <v>29</v>
      </c>
      <c r="B17" s="6"/>
      <c r="C17" s="7">
        <v>1</v>
      </c>
      <c r="D17" s="1" t="s">
        <v>12</v>
      </c>
      <c r="E17" t="s">
        <v>12</v>
      </c>
      <c r="F17" t="s">
        <v>12</v>
      </c>
      <c r="G17" s="1">
        <f t="shared" si="0"/>
        <v>1</v>
      </c>
      <c r="H17" s="1">
        <f t="shared" si="1"/>
        <v>0</v>
      </c>
      <c r="I17">
        <f t="shared" si="2"/>
        <v>1</v>
      </c>
    </row>
    <row r="18" spans="1:9" x14ac:dyDescent="0.3">
      <c r="A18" s="8" t="s">
        <v>30</v>
      </c>
      <c r="B18" s="8"/>
      <c r="C18" s="9">
        <v>1</v>
      </c>
      <c r="D18" s="1" t="s">
        <v>12</v>
      </c>
      <c r="E18" t="s">
        <v>12</v>
      </c>
      <c r="F18" t="s">
        <v>12</v>
      </c>
      <c r="G18" s="1">
        <f t="shared" si="0"/>
        <v>1</v>
      </c>
      <c r="H18" s="1">
        <f t="shared" si="1"/>
        <v>0</v>
      </c>
      <c r="I18">
        <f t="shared" si="2"/>
        <v>1</v>
      </c>
    </row>
    <row r="19" spans="1:9" x14ac:dyDescent="0.3">
      <c r="A19" s="6" t="s">
        <v>31</v>
      </c>
      <c r="B19" s="6"/>
      <c r="C19" s="7">
        <v>1</v>
      </c>
      <c r="D19" s="1" t="s">
        <v>12</v>
      </c>
      <c r="E19" t="s">
        <v>12</v>
      </c>
      <c r="F19" t="s">
        <v>12</v>
      </c>
      <c r="G19" s="1">
        <f t="shared" si="0"/>
        <v>1</v>
      </c>
      <c r="H19" s="1">
        <f t="shared" si="1"/>
        <v>0</v>
      </c>
      <c r="I19">
        <f t="shared" si="2"/>
        <v>1</v>
      </c>
    </row>
    <row r="20" spans="1:9" x14ac:dyDescent="0.3">
      <c r="A20" s="8" t="s">
        <v>32</v>
      </c>
      <c r="B20" s="8"/>
      <c r="C20" s="9">
        <v>1</v>
      </c>
      <c r="D20" s="1" t="s">
        <v>12</v>
      </c>
      <c r="E20" t="s">
        <v>20</v>
      </c>
      <c r="F20" t="s">
        <v>20</v>
      </c>
      <c r="G20" s="1">
        <f t="shared" si="0"/>
        <v>1</v>
      </c>
      <c r="H20" s="1">
        <f t="shared" si="1"/>
        <v>1</v>
      </c>
      <c r="I20">
        <f t="shared" si="2"/>
        <v>0</v>
      </c>
    </row>
    <row r="21" spans="1:9" x14ac:dyDescent="0.3">
      <c r="A21" s="6" t="s">
        <v>33</v>
      </c>
      <c r="B21" s="6"/>
      <c r="C21" s="7">
        <v>1</v>
      </c>
      <c r="D21" s="1" t="s">
        <v>12</v>
      </c>
      <c r="E21" t="s">
        <v>20</v>
      </c>
      <c r="F21" t="s">
        <v>20</v>
      </c>
      <c r="G21" s="1">
        <f t="shared" si="0"/>
        <v>1</v>
      </c>
      <c r="H21" s="1">
        <f t="shared" si="1"/>
        <v>1</v>
      </c>
      <c r="I21">
        <f t="shared" si="2"/>
        <v>0</v>
      </c>
    </row>
    <row r="22" spans="1:9" x14ac:dyDescent="0.3">
      <c r="A22" s="8" t="s">
        <v>34</v>
      </c>
      <c r="B22" s="8"/>
      <c r="C22" s="9">
        <v>1</v>
      </c>
      <c r="D22" s="1" t="s">
        <v>12</v>
      </c>
      <c r="E22" t="s">
        <v>12</v>
      </c>
      <c r="F22" t="s">
        <v>12</v>
      </c>
      <c r="G22" s="1">
        <f t="shared" si="0"/>
        <v>1</v>
      </c>
      <c r="H22" s="1">
        <f t="shared" si="1"/>
        <v>0</v>
      </c>
      <c r="I22">
        <f t="shared" si="2"/>
        <v>1</v>
      </c>
    </row>
    <row r="23" spans="1:9" x14ac:dyDescent="0.3">
      <c r="A23" s="6" t="s">
        <v>35</v>
      </c>
      <c r="B23" s="6"/>
      <c r="C23" s="7">
        <v>1</v>
      </c>
      <c r="D23" s="1" t="s">
        <v>12</v>
      </c>
      <c r="E23" t="s">
        <v>20</v>
      </c>
      <c r="F23" t="s">
        <v>20</v>
      </c>
      <c r="G23" s="1">
        <f t="shared" si="0"/>
        <v>1</v>
      </c>
      <c r="H23" s="1">
        <f t="shared" si="1"/>
        <v>1</v>
      </c>
      <c r="I23">
        <f t="shared" si="2"/>
        <v>0</v>
      </c>
    </row>
    <row r="24" spans="1:9" x14ac:dyDescent="0.3">
      <c r="A24" s="8" t="s">
        <v>36</v>
      </c>
      <c r="B24" s="8"/>
      <c r="C24" s="9">
        <v>1</v>
      </c>
      <c r="D24" s="1" t="s">
        <v>12</v>
      </c>
      <c r="E24" t="s">
        <v>20</v>
      </c>
      <c r="F24" t="s">
        <v>20</v>
      </c>
      <c r="G24" s="1">
        <f t="shared" si="0"/>
        <v>1</v>
      </c>
      <c r="H24" s="1">
        <f t="shared" si="1"/>
        <v>1</v>
      </c>
      <c r="I24">
        <f t="shared" si="2"/>
        <v>0</v>
      </c>
    </row>
    <row r="25" spans="1:9" x14ac:dyDescent="0.3">
      <c r="A25" s="6" t="s">
        <v>37</v>
      </c>
      <c r="B25" s="6"/>
      <c r="C25" s="7">
        <v>1</v>
      </c>
      <c r="D25" s="1" t="s">
        <v>12</v>
      </c>
      <c r="E25" t="s">
        <v>20</v>
      </c>
      <c r="F25" t="s">
        <v>20</v>
      </c>
      <c r="G25" s="1">
        <f t="shared" si="0"/>
        <v>1</v>
      </c>
      <c r="H25" s="1">
        <f t="shared" si="1"/>
        <v>1</v>
      </c>
      <c r="I25">
        <f t="shared" si="2"/>
        <v>0</v>
      </c>
    </row>
    <row r="26" spans="1:9" x14ac:dyDescent="0.3">
      <c r="A26" s="8" t="s">
        <v>38</v>
      </c>
      <c r="B26" s="8"/>
      <c r="C26" s="9">
        <v>1</v>
      </c>
      <c r="D26" s="1" t="s">
        <v>12</v>
      </c>
      <c r="E26" t="s">
        <v>20</v>
      </c>
      <c r="F26" t="s">
        <v>20</v>
      </c>
      <c r="G26" s="1">
        <f t="shared" si="0"/>
        <v>1</v>
      </c>
      <c r="H26" s="1">
        <f t="shared" si="1"/>
        <v>1</v>
      </c>
      <c r="I26">
        <f t="shared" si="2"/>
        <v>0</v>
      </c>
    </row>
    <row r="27" spans="1:9" x14ac:dyDescent="0.3">
      <c r="A27" s="6" t="s">
        <v>39</v>
      </c>
      <c r="B27" s="6"/>
      <c r="C27" s="7">
        <v>1</v>
      </c>
      <c r="D27" s="1" t="s">
        <v>12</v>
      </c>
      <c r="E27" t="s">
        <v>12</v>
      </c>
      <c r="F27" t="s">
        <v>12</v>
      </c>
      <c r="G27" s="1">
        <f t="shared" si="0"/>
        <v>1</v>
      </c>
      <c r="H27" s="1">
        <f t="shared" si="1"/>
        <v>0</v>
      </c>
      <c r="I27">
        <f t="shared" si="2"/>
        <v>1</v>
      </c>
    </row>
    <row r="28" spans="1:9" x14ac:dyDescent="0.3">
      <c r="A28" s="8" t="s">
        <v>40</v>
      </c>
      <c r="B28" s="8"/>
      <c r="C28" s="9">
        <v>1</v>
      </c>
      <c r="D28" s="1" t="s">
        <v>12</v>
      </c>
      <c r="E28" t="s">
        <v>20</v>
      </c>
      <c r="F28" t="s">
        <v>20</v>
      </c>
      <c r="G28" s="1">
        <f t="shared" si="0"/>
        <v>1</v>
      </c>
      <c r="H28" s="1">
        <f t="shared" si="1"/>
        <v>1</v>
      </c>
      <c r="I28">
        <f t="shared" si="2"/>
        <v>0</v>
      </c>
    </row>
    <row r="29" spans="1:9" x14ac:dyDescent="0.3">
      <c r="A29" s="6" t="s">
        <v>41</v>
      </c>
      <c r="B29" s="6"/>
      <c r="C29" s="7">
        <v>1</v>
      </c>
      <c r="D29" s="1" t="s">
        <v>12</v>
      </c>
      <c r="E29" t="s">
        <v>59</v>
      </c>
      <c r="F29" t="s">
        <v>59</v>
      </c>
      <c r="G29" s="1">
        <f t="shared" si="0"/>
        <v>1</v>
      </c>
      <c r="H29" s="1">
        <f t="shared" si="1"/>
        <v>1</v>
      </c>
      <c r="I29">
        <f t="shared" si="2"/>
        <v>0</v>
      </c>
    </row>
    <row r="30" spans="1:9" x14ac:dyDescent="0.3">
      <c r="A30" s="8" t="s">
        <v>42</v>
      </c>
      <c r="B30" s="8"/>
      <c r="C30" s="9">
        <v>1</v>
      </c>
      <c r="D30" s="1" t="s">
        <v>12</v>
      </c>
      <c r="E30" t="s">
        <v>12</v>
      </c>
      <c r="F30" t="s">
        <v>12</v>
      </c>
      <c r="G30" s="1">
        <f t="shared" si="0"/>
        <v>1</v>
      </c>
      <c r="H30" s="1">
        <f t="shared" si="1"/>
        <v>0</v>
      </c>
      <c r="I30">
        <f t="shared" si="2"/>
        <v>1</v>
      </c>
    </row>
    <row r="31" spans="1:9" x14ac:dyDescent="0.3">
      <c r="A31" s="6" t="s">
        <v>43</v>
      </c>
      <c r="B31" s="6"/>
      <c r="C31" s="7">
        <v>1</v>
      </c>
      <c r="D31" s="1" t="s">
        <v>12</v>
      </c>
      <c r="E31" t="s">
        <v>20</v>
      </c>
      <c r="F31" t="s">
        <v>20</v>
      </c>
      <c r="G31" s="1">
        <f t="shared" si="0"/>
        <v>1</v>
      </c>
      <c r="H31" s="1">
        <f t="shared" si="1"/>
        <v>1</v>
      </c>
      <c r="I31">
        <f t="shared" si="2"/>
        <v>0</v>
      </c>
    </row>
    <row r="32" spans="1:9" x14ac:dyDescent="0.3">
      <c r="A32" s="8" t="s">
        <v>44</v>
      </c>
      <c r="B32" s="8"/>
      <c r="C32" s="9">
        <v>1</v>
      </c>
      <c r="D32" s="1" t="s">
        <v>12</v>
      </c>
      <c r="E32" t="s">
        <v>59</v>
      </c>
      <c r="F32" t="s">
        <v>59</v>
      </c>
      <c r="G32" s="1">
        <f t="shared" si="0"/>
        <v>1</v>
      </c>
      <c r="H32" s="1">
        <f t="shared" si="1"/>
        <v>1</v>
      </c>
      <c r="I32">
        <f t="shared" si="2"/>
        <v>0</v>
      </c>
    </row>
    <row r="33" spans="1:9" x14ac:dyDescent="0.3">
      <c r="A33" s="6" t="s">
        <v>45</v>
      </c>
      <c r="B33" s="6"/>
      <c r="C33" s="7">
        <v>1</v>
      </c>
      <c r="D33" s="1" t="s">
        <v>12</v>
      </c>
      <c r="E33" t="s">
        <v>26</v>
      </c>
      <c r="F33" t="s">
        <v>26</v>
      </c>
      <c r="G33" s="1">
        <f t="shared" si="0"/>
        <v>1</v>
      </c>
      <c r="H33" s="1">
        <f t="shared" si="1"/>
        <v>1</v>
      </c>
      <c r="I33">
        <f t="shared" si="2"/>
        <v>0</v>
      </c>
    </row>
    <row r="34" spans="1:9" x14ac:dyDescent="0.3">
      <c r="A34" s="8" t="s">
        <v>46</v>
      </c>
      <c r="B34" s="8"/>
      <c r="C34" s="9">
        <v>1</v>
      </c>
      <c r="D34" s="1" t="s">
        <v>12</v>
      </c>
      <c r="E34" t="s">
        <v>26</v>
      </c>
      <c r="F34" t="s">
        <v>26</v>
      </c>
      <c r="G34" s="1">
        <f t="shared" si="0"/>
        <v>1</v>
      </c>
      <c r="H34" s="1">
        <f t="shared" si="1"/>
        <v>1</v>
      </c>
      <c r="I34">
        <f t="shared" si="2"/>
        <v>0</v>
      </c>
    </row>
    <row r="35" spans="1:9" x14ac:dyDescent="0.3">
      <c r="A35" s="6" t="s">
        <v>47</v>
      </c>
      <c r="B35" s="6"/>
      <c r="C35" s="7">
        <v>1</v>
      </c>
      <c r="D35" s="1" t="s">
        <v>12</v>
      </c>
      <c r="E35" t="s">
        <v>16</v>
      </c>
      <c r="F35" t="s">
        <v>16</v>
      </c>
      <c r="G35" s="1">
        <f t="shared" ref="G35:G61" si="3">IF($F35=$E35,1,0)</f>
        <v>1</v>
      </c>
      <c r="H35" s="1">
        <f t="shared" ref="H35:H61" si="4">IF(AND($G35=1,$E35=$D35),0,1)</f>
        <v>1</v>
      </c>
      <c r="I35">
        <f t="shared" ref="I35:I61" si="5">$C35-$H35</f>
        <v>0</v>
      </c>
    </row>
    <row r="36" spans="1:9" x14ac:dyDescent="0.3">
      <c r="A36" s="8" t="s">
        <v>48</v>
      </c>
      <c r="B36" s="8"/>
      <c r="C36" s="9">
        <v>1</v>
      </c>
      <c r="D36" s="1" t="s">
        <v>12</v>
      </c>
      <c r="E36" t="s">
        <v>26</v>
      </c>
      <c r="F36" t="s">
        <v>26</v>
      </c>
      <c r="G36" s="1">
        <f t="shared" si="3"/>
        <v>1</v>
      </c>
      <c r="H36" s="1">
        <f t="shared" si="4"/>
        <v>1</v>
      </c>
      <c r="I36">
        <f t="shared" si="5"/>
        <v>0</v>
      </c>
    </row>
    <row r="37" spans="1:9" x14ac:dyDescent="0.3">
      <c r="A37" s="6" t="s">
        <v>49</v>
      </c>
      <c r="B37" s="6"/>
      <c r="C37" s="7">
        <v>1</v>
      </c>
      <c r="D37" s="1" t="s">
        <v>12</v>
      </c>
      <c r="E37" t="s">
        <v>59</v>
      </c>
      <c r="F37" t="s">
        <v>59</v>
      </c>
      <c r="G37" s="1">
        <f t="shared" si="3"/>
        <v>1</v>
      </c>
      <c r="H37" s="1">
        <f t="shared" si="4"/>
        <v>1</v>
      </c>
      <c r="I37">
        <f t="shared" si="5"/>
        <v>0</v>
      </c>
    </row>
    <row r="38" spans="1:9" x14ac:dyDescent="0.3">
      <c r="A38" s="8" t="s">
        <v>50</v>
      </c>
      <c r="B38" s="8"/>
      <c r="C38" s="9">
        <v>1</v>
      </c>
      <c r="D38" s="1" t="s">
        <v>12</v>
      </c>
      <c r="E38" t="s">
        <v>12</v>
      </c>
      <c r="F38" t="s">
        <v>12</v>
      </c>
      <c r="G38" s="1">
        <f t="shared" si="3"/>
        <v>1</v>
      </c>
      <c r="H38" s="1">
        <f t="shared" si="4"/>
        <v>0</v>
      </c>
      <c r="I38">
        <f t="shared" si="5"/>
        <v>1</v>
      </c>
    </row>
    <row r="39" spans="1:9" x14ac:dyDescent="0.3">
      <c r="A39" s="6" t="s">
        <v>51</v>
      </c>
      <c r="B39" s="6"/>
      <c r="C39" s="7">
        <v>1</v>
      </c>
      <c r="D39" s="1" t="s">
        <v>12</v>
      </c>
      <c r="E39" t="s">
        <v>20</v>
      </c>
      <c r="F39" t="s">
        <v>20</v>
      </c>
      <c r="G39" s="1">
        <f t="shared" si="3"/>
        <v>1</v>
      </c>
      <c r="H39" s="1">
        <f t="shared" si="4"/>
        <v>1</v>
      </c>
      <c r="I39">
        <f t="shared" si="5"/>
        <v>0</v>
      </c>
    </row>
    <row r="40" spans="1:9" x14ac:dyDescent="0.3">
      <c r="A40" s="8" t="s">
        <v>52</v>
      </c>
      <c r="B40" s="8"/>
      <c r="C40" s="9">
        <v>1</v>
      </c>
      <c r="D40" s="1" t="s">
        <v>12</v>
      </c>
      <c r="E40" t="s">
        <v>12</v>
      </c>
      <c r="F40" t="s">
        <v>12</v>
      </c>
      <c r="G40" s="1">
        <f t="shared" si="3"/>
        <v>1</v>
      </c>
      <c r="H40" s="1">
        <f t="shared" si="4"/>
        <v>0</v>
      </c>
      <c r="I40">
        <f t="shared" si="5"/>
        <v>1</v>
      </c>
    </row>
    <row r="41" spans="1:9" x14ac:dyDescent="0.3">
      <c r="A41" s="6" t="s">
        <v>53</v>
      </c>
      <c r="B41" s="6"/>
      <c r="C41" s="7">
        <v>1</v>
      </c>
      <c r="D41" s="1" t="s">
        <v>12</v>
      </c>
      <c r="E41" t="s">
        <v>12</v>
      </c>
      <c r="F41" t="s">
        <v>12</v>
      </c>
      <c r="G41" s="1">
        <f t="shared" si="3"/>
        <v>1</v>
      </c>
      <c r="H41" s="1">
        <f t="shared" si="4"/>
        <v>0</v>
      </c>
      <c r="I41">
        <f t="shared" si="5"/>
        <v>1</v>
      </c>
    </row>
    <row r="42" spans="1:9" x14ac:dyDescent="0.3">
      <c r="A42" s="8" t="s">
        <v>54</v>
      </c>
      <c r="B42" s="8"/>
      <c r="C42" s="9">
        <v>1</v>
      </c>
      <c r="D42" s="1" t="s">
        <v>12</v>
      </c>
      <c r="E42" t="s">
        <v>20</v>
      </c>
      <c r="F42" t="s">
        <v>20</v>
      </c>
      <c r="G42" s="1">
        <f t="shared" si="3"/>
        <v>1</v>
      </c>
      <c r="H42" s="1">
        <f t="shared" si="4"/>
        <v>1</v>
      </c>
      <c r="I42">
        <f t="shared" si="5"/>
        <v>0</v>
      </c>
    </row>
    <row r="43" spans="1:9" x14ac:dyDescent="0.3">
      <c r="A43" s="6" t="s">
        <v>55</v>
      </c>
      <c r="B43" s="6"/>
      <c r="C43" s="7">
        <v>1</v>
      </c>
      <c r="D43" s="1" t="s">
        <v>12</v>
      </c>
      <c r="E43" t="s">
        <v>16</v>
      </c>
      <c r="F43" t="s">
        <v>16</v>
      </c>
      <c r="G43" s="1">
        <f t="shared" si="3"/>
        <v>1</v>
      </c>
      <c r="H43" s="1">
        <f t="shared" si="4"/>
        <v>1</v>
      </c>
      <c r="I43">
        <f t="shared" si="5"/>
        <v>0</v>
      </c>
    </row>
    <row r="44" spans="1:9" x14ac:dyDescent="0.3">
      <c r="A44" s="8" t="s">
        <v>56</v>
      </c>
      <c r="B44" s="8"/>
      <c r="C44" s="9">
        <v>1</v>
      </c>
      <c r="D44" s="1" t="s">
        <v>12</v>
      </c>
      <c r="E44" t="s">
        <v>12</v>
      </c>
      <c r="F44" t="s">
        <v>12</v>
      </c>
      <c r="G44" s="1">
        <f t="shared" si="3"/>
        <v>1</v>
      </c>
      <c r="H44" s="1">
        <f t="shared" si="4"/>
        <v>0</v>
      </c>
      <c r="I44">
        <f t="shared" si="5"/>
        <v>1</v>
      </c>
    </row>
    <row r="45" spans="1:9" x14ac:dyDescent="0.3">
      <c r="A45" s="6" t="s">
        <v>57</v>
      </c>
      <c r="B45" s="6"/>
      <c r="C45" s="7">
        <v>1</v>
      </c>
      <c r="D45" s="1" t="s">
        <v>12</v>
      </c>
      <c r="E45" t="s">
        <v>20</v>
      </c>
      <c r="F45" t="s">
        <v>20</v>
      </c>
      <c r="G45" s="1">
        <f t="shared" si="3"/>
        <v>1</v>
      </c>
      <c r="H45" s="1">
        <f t="shared" si="4"/>
        <v>1</v>
      </c>
      <c r="I45">
        <f t="shared" si="5"/>
        <v>0</v>
      </c>
    </row>
    <row r="46" spans="1:9" x14ac:dyDescent="0.3">
      <c r="A46" s="8" t="s">
        <v>58</v>
      </c>
      <c r="B46" s="8"/>
      <c r="C46" s="9">
        <v>1</v>
      </c>
      <c r="D46" s="1" t="s">
        <v>12</v>
      </c>
      <c r="E46" t="s">
        <v>59</v>
      </c>
      <c r="F46" t="s">
        <v>59</v>
      </c>
      <c r="G46" s="1">
        <f t="shared" si="3"/>
        <v>1</v>
      </c>
      <c r="H46" s="1">
        <f t="shared" si="4"/>
        <v>1</v>
      </c>
      <c r="I46">
        <f t="shared" si="5"/>
        <v>0</v>
      </c>
    </row>
    <row r="47" spans="1:9" x14ac:dyDescent="0.3">
      <c r="A47" s="6" t="s">
        <v>60</v>
      </c>
      <c r="B47" s="6"/>
      <c r="C47" s="7">
        <v>1</v>
      </c>
      <c r="D47" s="1" t="s">
        <v>12</v>
      </c>
      <c r="E47" t="s">
        <v>20</v>
      </c>
      <c r="F47" t="s">
        <v>20</v>
      </c>
      <c r="G47" s="1">
        <f t="shared" si="3"/>
        <v>1</v>
      </c>
      <c r="H47" s="1">
        <f t="shared" si="4"/>
        <v>1</v>
      </c>
      <c r="I47">
        <f t="shared" si="5"/>
        <v>0</v>
      </c>
    </row>
    <row r="48" spans="1:9" x14ac:dyDescent="0.3">
      <c r="A48" s="8" t="s">
        <v>61</v>
      </c>
      <c r="B48" s="8"/>
      <c r="C48" s="9">
        <v>1</v>
      </c>
      <c r="D48" s="1" t="s">
        <v>12</v>
      </c>
      <c r="E48" t="s">
        <v>12</v>
      </c>
      <c r="F48" t="s">
        <v>12</v>
      </c>
      <c r="G48" s="1">
        <f t="shared" si="3"/>
        <v>1</v>
      </c>
      <c r="H48" s="1">
        <f t="shared" si="4"/>
        <v>0</v>
      </c>
      <c r="I48">
        <f t="shared" si="5"/>
        <v>1</v>
      </c>
    </row>
    <row r="49" spans="1:9" x14ac:dyDescent="0.3">
      <c r="A49" s="6" t="s">
        <v>62</v>
      </c>
      <c r="B49" s="6"/>
      <c r="C49" s="7">
        <v>1</v>
      </c>
      <c r="D49" s="1" t="s">
        <v>12</v>
      </c>
      <c r="E49" t="s">
        <v>12</v>
      </c>
      <c r="F49" t="s">
        <v>12</v>
      </c>
      <c r="G49" s="1">
        <f t="shared" si="3"/>
        <v>1</v>
      </c>
      <c r="H49" s="1">
        <f t="shared" si="4"/>
        <v>0</v>
      </c>
      <c r="I49">
        <f t="shared" si="5"/>
        <v>1</v>
      </c>
    </row>
    <row r="50" spans="1:9" x14ac:dyDescent="0.3">
      <c r="A50" s="8" t="s">
        <v>63</v>
      </c>
      <c r="B50" s="8"/>
      <c r="C50" s="9">
        <v>1</v>
      </c>
      <c r="D50" s="1" t="s">
        <v>12</v>
      </c>
      <c r="E50" t="s">
        <v>20</v>
      </c>
      <c r="F50" t="s">
        <v>20</v>
      </c>
      <c r="G50" s="1">
        <f t="shared" si="3"/>
        <v>1</v>
      </c>
      <c r="H50" s="1">
        <f t="shared" si="4"/>
        <v>1</v>
      </c>
      <c r="I50">
        <f t="shared" si="5"/>
        <v>0</v>
      </c>
    </row>
    <row r="51" spans="1:9" x14ac:dyDescent="0.3">
      <c r="A51" s="6" t="s">
        <v>64</v>
      </c>
      <c r="B51" s="6"/>
      <c r="C51" s="7">
        <v>1</v>
      </c>
      <c r="D51" s="1" t="s">
        <v>12</v>
      </c>
      <c r="E51" t="s">
        <v>12</v>
      </c>
      <c r="F51" t="s">
        <v>12</v>
      </c>
      <c r="G51" s="1">
        <f t="shared" si="3"/>
        <v>1</v>
      </c>
      <c r="H51" s="1">
        <f t="shared" si="4"/>
        <v>0</v>
      </c>
      <c r="I51">
        <f t="shared" si="5"/>
        <v>1</v>
      </c>
    </row>
    <row r="52" spans="1:9" x14ac:dyDescent="0.3">
      <c r="A52" s="8" t="s">
        <v>65</v>
      </c>
      <c r="B52" s="8"/>
      <c r="C52" s="9">
        <v>1</v>
      </c>
      <c r="D52" s="1" t="s">
        <v>12</v>
      </c>
      <c r="E52" t="s">
        <v>20</v>
      </c>
      <c r="F52" t="s">
        <v>20</v>
      </c>
      <c r="G52" s="1">
        <f t="shared" si="3"/>
        <v>1</v>
      </c>
      <c r="H52" s="1">
        <f t="shared" si="4"/>
        <v>1</v>
      </c>
      <c r="I52">
        <f t="shared" si="5"/>
        <v>0</v>
      </c>
    </row>
    <row r="53" spans="1:9" x14ac:dyDescent="0.3">
      <c r="A53" s="6" t="s">
        <v>66</v>
      </c>
      <c r="B53" s="6"/>
      <c r="C53" s="7">
        <v>1</v>
      </c>
      <c r="D53" s="1" t="s">
        <v>12</v>
      </c>
      <c r="E53" t="s">
        <v>12</v>
      </c>
      <c r="F53" t="s">
        <v>12</v>
      </c>
      <c r="G53" s="1">
        <f t="shared" si="3"/>
        <v>1</v>
      </c>
      <c r="H53" s="1">
        <f t="shared" si="4"/>
        <v>0</v>
      </c>
      <c r="I53">
        <f t="shared" si="5"/>
        <v>1</v>
      </c>
    </row>
    <row r="54" spans="1:9" x14ac:dyDescent="0.3">
      <c r="A54" s="8" t="s">
        <v>67</v>
      </c>
      <c r="B54" s="8"/>
      <c r="C54" s="9">
        <v>1</v>
      </c>
      <c r="D54" s="1" t="s">
        <v>12</v>
      </c>
      <c r="E54" t="s">
        <v>26</v>
      </c>
      <c r="F54" t="s">
        <v>26</v>
      </c>
      <c r="G54" s="1">
        <f t="shared" si="3"/>
        <v>1</v>
      </c>
      <c r="H54" s="1">
        <f t="shared" si="4"/>
        <v>1</v>
      </c>
      <c r="I54">
        <f t="shared" si="5"/>
        <v>0</v>
      </c>
    </row>
    <row r="55" spans="1:9" x14ac:dyDescent="0.3">
      <c r="A55" s="6" t="s">
        <v>68</v>
      </c>
      <c r="B55" s="6"/>
      <c r="C55" s="7">
        <v>1</v>
      </c>
      <c r="D55" s="1" t="s">
        <v>12</v>
      </c>
      <c r="E55" t="s">
        <v>16</v>
      </c>
      <c r="F55" t="s">
        <v>16</v>
      </c>
      <c r="G55" s="1">
        <f t="shared" si="3"/>
        <v>1</v>
      </c>
      <c r="H55" s="1">
        <f t="shared" si="4"/>
        <v>1</v>
      </c>
      <c r="I55">
        <f t="shared" si="5"/>
        <v>0</v>
      </c>
    </row>
    <row r="56" spans="1:9" x14ac:dyDescent="0.3">
      <c r="A56" s="8" t="s">
        <v>69</v>
      </c>
      <c r="B56" s="8"/>
      <c r="C56" s="9">
        <v>1</v>
      </c>
      <c r="D56" s="1" t="s">
        <v>12</v>
      </c>
      <c r="E56" t="s">
        <v>16</v>
      </c>
      <c r="F56" t="s">
        <v>16</v>
      </c>
      <c r="G56" s="1">
        <f t="shared" si="3"/>
        <v>1</v>
      </c>
      <c r="H56" s="1">
        <f t="shared" si="4"/>
        <v>1</v>
      </c>
      <c r="I56">
        <f t="shared" si="5"/>
        <v>0</v>
      </c>
    </row>
    <row r="57" spans="1:9" x14ac:dyDescent="0.3">
      <c r="A57" s="6" t="s">
        <v>70</v>
      </c>
      <c r="B57" s="6"/>
      <c r="C57" s="7">
        <v>1</v>
      </c>
      <c r="D57" s="1" t="s">
        <v>12</v>
      </c>
      <c r="E57" t="s">
        <v>59</v>
      </c>
      <c r="F57" t="s">
        <v>59</v>
      </c>
      <c r="G57" s="1">
        <f t="shared" si="3"/>
        <v>1</v>
      </c>
      <c r="H57" s="1">
        <f t="shared" si="4"/>
        <v>1</v>
      </c>
      <c r="I57">
        <f t="shared" si="5"/>
        <v>0</v>
      </c>
    </row>
    <row r="58" spans="1:9" x14ac:dyDescent="0.3">
      <c r="A58" s="8" t="s">
        <v>71</v>
      </c>
      <c r="B58" s="8"/>
      <c r="C58" s="9">
        <v>1</v>
      </c>
      <c r="D58" s="1" t="s">
        <v>12</v>
      </c>
      <c r="E58" t="s">
        <v>20</v>
      </c>
      <c r="F58" t="s">
        <v>20</v>
      </c>
      <c r="G58" s="1">
        <f t="shared" si="3"/>
        <v>1</v>
      </c>
      <c r="H58" s="1">
        <f t="shared" si="4"/>
        <v>1</v>
      </c>
      <c r="I58">
        <f t="shared" si="5"/>
        <v>0</v>
      </c>
    </row>
    <row r="59" spans="1:9" x14ac:dyDescent="0.3">
      <c r="A59" s="6" t="s">
        <v>72</v>
      </c>
      <c r="B59" s="6"/>
      <c r="C59" s="7">
        <v>1</v>
      </c>
      <c r="D59" s="1" t="s">
        <v>12</v>
      </c>
      <c r="E59" t="s">
        <v>20</v>
      </c>
      <c r="F59" t="s">
        <v>20</v>
      </c>
      <c r="G59" s="1">
        <f t="shared" si="3"/>
        <v>1</v>
      </c>
      <c r="H59" s="1">
        <f t="shared" si="4"/>
        <v>1</v>
      </c>
      <c r="I59">
        <f t="shared" si="5"/>
        <v>0</v>
      </c>
    </row>
    <row r="60" spans="1:9" x14ac:dyDescent="0.3">
      <c r="A60" s="8" t="s">
        <v>73</v>
      </c>
      <c r="B60" s="8"/>
      <c r="C60" s="9">
        <v>1</v>
      </c>
      <c r="D60" s="1" t="s">
        <v>12</v>
      </c>
      <c r="E60" t="s">
        <v>59</v>
      </c>
      <c r="F60" t="s">
        <v>59</v>
      </c>
      <c r="G60" s="1">
        <f t="shared" si="3"/>
        <v>1</v>
      </c>
      <c r="H60" s="1">
        <f t="shared" si="4"/>
        <v>1</v>
      </c>
      <c r="I60">
        <f t="shared" si="5"/>
        <v>0</v>
      </c>
    </row>
    <row r="61" spans="1:9" x14ac:dyDescent="0.3">
      <c r="A61" s="13" t="s">
        <v>74</v>
      </c>
      <c r="B61" s="6"/>
      <c r="C61" s="7">
        <v>1</v>
      </c>
      <c r="D61" s="1" t="s">
        <v>12</v>
      </c>
      <c r="E61" t="s">
        <v>20</v>
      </c>
      <c r="F61" t="s">
        <v>20</v>
      </c>
      <c r="G61" s="1">
        <f t="shared" si="3"/>
        <v>1</v>
      </c>
      <c r="H61" s="1">
        <f t="shared" si="4"/>
        <v>1</v>
      </c>
      <c r="I61">
        <f t="shared" si="5"/>
        <v>0</v>
      </c>
    </row>
    <row r="62" spans="1:9" x14ac:dyDescent="0.3">
      <c r="A62" s="1"/>
      <c r="B62" s="14"/>
      <c r="C62" s="15"/>
      <c r="D62" s="1"/>
      <c r="G62" s="1">
        <f>SUM(G3:G61)</f>
        <v>59</v>
      </c>
      <c r="H62" s="1">
        <f>SUM(H3:H61)</f>
        <v>42</v>
      </c>
      <c r="I62">
        <f>SUM(I3:I61)</f>
        <v>17</v>
      </c>
    </row>
    <row r="63" spans="1:9" x14ac:dyDescent="0.3">
      <c r="A63" s="1"/>
      <c r="B63" s="16"/>
      <c r="C63" s="17"/>
      <c r="D63" s="1"/>
      <c r="G63" s="1"/>
      <c r="H63" s="1"/>
    </row>
    <row r="64" spans="1:9" x14ac:dyDescent="0.3">
      <c r="A64" s="1"/>
      <c r="B64" s="14"/>
      <c r="C64" s="15"/>
      <c r="D64" s="1"/>
      <c r="G64" s="1"/>
      <c r="H64" s="1"/>
    </row>
    <row r="65" spans="1:9" x14ac:dyDescent="0.3">
      <c r="A65" s="1"/>
      <c r="B65" s="16"/>
      <c r="C65" s="17"/>
      <c r="D65" s="1"/>
      <c r="G65" s="1"/>
      <c r="H65" s="1"/>
    </row>
    <row r="66" spans="1:9" x14ac:dyDescent="0.3">
      <c r="A66" s="1"/>
      <c r="B66" s="14"/>
      <c r="C66" s="15"/>
      <c r="D66" s="1"/>
      <c r="G66" s="1"/>
      <c r="H66" s="1"/>
    </row>
    <row r="67" spans="1:9" x14ac:dyDescent="0.3">
      <c r="A67" s="1"/>
      <c r="B67" s="16"/>
      <c r="C67" s="17"/>
      <c r="D67" s="1"/>
      <c r="G67" s="1"/>
      <c r="H67" s="1"/>
    </row>
    <row r="68" spans="1:9" x14ac:dyDescent="0.3">
      <c r="A68" s="1"/>
      <c r="B68" s="14"/>
      <c r="C68" s="15"/>
      <c r="D68" s="1"/>
      <c r="G68" s="1"/>
      <c r="H68" s="1"/>
    </row>
    <row r="69" spans="1:9" x14ac:dyDescent="0.3">
      <c r="A69" s="1"/>
      <c r="B69" s="16"/>
      <c r="C69" s="17"/>
      <c r="D69" s="1"/>
      <c r="G69" s="1"/>
      <c r="H69" s="1"/>
    </row>
    <row r="70" spans="1:9" x14ac:dyDescent="0.3">
      <c r="A70" s="1"/>
      <c r="B70" s="14"/>
      <c r="C70" s="15"/>
      <c r="D70" s="1"/>
      <c r="G70" s="1"/>
      <c r="H70" s="1"/>
    </row>
    <row r="71" spans="1:9" x14ac:dyDescent="0.3">
      <c r="A71" s="1"/>
      <c r="B71" s="16"/>
      <c r="C71" s="17"/>
      <c r="D71" s="1"/>
      <c r="G71" s="1"/>
      <c r="H71" s="1"/>
    </row>
    <row r="72" spans="1:9" x14ac:dyDescent="0.3">
      <c r="A72" s="1"/>
      <c r="B72" s="14"/>
      <c r="C72" s="15"/>
      <c r="D72" s="1"/>
      <c r="G72" s="1"/>
      <c r="H72" s="1"/>
    </row>
    <row r="73" spans="1:9" x14ac:dyDescent="0.3">
      <c r="A73" s="1"/>
      <c r="B73" s="16"/>
      <c r="C73" s="17"/>
      <c r="D73" s="1"/>
      <c r="G73" s="1"/>
      <c r="H73" s="1"/>
    </row>
    <row r="74" spans="1:9" x14ac:dyDescent="0.3">
      <c r="A74" s="1"/>
      <c r="B74" s="14"/>
      <c r="C74" s="15"/>
      <c r="D74" s="1"/>
      <c r="G74" s="1"/>
      <c r="H74" s="1"/>
    </row>
    <row r="75" spans="1:9" x14ac:dyDescent="0.3">
      <c r="A75" s="1"/>
      <c r="B75" s="16"/>
      <c r="C75" s="17"/>
      <c r="D75" s="1"/>
      <c r="G75" s="1"/>
      <c r="H75" s="1"/>
    </row>
    <row r="76" spans="1:9" x14ac:dyDescent="0.3">
      <c r="A76" s="1"/>
      <c r="B76" s="18"/>
      <c r="C76" s="19"/>
      <c r="D76" s="1"/>
      <c r="G76" s="1"/>
      <c r="H76" s="1"/>
    </row>
    <row r="77" spans="1:9" ht="15.6" customHeight="1" x14ac:dyDescent="0.3">
      <c r="A77" s="1"/>
      <c r="B77" s="20"/>
      <c r="C77" s="21"/>
      <c r="D77" s="1"/>
      <c r="E77" s="1"/>
      <c r="F77" s="1"/>
      <c r="G77" s="10"/>
      <c r="H77" s="10"/>
      <c r="I77" s="11"/>
    </row>
    <row r="78" spans="1:9" x14ac:dyDescent="0.3">
      <c r="B78" s="22"/>
      <c r="C78" s="22"/>
    </row>
    <row r="79" spans="1:9" x14ac:dyDescent="0.3">
      <c r="B79" s="22"/>
      <c r="C79" s="22"/>
    </row>
    <row r="80" spans="1:9" x14ac:dyDescent="0.3">
      <c r="B80" s="22"/>
      <c r="C80" s="22"/>
    </row>
    <row r="81" spans="2:3" x14ac:dyDescent="0.3">
      <c r="B81" s="22"/>
      <c r="C81" s="22"/>
    </row>
    <row r="82" spans="2:3" x14ac:dyDescent="0.3">
      <c r="B82" s="22"/>
      <c r="C82" s="22"/>
    </row>
    <row r="83" spans="2:3" x14ac:dyDescent="0.3">
      <c r="B83" s="22"/>
      <c r="C83" s="22"/>
    </row>
    <row r="84" spans="2:3" x14ac:dyDescent="0.3">
      <c r="B84" s="22"/>
      <c r="C84" s="22"/>
    </row>
    <row r="85" spans="2:3" x14ac:dyDescent="0.3">
      <c r="B85" s="22"/>
      <c r="C85" s="22"/>
    </row>
    <row r="86" spans="2:3" x14ac:dyDescent="0.3">
      <c r="B86" s="22"/>
      <c r="C86" s="22"/>
    </row>
    <row r="87" spans="2:3" x14ac:dyDescent="0.3">
      <c r="B87" s="22"/>
      <c r="C87" s="22"/>
    </row>
    <row r="88" spans="2:3" x14ac:dyDescent="0.3">
      <c r="B88" s="22"/>
      <c r="C88" s="22"/>
    </row>
    <row r="89" spans="2:3" x14ac:dyDescent="0.3">
      <c r="B89" s="22"/>
      <c r="C89" s="22"/>
    </row>
    <row r="90" spans="2:3" x14ac:dyDescent="0.3">
      <c r="B90" s="22"/>
      <c r="C90" s="22"/>
    </row>
    <row r="91" spans="2:3" x14ac:dyDescent="0.3">
      <c r="B91" s="22"/>
      <c r="C91" s="22"/>
    </row>
    <row r="92" spans="2:3" x14ac:dyDescent="0.3">
      <c r="B92" s="22"/>
      <c r="C92" s="22"/>
    </row>
    <row r="93" spans="2:3" x14ac:dyDescent="0.3">
      <c r="B93" s="22"/>
      <c r="C93" s="22"/>
    </row>
    <row r="94" spans="2:3" x14ac:dyDescent="0.3">
      <c r="B94" s="22"/>
      <c r="C94" s="22"/>
    </row>
    <row r="95" spans="2:3" x14ac:dyDescent="0.3">
      <c r="B95" s="22"/>
      <c r="C95" s="22"/>
    </row>
    <row r="96" spans="2:3" x14ac:dyDescent="0.3">
      <c r="B96" s="22"/>
      <c r="C96" s="22"/>
    </row>
    <row r="97" spans="2:3" x14ac:dyDescent="0.3">
      <c r="B97" s="22"/>
      <c r="C97" s="22"/>
    </row>
    <row r="98" spans="2:3" x14ac:dyDescent="0.3">
      <c r="B98" s="22"/>
      <c r="C98" s="22"/>
    </row>
    <row r="99" spans="2:3" x14ac:dyDescent="0.3">
      <c r="B99" s="22"/>
      <c r="C99" s="22"/>
    </row>
    <row r="100" spans="2:3" x14ac:dyDescent="0.3">
      <c r="B100" s="22"/>
      <c r="C100" s="22"/>
    </row>
    <row r="101" spans="2:3" x14ac:dyDescent="0.3">
      <c r="B101" s="22"/>
      <c r="C101" s="22"/>
    </row>
    <row r="102" spans="2:3" x14ac:dyDescent="0.3">
      <c r="B102" s="22"/>
      <c r="C102" s="22"/>
    </row>
    <row r="103" spans="2:3" x14ac:dyDescent="0.3">
      <c r="B103" s="22"/>
      <c r="C103" s="22"/>
    </row>
    <row r="104" spans="2:3" x14ac:dyDescent="0.3">
      <c r="B104" s="22"/>
      <c r="C104" s="22"/>
    </row>
    <row r="105" spans="2:3" x14ac:dyDescent="0.3">
      <c r="B105" s="22"/>
      <c r="C105" s="22"/>
    </row>
    <row r="106" spans="2:3" x14ac:dyDescent="0.3">
      <c r="B106" s="22"/>
      <c r="C106" s="22"/>
    </row>
    <row r="107" spans="2:3" x14ac:dyDescent="0.3">
      <c r="B107" s="22"/>
      <c r="C107" s="22"/>
    </row>
    <row r="108" spans="2:3" x14ac:dyDescent="0.3">
      <c r="B108" s="22"/>
      <c r="C108" s="22"/>
    </row>
    <row r="109" spans="2:3" x14ac:dyDescent="0.3">
      <c r="B109" s="22"/>
      <c r="C109" s="22"/>
    </row>
    <row r="110" spans="2:3" x14ac:dyDescent="0.3">
      <c r="B110" s="22"/>
      <c r="C110" s="22"/>
    </row>
    <row r="111" spans="2:3" x14ac:dyDescent="0.3">
      <c r="B111" s="22"/>
      <c r="C111" s="22"/>
    </row>
    <row r="112" spans="2:3" x14ac:dyDescent="0.3">
      <c r="B112" s="22"/>
      <c r="C112" s="22"/>
    </row>
    <row r="113" spans="2:3" x14ac:dyDescent="0.3">
      <c r="B113" s="22"/>
      <c r="C113" s="22"/>
    </row>
    <row r="114" spans="2:3" x14ac:dyDescent="0.3">
      <c r="B114" s="22"/>
      <c r="C114" s="22"/>
    </row>
    <row r="115" spans="2:3" x14ac:dyDescent="0.3">
      <c r="B115" s="22"/>
      <c r="C115" s="22"/>
    </row>
    <row r="116" spans="2:3" x14ac:dyDescent="0.3">
      <c r="B116" s="22"/>
      <c r="C116" s="22"/>
    </row>
    <row r="117" spans="2:3" x14ac:dyDescent="0.3">
      <c r="B117" s="22"/>
      <c r="C117" s="22"/>
    </row>
    <row r="118" spans="2:3" x14ac:dyDescent="0.3">
      <c r="B118" s="22"/>
      <c r="C118" s="22"/>
    </row>
    <row r="119" spans="2:3" x14ac:dyDescent="0.3">
      <c r="B119" s="22"/>
      <c r="C119" s="22"/>
    </row>
    <row r="120" spans="2:3" x14ac:dyDescent="0.3">
      <c r="B120" s="22"/>
      <c r="C120" s="22"/>
    </row>
    <row r="121" spans="2:3" x14ac:dyDescent="0.3">
      <c r="B121" s="22"/>
      <c r="C121" s="22"/>
    </row>
    <row r="122" spans="2:3" x14ac:dyDescent="0.3">
      <c r="B122" s="22"/>
      <c r="C122" s="22"/>
    </row>
    <row r="123" spans="2:3" x14ac:dyDescent="0.3">
      <c r="B123" s="22"/>
      <c r="C123" s="22"/>
    </row>
    <row r="124" spans="2:3" x14ac:dyDescent="0.3">
      <c r="B124" s="22"/>
      <c r="C124" s="22"/>
    </row>
    <row r="125" spans="2:3" x14ac:dyDescent="0.3">
      <c r="B125" s="22"/>
      <c r="C125" s="22"/>
    </row>
    <row r="126" spans="2:3" x14ac:dyDescent="0.3">
      <c r="B126" s="22"/>
      <c r="C126" s="22"/>
    </row>
    <row r="127" spans="2:3" x14ac:dyDescent="0.3">
      <c r="B127" s="22"/>
      <c r="C127" s="22"/>
    </row>
    <row r="128" spans="2:3" x14ac:dyDescent="0.3">
      <c r="B128" s="22"/>
      <c r="C128" s="22"/>
    </row>
    <row r="129" spans="2:3" x14ac:dyDescent="0.3">
      <c r="B129" s="22"/>
      <c r="C129" s="22"/>
    </row>
    <row r="130" spans="2:3" x14ac:dyDescent="0.3">
      <c r="B130" s="22"/>
      <c r="C130" s="22"/>
    </row>
    <row r="131" spans="2:3" x14ac:dyDescent="0.3">
      <c r="B131" s="22"/>
      <c r="C131" s="22"/>
    </row>
    <row r="132" spans="2:3" x14ac:dyDescent="0.3">
      <c r="B132" s="22"/>
      <c r="C132" s="22"/>
    </row>
    <row r="133" spans="2:3" x14ac:dyDescent="0.3">
      <c r="B133" s="22"/>
      <c r="C133" s="22"/>
    </row>
    <row r="134" spans="2:3" x14ac:dyDescent="0.3">
      <c r="B134" s="22"/>
      <c r="C134" s="22"/>
    </row>
    <row r="135" spans="2:3" x14ac:dyDescent="0.3">
      <c r="B135" s="22"/>
      <c r="C135" s="22"/>
    </row>
    <row r="136" spans="2:3" x14ac:dyDescent="0.3">
      <c r="B136" s="22"/>
      <c r="C136" s="22"/>
    </row>
    <row r="137" spans="2:3" x14ac:dyDescent="0.3">
      <c r="B137" s="22"/>
      <c r="C137" s="22"/>
    </row>
    <row r="138" spans="2:3" x14ac:dyDescent="0.3">
      <c r="B138" s="22"/>
      <c r="C138" s="22"/>
    </row>
    <row r="139" spans="2:3" x14ac:dyDescent="0.3">
      <c r="B139" s="22"/>
      <c r="C139" s="22"/>
    </row>
    <row r="140" spans="2:3" x14ac:dyDescent="0.3">
      <c r="B140" s="22"/>
      <c r="C140" s="22"/>
    </row>
    <row r="141" spans="2:3" x14ac:dyDescent="0.3">
      <c r="B141" s="22"/>
      <c r="C141" s="22"/>
    </row>
    <row r="142" spans="2:3" x14ac:dyDescent="0.3">
      <c r="B142" s="22"/>
      <c r="C142" s="22"/>
    </row>
    <row r="143" spans="2:3" x14ac:dyDescent="0.3">
      <c r="B143" s="22"/>
      <c r="C143" s="22"/>
    </row>
    <row r="144" spans="2:3" x14ac:dyDescent="0.3">
      <c r="B144" s="22"/>
      <c r="C144" s="22"/>
    </row>
    <row r="145" spans="2:3" x14ac:dyDescent="0.3">
      <c r="B145" s="22"/>
      <c r="C145" s="22"/>
    </row>
    <row r="146" spans="2:3" x14ac:dyDescent="0.3">
      <c r="B146" s="22"/>
      <c r="C146" s="22"/>
    </row>
    <row r="147" spans="2:3" x14ac:dyDescent="0.3">
      <c r="B147" s="22"/>
      <c r="C147" s="22"/>
    </row>
    <row r="148" spans="2:3" x14ac:dyDescent="0.3">
      <c r="B148" s="22"/>
      <c r="C148" s="22"/>
    </row>
    <row r="149" spans="2:3" x14ac:dyDescent="0.3">
      <c r="B149" s="22"/>
      <c r="C149" s="22"/>
    </row>
    <row r="150" spans="2:3" x14ac:dyDescent="0.3">
      <c r="B150" s="22"/>
      <c r="C150" s="22"/>
    </row>
    <row r="151" spans="2:3" x14ac:dyDescent="0.3">
      <c r="B151" s="22"/>
      <c r="C151" s="22"/>
    </row>
    <row r="152" spans="2:3" x14ac:dyDescent="0.3">
      <c r="B152" s="22"/>
      <c r="C152" s="22"/>
    </row>
    <row r="153" spans="2:3" x14ac:dyDescent="0.3">
      <c r="B153" s="22"/>
      <c r="C153" s="22"/>
    </row>
    <row r="154" spans="2:3" x14ac:dyDescent="0.3">
      <c r="B154" s="22"/>
      <c r="C154" s="22"/>
    </row>
    <row r="155" spans="2:3" x14ac:dyDescent="0.3">
      <c r="B155" s="22"/>
      <c r="C155" s="22"/>
    </row>
    <row r="156" spans="2:3" x14ac:dyDescent="0.3">
      <c r="B156" s="22"/>
      <c r="C156" s="22"/>
    </row>
    <row r="157" spans="2:3" x14ac:dyDescent="0.3">
      <c r="B157" s="22"/>
      <c r="C157" s="22"/>
    </row>
    <row r="158" spans="2:3" x14ac:dyDescent="0.3">
      <c r="B158" s="22"/>
      <c r="C158" s="22"/>
    </row>
    <row r="159" spans="2:3" x14ac:dyDescent="0.3">
      <c r="B159" s="22"/>
      <c r="C159" s="22"/>
    </row>
    <row r="160" spans="2:3" x14ac:dyDescent="0.3">
      <c r="B160" s="22"/>
      <c r="C160" s="22"/>
    </row>
    <row r="161" spans="2:3" x14ac:dyDescent="0.3">
      <c r="B161" s="22"/>
      <c r="C161" s="22"/>
    </row>
    <row r="162" spans="2:3" x14ac:dyDescent="0.3">
      <c r="B162" s="22"/>
      <c r="C162" s="22"/>
    </row>
    <row r="163" spans="2:3" x14ac:dyDescent="0.3">
      <c r="B163" s="22"/>
      <c r="C163" s="22"/>
    </row>
    <row r="164" spans="2:3" x14ac:dyDescent="0.3">
      <c r="B164" s="22"/>
      <c r="C164" s="22"/>
    </row>
    <row r="165" spans="2:3" x14ac:dyDescent="0.3">
      <c r="B165" s="22"/>
      <c r="C165" s="22"/>
    </row>
    <row r="166" spans="2:3" x14ac:dyDescent="0.3">
      <c r="B166" s="22"/>
      <c r="C166" s="22"/>
    </row>
    <row r="167" spans="2:3" x14ac:dyDescent="0.3">
      <c r="B167" s="22"/>
      <c r="C167" s="22"/>
    </row>
    <row r="168" spans="2:3" x14ac:dyDescent="0.3">
      <c r="B168" s="22"/>
      <c r="C168" s="22"/>
    </row>
    <row r="169" spans="2:3" x14ac:dyDescent="0.3">
      <c r="B169" s="22"/>
      <c r="C169" s="22"/>
    </row>
    <row r="170" spans="2:3" x14ac:dyDescent="0.3">
      <c r="B170" s="22"/>
      <c r="C170" s="22"/>
    </row>
    <row r="171" spans="2:3" x14ac:dyDescent="0.3">
      <c r="B171" s="22"/>
      <c r="C171" s="22"/>
    </row>
    <row r="172" spans="2:3" x14ac:dyDescent="0.3">
      <c r="B172" s="22"/>
      <c r="C172" s="22"/>
    </row>
    <row r="173" spans="2:3" x14ac:dyDescent="0.3">
      <c r="B173" s="22"/>
      <c r="C173" s="22"/>
    </row>
    <row r="174" spans="2:3" x14ac:dyDescent="0.3">
      <c r="B174" s="22"/>
      <c r="C174" s="22"/>
    </row>
    <row r="175" spans="2:3" x14ac:dyDescent="0.3">
      <c r="B175" s="22"/>
      <c r="C175" s="22"/>
    </row>
    <row r="176" spans="2:3" x14ac:dyDescent="0.3">
      <c r="B176" s="22"/>
      <c r="C176" s="22"/>
    </row>
    <row r="177" spans="2:3" x14ac:dyDescent="0.3">
      <c r="B177" s="22"/>
      <c r="C177" s="22"/>
    </row>
    <row r="178" spans="2:3" x14ac:dyDescent="0.3">
      <c r="B178" s="22"/>
      <c r="C178" s="22"/>
    </row>
    <row r="179" spans="2:3" x14ac:dyDescent="0.3">
      <c r="B179" s="22"/>
      <c r="C179" s="22"/>
    </row>
    <row r="180" spans="2:3" x14ac:dyDescent="0.3">
      <c r="B180" s="22"/>
      <c r="C180" s="22"/>
    </row>
    <row r="181" spans="2:3" x14ac:dyDescent="0.3">
      <c r="B181" s="22"/>
      <c r="C181" s="22"/>
    </row>
    <row r="182" spans="2:3" x14ac:dyDescent="0.3">
      <c r="B182" s="22"/>
      <c r="C182" s="22"/>
    </row>
    <row r="183" spans="2:3" x14ac:dyDescent="0.3">
      <c r="B183" s="22"/>
      <c r="C183" s="2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170</vt:i4>
      </vt:variant>
    </vt:vector>
  </HeadingPairs>
  <TitlesOfParts>
    <vt:vector size="170" baseType="lpstr">
      <vt:lpstr>Proliferate_trust</vt:lpstr>
      <vt:lpstr>Proliferate_1_alexnet_alexnet</vt:lpstr>
      <vt:lpstr>Proliferate_1_alexnet_densenet</vt:lpstr>
      <vt:lpstr>Proliferate_1_alexnet_efficient</vt:lpstr>
      <vt:lpstr>Proliferate_1_alexnet_googlenet</vt:lpstr>
      <vt:lpstr>Proliferate_alexnet_incresnetv2</vt:lpstr>
      <vt:lpstr>Proliferate_alexnet_inceptionv3</vt:lpstr>
      <vt:lpstr>Proliferate_1_alexnet_mobilenet</vt:lpstr>
      <vt:lpstr>Proliferate_1_alexnet_resnet18</vt:lpstr>
      <vt:lpstr>Proliferate_1_alexnet_resnet50</vt:lpstr>
      <vt:lpstr>Proliferate_1_alexnet_shufflene</vt:lpstr>
      <vt:lpstr>Proliferate_1_alexnet_vgg16</vt:lpstr>
      <vt:lpstr>Proliferate_1_alexnet_vgg19</vt:lpstr>
      <vt:lpstr>Proliferate_1_alexnet_xception</vt:lpstr>
      <vt:lpstr>Proliferate_1_densenet_alexnet</vt:lpstr>
      <vt:lpstr>Proliferate_1_densenet_densenet</vt:lpstr>
      <vt:lpstr>Proliferate_1_densenet_efficien</vt:lpstr>
      <vt:lpstr>Proliferate_1_densenet_googlene</vt:lpstr>
      <vt:lpstr>Proliferate_1_densenet_inceptio</vt:lpstr>
      <vt:lpstr>Proliferate_densenet_incptionv3</vt:lpstr>
      <vt:lpstr>Proliferate_1_densenet_mobilene</vt:lpstr>
      <vt:lpstr>Proliferate_1_densenet_resnet18</vt:lpstr>
      <vt:lpstr>Proliferate_1_densenet_resnet50</vt:lpstr>
      <vt:lpstr>Proliferate_1_densenet_shufflen</vt:lpstr>
      <vt:lpstr>Proliferate_1_densenet_vgg16</vt:lpstr>
      <vt:lpstr>Proliferate_1_densenet_vgg19</vt:lpstr>
      <vt:lpstr>Proliferate_1_densenet_xception</vt:lpstr>
      <vt:lpstr>Proliferate_1_efficientnetb0_al</vt:lpstr>
      <vt:lpstr>Proliferate_1_efficientnetb0_de</vt:lpstr>
      <vt:lpstr>Proliferate_1_efficientnetb0_ef</vt:lpstr>
      <vt:lpstr>Proliferate_1_efficientnetb0_go</vt:lpstr>
      <vt:lpstr>Proliferate_1_efficientnetb0_in</vt:lpstr>
      <vt:lpstr>Proliferate_1_effinetb0_incv3</vt:lpstr>
      <vt:lpstr>Proliferate_1_efficientnetb0_mo</vt:lpstr>
      <vt:lpstr>Proliferate_efficintnetb0_res18</vt:lpstr>
      <vt:lpstr>Proliferate_efficintnetb0_res50</vt:lpstr>
      <vt:lpstr>Proliferate_1_efficientnetb0_sh</vt:lpstr>
      <vt:lpstr>Proliferate_efficientnetb0_vg16</vt:lpstr>
      <vt:lpstr>Proliferate_efficientnetb0_vg19</vt:lpstr>
      <vt:lpstr>Proliferate_1_efficientnetb0_xc</vt:lpstr>
      <vt:lpstr>Proliferate_1_googlenet_alexnet</vt:lpstr>
      <vt:lpstr>Proliferate_1_googlenet_densene</vt:lpstr>
      <vt:lpstr>Proliferate_1_googlenet_efficie</vt:lpstr>
      <vt:lpstr>Proliferate_1_googlenet_googlen</vt:lpstr>
      <vt:lpstr>Proliferate_googlenet_inceptire</vt:lpstr>
      <vt:lpstr>Proliferate_googlenet_incptionv</vt:lpstr>
      <vt:lpstr>Proliferate_1_googlenet_mobilen</vt:lpstr>
      <vt:lpstr>Proliferate_1_googlenet_resnet1</vt:lpstr>
      <vt:lpstr>Proliferate_1_googlenet_resnet5</vt:lpstr>
      <vt:lpstr>Proliferate_1_googlenet_shuffle</vt:lpstr>
      <vt:lpstr>Proliferate_1_googlenet_vgg16</vt:lpstr>
      <vt:lpstr>Proliferate_1_googlenet_vgg19</vt:lpstr>
      <vt:lpstr>Proliferate_1_googlenet_xceptio</vt:lpstr>
      <vt:lpstr>Proliferate_incresnetv2_alexnet</vt:lpstr>
      <vt:lpstr>Proliferate_incresnetv2_densene</vt:lpstr>
      <vt:lpstr>Proliferate_incresnetv2_efnetb0</vt:lpstr>
      <vt:lpstr>Proliferate_incresnetv2_googlen</vt:lpstr>
      <vt:lpstr>Proliferate_incresnetv2_incresn</vt:lpstr>
      <vt:lpstr>Proliferate_incresnetv2_incv3</vt:lpstr>
      <vt:lpstr>Proliferate_incresnetv2_mobilen</vt:lpstr>
      <vt:lpstr>Proliferate_incresntv2_resnet18</vt:lpstr>
      <vt:lpstr>Proliferate_incresntv2_resnet50</vt:lpstr>
      <vt:lpstr>Proliferate_incresntv2_shufflen</vt:lpstr>
      <vt:lpstr>Proliferate_incresntv2_vgg16</vt:lpstr>
      <vt:lpstr>Proliferate_incresntv2_resnet19</vt:lpstr>
      <vt:lpstr>Proliferate_incresntv2_xception</vt:lpstr>
      <vt:lpstr>Proliferate_1_inceptionv3_alexn</vt:lpstr>
      <vt:lpstr>Proliferate_1_inceptionv3_dense</vt:lpstr>
      <vt:lpstr>Proliferate_1_inceptionv3_effic</vt:lpstr>
      <vt:lpstr>Proliferate_1_inceptionv3_googl</vt:lpstr>
      <vt:lpstr>Proliferate_1_incepv3_incepresn</vt:lpstr>
      <vt:lpstr>Proliferate_1_incepv3_incepv3</vt:lpstr>
      <vt:lpstr>Proliferate_1_inceptionv3_mobil</vt:lpstr>
      <vt:lpstr>Proliferate_1_inceptiv3_resne18</vt:lpstr>
      <vt:lpstr>Proliferate_1_inceptiv3_resne50</vt:lpstr>
      <vt:lpstr>Proliferate_1_inceptionv3_shuff</vt:lpstr>
      <vt:lpstr>Proliferate_1_inceptionv3_vgg16</vt:lpstr>
      <vt:lpstr>Proliferate_1_inceptionv3_vgg19</vt:lpstr>
      <vt:lpstr>Proliferate_1_inceptionv3_xcept</vt:lpstr>
      <vt:lpstr>Proliferate_1_mobilenetv2_alexn</vt:lpstr>
      <vt:lpstr>Proliferate_1_mobilenetv2_dense</vt:lpstr>
      <vt:lpstr>Proliferate_1_mobilenetv2_effic</vt:lpstr>
      <vt:lpstr>Proliferate_1_mobilenetv2_googl</vt:lpstr>
      <vt:lpstr>Proliferate_1_mobiltv2_incepres</vt:lpstr>
      <vt:lpstr>Proliferate_1_mobiltv2_incepv3</vt:lpstr>
      <vt:lpstr>Proliferate_1_mobilenetv2_mobil</vt:lpstr>
      <vt:lpstr>Proliferate_mobilenetv2_resne18</vt:lpstr>
      <vt:lpstr>Proliferate_mobilenetv2_resne50</vt:lpstr>
      <vt:lpstr>Proliferate_1_mobilenetv2_shuff</vt:lpstr>
      <vt:lpstr>Proliferate_1_mobilenetv2_vgg16</vt:lpstr>
      <vt:lpstr>Proliferate_1_mobilenetv2_vgg19</vt:lpstr>
      <vt:lpstr>Proliferate_1_mobilenetv2_xcept</vt:lpstr>
      <vt:lpstr>Proliferate_1_resnet18_alexnet</vt:lpstr>
      <vt:lpstr>Proliferate_1_resnet18_densenet</vt:lpstr>
      <vt:lpstr>Proliferate_1_resnet18_efficien</vt:lpstr>
      <vt:lpstr>Proliferate_1_resnet18_googlene</vt:lpstr>
      <vt:lpstr>Proliferate_resnet18_inceresnet</vt:lpstr>
      <vt:lpstr>Proliferate_resnet18_incepv3</vt:lpstr>
      <vt:lpstr>Proliferate_1_resnet18_mobilene</vt:lpstr>
      <vt:lpstr>Proliferate_1_resnet18_resnet18</vt:lpstr>
      <vt:lpstr>Proliferate_1_resnet18_resnet50</vt:lpstr>
      <vt:lpstr>Proliferate_1_resnet18_shufflen</vt:lpstr>
      <vt:lpstr>Proliferate_1_resnet18_vgg16</vt:lpstr>
      <vt:lpstr>Proliferate_1_resnet18_vgg19</vt:lpstr>
      <vt:lpstr>Proliferate_1_resnet18_xception</vt:lpstr>
      <vt:lpstr>Proliferate_1_resnet50_alexnet</vt:lpstr>
      <vt:lpstr>Proliferate_1_resnet50_densenet</vt:lpstr>
      <vt:lpstr>Proliferate_1_resnet50_efficien</vt:lpstr>
      <vt:lpstr>Proliferate_1_resnet50_googlene</vt:lpstr>
      <vt:lpstr>Proliferate_resnet50_inceptiore</vt:lpstr>
      <vt:lpstr>Proliferate_resnet50_inceptiov3</vt:lpstr>
      <vt:lpstr>Proliferate_1_resnet50_mobilene</vt:lpstr>
      <vt:lpstr>Proliferate_1_resnet50_resnet18</vt:lpstr>
      <vt:lpstr>Proliferate_1_resnet50_resnet50</vt:lpstr>
      <vt:lpstr>Proliferate_1_resnet50_shufflen</vt:lpstr>
      <vt:lpstr>Proliferate_1_resnet50_vgg16</vt:lpstr>
      <vt:lpstr>Proliferate_1_resnet50_vgg19</vt:lpstr>
      <vt:lpstr>Proliferate_1_resnet50_xception</vt:lpstr>
      <vt:lpstr>Proliferate_1_shufflenet_alexne</vt:lpstr>
      <vt:lpstr>Proliferate_1_shufflenet_densen</vt:lpstr>
      <vt:lpstr>Proliferate_1_shufflenet_effici</vt:lpstr>
      <vt:lpstr>Proliferate_1_shufflenet_google</vt:lpstr>
      <vt:lpstr>Proliferate_shuffle_inceptionre</vt:lpstr>
      <vt:lpstr>Proliferate_shuffle_inceptionv3</vt:lpstr>
      <vt:lpstr>Proliferate_1_shufflenet_mobile</vt:lpstr>
      <vt:lpstr>Proliferate_shuffle_resnet18</vt:lpstr>
      <vt:lpstr>Proliferate_shuffle_resnet50</vt:lpstr>
      <vt:lpstr>Proliferate_1_shufflenet_shuffl</vt:lpstr>
      <vt:lpstr>Proliferate_1_shufflenet_vgg16</vt:lpstr>
      <vt:lpstr>Proliferate_1_shufflenet_vgg19</vt:lpstr>
      <vt:lpstr>Proliferate_1_shufflenet_xcepti</vt:lpstr>
      <vt:lpstr>Proliferate_1_vgg16_alexnet</vt:lpstr>
      <vt:lpstr>Proliferate_1_vgg16_densenet</vt:lpstr>
      <vt:lpstr>Proliferate_1_vgg16_efficientne</vt:lpstr>
      <vt:lpstr>Proliferate_1_vgg16_googlenet</vt:lpstr>
      <vt:lpstr>Proliferate_1_vgg16_inceptionre</vt:lpstr>
      <vt:lpstr>Proliferate_1_vgg16_inceptionv3</vt:lpstr>
      <vt:lpstr>Proliferate_1_vgg16_mobilenetv2</vt:lpstr>
      <vt:lpstr>Proliferate_1_vgg16_resnet18</vt:lpstr>
      <vt:lpstr>Proliferate_1_vgg16_resnet50</vt:lpstr>
      <vt:lpstr>Proliferate_1_vgg16_shufflenet</vt:lpstr>
      <vt:lpstr>Proliferate_1_vgg16_vgg16</vt:lpstr>
      <vt:lpstr>Proliferate_1_vgg16_vgg19</vt:lpstr>
      <vt:lpstr>Proliferate_1_vgg16_xception</vt:lpstr>
      <vt:lpstr>Proliferate_1_vgg19_alexnet</vt:lpstr>
      <vt:lpstr>Proliferate_1_vgg19_densenet</vt:lpstr>
      <vt:lpstr>Proliferate_1_vgg19_efficientne</vt:lpstr>
      <vt:lpstr>Proliferate_1_vgg19_googlenet</vt:lpstr>
      <vt:lpstr>Proliferate_1_vgg19_inceptionre</vt:lpstr>
      <vt:lpstr>Proliferate_1_vgg19_inceptionv3</vt:lpstr>
      <vt:lpstr>Proliferate_1_vgg19_mobilenetv2</vt:lpstr>
      <vt:lpstr>Proliferate_1_vgg19_resnet18</vt:lpstr>
      <vt:lpstr>Proliferate_1_vgg19_resnet50</vt:lpstr>
      <vt:lpstr>Proliferate_1_vgg19_shufflenet</vt:lpstr>
      <vt:lpstr>Proliferate_1_vgg19_vgg16</vt:lpstr>
      <vt:lpstr>Proliferate_1_vgg19_vgg19</vt:lpstr>
      <vt:lpstr>Proliferate_1_vgg19_xception</vt:lpstr>
      <vt:lpstr>Proliferate_1_xception_alexnet</vt:lpstr>
      <vt:lpstr>Proliferate_1_xception_densenet</vt:lpstr>
      <vt:lpstr>Proliferate_1_xception_efficien</vt:lpstr>
      <vt:lpstr>Proliferate_1_xception_googlene</vt:lpstr>
      <vt:lpstr>Proliferate_xceptn_inceptioresn</vt:lpstr>
      <vt:lpstr>Proliferate_xceptn_inceptionv3</vt:lpstr>
      <vt:lpstr>Proliferate_1_xception_mobilene</vt:lpstr>
      <vt:lpstr>Proliferate_1_xception_resnet18</vt:lpstr>
      <vt:lpstr>Proliferate_1_xception_resnet50</vt:lpstr>
      <vt:lpstr>Proliferate_1_xception_shufflen</vt:lpstr>
      <vt:lpstr>Proliferate_1_xception_vgg16</vt:lpstr>
      <vt:lpstr>Proliferate_1_xception_vgg19</vt:lpstr>
      <vt:lpstr>Proliferate_1_xception_xception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Luigi Di Biasi</dc:creator>
  <cp:lastModifiedBy>MATTEO RUGGIERO</cp:lastModifiedBy>
  <dcterms:created xsi:type="dcterms:W3CDTF">2025-03-12T11:57:46Z</dcterms:created>
  <dcterms:modified xsi:type="dcterms:W3CDTF">2025-03-13T17:50:19Z</dcterms:modified>
</cp:coreProperties>
</file>